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bc\Desktop\dong_dang_phi\"/>
    </mc:Choice>
  </mc:AlternateContent>
  <bookViews>
    <workbookView xWindow="0" yWindow="0" windowWidth="20400" windowHeight="7665" activeTab="7"/>
  </bookViews>
  <sheets>
    <sheet name="Sheet1" sheetId="1" r:id="rId1"/>
    <sheet name="ABC_T3" sheetId="9" r:id="rId2"/>
    <sheet name="ABC_T4" sheetId="3" r:id="rId3"/>
    <sheet name="ABC_T5" sheetId="4" r:id="rId4"/>
    <sheet name="LUONG_T4" sheetId="5" r:id="rId5"/>
    <sheet name="LUONG_T5" sheetId="7" r:id="rId6"/>
    <sheet name="LUONG_T6" sheetId="8" r:id="rId7"/>
    <sheet name="Q1-2020" sheetId="6" r:id="rId8"/>
    <sheet name="Sheet2" sheetId="2" r:id="rId9"/>
  </sheets>
  <externalReferences>
    <externalReference r:id="rId10"/>
    <externalReference r:id="rId11"/>
    <externalReference r:id="rId12"/>
    <externalReference r:id="rId13"/>
    <externalReference r:id="rId14"/>
    <externalReference r:id="rId15"/>
    <externalReference r:id="rId16"/>
  </externalReferences>
  <definedNames>
    <definedName name="_xlnm._FilterDatabase" localSheetId="1" hidden="1">ABC_T3!$A$12:$BL$280</definedName>
    <definedName name="_xlnm._FilterDatabase" localSheetId="2" hidden="1">ABC_T4!$A$12:$BN$280</definedName>
    <definedName name="_xlnm._FilterDatabase" localSheetId="3" hidden="1">ABC_T5!$A$12:$BN$279</definedName>
    <definedName name="_xlnm._FilterDatabase" localSheetId="4" hidden="1">LUONG_T4!$A$13:$BK$290</definedName>
    <definedName name="_xlnm._FilterDatabase" localSheetId="5" hidden="1">LUONG_T5!$A$14:$BA$289</definedName>
    <definedName name="_xlnm._FilterDatabase" localSheetId="6" hidden="1">LUONG_T6!$A$14:$BA$294</definedName>
    <definedName name="_xlnm.Print_Area" localSheetId="1">ABC_T3!$A$1:$AA$293</definedName>
    <definedName name="_xlnm.Print_Area" localSheetId="2">ABC_T4!$A$1:$AC$293</definedName>
    <definedName name="_xlnm.Print_Area" localSheetId="3">ABC_T5!$A$1:$AC$292</definedName>
    <definedName name="_xlnm.Print_Area" localSheetId="7">'Q1-2020'!$A$1:$AK$306</definedName>
    <definedName name="_xlnm.Print_Titles" localSheetId="1">ABC_T3!$10:$11</definedName>
    <definedName name="_xlnm.Print_Titles" localSheetId="2">ABC_T4!$10:$11</definedName>
    <definedName name="_xlnm.Print_Titles" localSheetId="3">ABC_T5!$10:$11</definedName>
    <definedName name="_xlnm.Print_Titles" localSheetId="4">LUONG_T4!$9:$10</definedName>
    <definedName name="_xlnm.Print_Titles" localSheetId="5">LUONG_T5!$9:$10</definedName>
    <definedName name="_xlnm.Print_Titles" localSheetId="6">LUONG_T6!$9:$10</definedName>
    <definedName name="_xlnm.Print_Titles" localSheetId="7">'Q1-2020'!$17:$19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J12" i="1"/>
  <c r="H12" i="9"/>
  <c r="J12" i="9" s="1"/>
  <c r="N12" i="9"/>
  <c r="T12" i="9"/>
  <c r="V12" i="9"/>
  <c r="Z12" i="9"/>
  <c r="H13" i="9"/>
  <c r="J13" i="9" s="1"/>
  <c r="W13" i="9" s="1"/>
  <c r="N13" i="9"/>
  <c r="P13" i="9"/>
  <c r="T13" i="9"/>
  <c r="V13" i="9"/>
  <c r="Z13" i="9"/>
  <c r="AA13" i="9"/>
  <c r="H14" i="9"/>
  <c r="J14" i="9" s="1"/>
  <c r="N14" i="9"/>
  <c r="P14" i="9"/>
  <c r="T14" i="9"/>
  <c r="V14" i="9"/>
  <c r="Z14" i="9"/>
  <c r="AA14" i="9"/>
  <c r="H15" i="9"/>
  <c r="J15" i="9" s="1"/>
  <c r="K15" i="9" s="1"/>
  <c r="M15" i="9" s="1"/>
  <c r="Q15" i="9" s="1"/>
  <c r="R15" i="9" s="1"/>
  <c r="N15" i="9"/>
  <c r="P15" i="9"/>
  <c r="T15" i="9"/>
  <c r="V15" i="9"/>
  <c r="Z15" i="9"/>
  <c r="AA15" i="9"/>
  <c r="H16" i="9"/>
  <c r="J16" i="9" s="1"/>
  <c r="N16" i="9"/>
  <c r="P16" i="9"/>
  <c r="T16" i="9"/>
  <c r="V16" i="9"/>
  <c r="Z16" i="9"/>
  <c r="AA16" i="9"/>
  <c r="H17" i="9"/>
  <c r="J17" i="9" s="1"/>
  <c r="N17" i="9"/>
  <c r="P17" i="9"/>
  <c r="T17" i="9"/>
  <c r="V17" i="9"/>
  <c r="Z17" i="9"/>
  <c r="AA17" i="9"/>
  <c r="H18" i="9"/>
  <c r="J18" i="9" s="1"/>
  <c r="W18" i="9" s="1"/>
  <c r="K18" i="9"/>
  <c r="M18" i="9" s="1"/>
  <c r="Q18" i="9" s="1"/>
  <c r="N18" i="9"/>
  <c r="P18" i="9"/>
  <c r="T18" i="9"/>
  <c r="V18" i="9"/>
  <c r="Z18" i="9"/>
  <c r="AA18" i="9"/>
  <c r="H19" i="9"/>
  <c r="J19" i="9" s="1"/>
  <c r="W19" i="9" s="1"/>
  <c r="K19" i="9"/>
  <c r="M19" i="9" s="1"/>
  <c r="Q19" i="9" s="1"/>
  <c r="R19" i="9" s="1"/>
  <c r="N19" i="9"/>
  <c r="P19" i="9"/>
  <c r="T19" i="9"/>
  <c r="V19" i="9"/>
  <c r="Z19" i="9"/>
  <c r="AA19" i="9"/>
  <c r="H20" i="9"/>
  <c r="J20" i="9" s="1"/>
  <c r="W20" i="9" s="1"/>
  <c r="K20" i="9"/>
  <c r="M20" i="9" s="1"/>
  <c r="Q20" i="9" s="1"/>
  <c r="N20" i="9"/>
  <c r="P20" i="9"/>
  <c r="T20" i="9"/>
  <c r="V20" i="9"/>
  <c r="Z20" i="9"/>
  <c r="AA20" i="9"/>
  <c r="H21" i="9"/>
  <c r="J21" i="9" s="1"/>
  <c r="K21" i="9"/>
  <c r="N21" i="9"/>
  <c r="P21" i="9"/>
  <c r="T21" i="9"/>
  <c r="V21" i="9"/>
  <c r="W21" i="9"/>
  <c r="Z21" i="9"/>
  <c r="AA21" i="9"/>
  <c r="H22" i="9"/>
  <c r="J22" i="9" s="1"/>
  <c r="W22" i="9" s="1"/>
  <c r="N22" i="9"/>
  <c r="P22" i="9"/>
  <c r="T22" i="9"/>
  <c r="V22" i="9"/>
  <c r="Z22" i="9"/>
  <c r="AA22" i="9"/>
  <c r="H23" i="9"/>
  <c r="J23" i="9" s="1"/>
  <c r="W23" i="9" s="1"/>
  <c r="N23" i="9"/>
  <c r="P23" i="9"/>
  <c r="T23" i="9"/>
  <c r="V23" i="9"/>
  <c r="Z23" i="9"/>
  <c r="AA23" i="9"/>
  <c r="H24" i="9"/>
  <c r="J24" i="9" s="1"/>
  <c r="W24" i="9" s="1"/>
  <c r="N24" i="9"/>
  <c r="P24" i="9"/>
  <c r="T24" i="9"/>
  <c r="V24" i="9"/>
  <c r="Z24" i="9"/>
  <c r="AA24" i="9"/>
  <c r="H25" i="9"/>
  <c r="J25" i="9" s="1"/>
  <c r="K25" i="9" s="1"/>
  <c r="N25" i="9"/>
  <c r="P25" i="9"/>
  <c r="T25" i="9"/>
  <c r="V25" i="9"/>
  <c r="Z25" i="9"/>
  <c r="AA25" i="9"/>
  <c r="H26" i="9"/>
  <c r="J26" i="9" s="1"/>
  <c r="W26" i="9" s="1"/>
  <c r="N26" i="9"/>
  <c r="P26" i="9"/>
  <c r="T26" i="9"/>
  <c r="V26" i="9"/>
  <c r="Z26" i="9"/>
  <c r="AA26" i="9"/>
  <c r="H27" i="9"/>
  <c r="J27" i="9" s="1"/>
  <c r="W27" i="9" s="1"/>
  <c r="N27" i="9"/>
  <c r="P27" i="9"/>
  <c r="T27" i="9"/>
  <c r="V27" i="9"/>
  <c r="Z27" i="9"/>
  <c r="AA27" i="9"/>
  <c r="H28" i="9"/>
  <c r="J28" i="9" s="1"/>
  <c r="W28" i="9" s="1"/>
  <c r="N28" i="9"/>
  <c r="P28" i="9"/>
  <c r="T28" i="9"/>
  <c r="V28" i="9"/>
  <c r="Z28" i="9"/>
  <c r="AA28" i="9"/>
  <c r="H29" i="9"/>
  <c r="J29" i="9" s="1"/>
  <c r="K29" i="9" s="1"/>
  <c r="N29" i="9"/>
  <c r="P29" i="9"/>
  <c r="T29" i="9"/>
  <c r="V29" i="9"/>
  <c r="W29" i="9"/>
  <c r="Z29" i="9"/>
  <c r="AA29" i="9"/>
  <c r="H30" i="9"/>
  <c r="J30" i="9" s="1"/>
  <c r="W30" i="9" s="1"/>
  <c r="N30" i="9"/>
  <c r="P30" i="9"/>
  <c r="T30" i="9"/>
  <c r="V30" i="9"/>
  <c r="Z30" i="9"/>
  <c r="AA30" i="9"/>
  <c r="H31" i="9"/>
  <c r="J31" i="9" s="1"/>
  <c r="W31" i="9" s="1"/>
  <c r="N31" i="9"/>
  <c r="P31" i="9"/>
  <c r="T31" i="9"/>
  <c r="V31" i="9"/>
  <c r="Z31" i="9"/>
  <c r="AA31" i="9"/>
  <c r="H32" i="9"/>
  <c r="J32" i="9" s="1"/>
  <c r="W32" i="9" s="1"/>
  <c r="N32" i="9"/>
  <c r="P32" i="9"/>
  <c r="T32" i="9"/>
  <c r="V32" i="9"/>
  <c r="Z32" i="9"/>
  <c r="AA32" i="9"/>
  <c r="H33" i="9"/>
  <c r="J33" i="9" s="1"/>
  <c r="W33" i="9" s="1"/>
  <c r="N33" i="9"/>
  <c r="P33" i="9"/>
  <c r="T33" i="9"/>
  <c r="V33" i="9"/>
  <c r="Z33" i="9"/>
  <c r="AA33" i="9"/>
  <c r="H34" i="9"/>
  <c r="J34" i="9" s="1"/>
  <c r="W34" i="9" s="1"/>
  <c r="N34" i="9"/>
  <c r="P34" i="9"/>
  <c r="T34" i="9"/>
  <c r="V34" i="9"/>
  <c r="Z34" i="9"/>
  <c r="AA34" i="9"/>
  <c r="H35" i="9"/>
  <c r="J35" i="9" s="1"/>
  <c r="W35" i="9" s="1"/>
  <c r="N35" i="9"/>
  <c r="P35" i="9"/>
  <c r="T35" i="9"/>
  <c r="V35" i="9"/>
  <c r="Z35" i="9"/>
  <c r="AA35" i="9"/>
  <c r="H36" i="9"/>
  <c r="J36" i="9" s="1"/>
  <c r="W36" i="9" s="1"/>
  <c r="N36" i="9"/>
  <c r="P36" i="9"/>
  <c r="T36" i="9"/>
  <c r="V36" i="9"/>
  <c r="Z36" i="9"/>
  <c r="AA36" i="9"/>
  <c r="H37" i="9"/>
  <c r="J37" i="9" s="1"/>
  <c r="K37" i="9" s="1"/>
  <c r="N37" i="9"/>
  <c r="P37" i="9"/>
  <c r="T37" i="9"/>
  <c r="V37" i="9"/>
  <c r="Z37" i="9"/>
  <c r="AA37" i="9"/>
  <c r="H38" i="9"/>
  <c r="J38" i="9" s="1"/>
  <c r="W38" i="9" s="1"/>
  <c r="N38" i="9"/>
  <c r="P38" i="9"/>
  <c r="T38" i="9"/>
  <c r="V38" i="9"/>
  <c r="Z38" i="9"/>
  <c r="AA38" i="9"/>
  <c r="H39" i="9"/>
  <c r="J39" i="9" s="1"/>
  <c r="W39" i="9" s="1"/>
  <c r="N39" i="9"/>
  <c r="P39" i="9"/>
  <c r="T39" i="9"/>
  <c r="V39" i="9"/>
  <c r="Z39" i="9"/>
  <c r="AA39" i="9"/>
  <c r="H40" i="9"/>
  <c r="J40" i="9" s="1"/>
  <c r="W40" i="9" s="1"/>
  <c r="N40" i="9"/>
  <c r="P40" i="9"/>
  <c r="T40" i="9"/>
  <c r="V40" i="9"/>
  <c r="Z40" i="9"/>
  <c r="AA40" i="9"/>
  <c r="H41" i="9"/>
  <c r="J41" i="9" s="1"/>
  <c r="K41" i="9"/>
  <c r="N41" i="9"/>
  <c r="P41" i="9"/>
  <c r="T41" i="9"/>
  <c r="V41" i="9"/>
  <c r="W41" i="9"/>
  <c r="Z41" i="9"/>
  <c r="AA41" i="9"/>
  <c r="H42" i="9"/>
  <c r="J42" i="9" s="1"/>
  <c r="W42" i="9" s="1"/>
  <c r="N42" i="9"/>
  <c r="P42" i="9"/>
  <c r="T42" i="9"/>
  <c r="V42" i="9"/>
  <c r="Z42" i="9"/>
  <c r="AA42" i="9"/>
  <c r="H43" i="9"/>
  <c r="J43" i="9" s="1"/>
  <c r="W43" i="9" s="1"/>
  <c r="N43" i="9"/>
  <c r="P43" i="9"/>
  <c r="T43" i="9"/>
  <c r="V43" i="9"/>
  <c r="Z43" i="9"/>
  <c r="AA43" i="9"/>
  <c r="H44" i="9"/>
  <c r="J44" i="9" s="1"/>
  <c r="W44" i="9" s="1"/>
  <c r="N44" i="9"/>
  <c r="P44" i="9"/>
  <c r="T44" i="9"/>
  <c r="V44" i="9"/>
  <c r="Z44" i="9"/>
  <c r="AA44" i="9"/>
  <c r="H45" i="9"/>
  <c r="J45" i="9" s="1"/>
  <c r="W45" i="9" s="1"/>
  <c r="N45" i="9"/>
  <c r="P45" i="9"/>
  <c r="T45" i="9"/>
  <c r="V45" i="9"/>
  <c r="Z45" i="9"/>
  <c r="AA45" i="9"/>
  <c r="H46" i="9"/>
  <c r="J46" i="9" s="1"/>
  <c r="W46" i="9" s="1"/>
  <c r="N46" i="9"/>
  <c r="P46" i="9"/>
  <c r="T46" i="9"/>
  <c r="V46" i="9"/>
  <c r="Z46" i="9"/>
  <c r="AA46" i="9"/>
  <c r="H47" i="9"/>
  <c r="J47" i="9" s="1"/>
  <c r="W47" i="9" s="1"/>
  <c r="N47" i="9"/>
  <c r="P47" i="9"/>
  <c r="T47" i="9"/>
  <c r="V47" i="9"/>
  <c r="Z47" i="9"/>
  <c r="AA47" i="9"/>
  <c r="H48" i="9"/>
  <c r="J48" i="9" s="1"/>
  <c r="W48" i="9" s="1"/>
  <c r="N48" i="9"/>
  <c r="P48" i="9"/>
  <c r="T48" i="9"/>
  <c r="V48" i="9"/>
  <c r="Z48" i="9"/>
  <c r="AA48" i="9"/>
  <c r="H49" i="9"/>
  <c r="J49" i="9" s="1"/>
  <c r="K49" i="9" s="1"/>
  <c r="N49" i="9"/>
  <c r="P49" i="9"/>
  <c r="T49" i="9"/>
  <c r="V49" i="9"/>
  <c r="W49" i="9"/>
  <c r="Z49" i="9"/>
  <c r="AA49" i="9"/>
  <c r="H50" i="9"/>
  <c r="J50" i="9"/>
  <c r="W50" i="9" s="1"/>
  <c r="N50" i="9"/>
  <c r="P50" i="9"/>
  <c r="T50" i="9"/>
  <c r="U50" i="9" s="1"/>
  <c r="V50" i="9" s="1"/>
  <c r="Z50" i="9"/>
  <c r="AA50" i="9"/>
  <c r="H51" i="9"/>
  <c r="J51" i="9" s="1"/>
  <c r="N51" i="9"/>
  <c r="P51" i="9"/>
  <c r="T51" i="9"/>
  <c r="V51" i="9"/>
  <c r="Z51" i="9"/>
  <c r="AA51" i="9"/>
  <c r="H52" i="9"/>
  <c r="J52" i="9" s="1"/>
  <c r="N52" i="9"/>
  <c r="P52" i="9"/>
  <c r="T52" i="9"/>
  <c r="V52" i="9"/>
  <c r="Z52" i="9"/>
  <c r="AA52" i="9"/>
  <c r="H53" i="9"/>
  <c r="J53" i="9" s="1"/>
  <c r="N53" i="9"/>
  <c r="P53" i="9"/>
  <c r="T53" i="9"/>
  <c r="V53" i="9"/>
  <c r="Z53" i="9"/>
  <c r="AA53" i="9"/>
  <c r="H54" i="9"/>
  <c r="J54" i="9" s="1"/>
  <c r="N54" i="9"/>
  <c r="P54" i="9"/>
  <c r="T54" i="9"/>
  <c r="V54" i="9"/>
  <c r="Z54" i="9"/>
  <c r="AA54" i="9"/>
  <c r="H55" i="9"/>
  <c r="I55" i="9"/>
  <c r="J55" i="9"/>
  <c r="N55" i="9"/>
  <c r="P55" i="9"/>
  <c r="T55" i="9"/>
  <c r="V55" i="9"/>
  <c r="Z55" i="9"/>
  <c r="AA55" i="9"/>
  <c r="H56" i="9"/>
  <c r="J56" i="9"/>
  <c r="N56" i="9"/>
  <c r="P56" i="9"/>
  <c r="T56" i="9"/>
  <c r="V56" i="9"/>
  <c r="Z56" i="9"/>
  <c r="AA56" i="9"/>
  <c r="H57" i="9"/>
  <c r="J57" i="9"/>
  <c r="K57" i="9" s="1"/>
  <c r="M57" i="9" s="1"/>
  <c r="Q57" i="9" s="1"/>
  <c r="R57" i="9" s="1"/>
  <c r="N57" i="9"/>
  <c r="P57" i="9"/>
  <c r="T57" i="9"/>
  <c r="V57" i="9"/>
  <c r="Z57" i="9"/>
  <c r="AA57" i="9"/>
  <c r="H58" i="9"/>
  <c r="J58" i="9"/>
  <c r="N58" i="9"/>
  <c r="P58" i="9"/>
  <c r="T58" i="9"/>
  <c r="V58" i="9"/>
  <c r="Z58" i="9"/>
  <c r="AA58" i="9"/>
  <c r="AB58" i="9"/>
  <c r="AC58" i="9"/>
  <c r="AD58" i="9"/>
  <c r="H59" i="9"/>
  <c r="J59" i="9" s="1"/>
  <c r="N59" i="9"/>
  <c r="P59" i="9"/>
  <c r="T59" i="9"/>
  <c r="V59" i="9"/>
  <c r="Z59" i="9"/>
  <c r="AA59" i="9"/>
  <c r="AB59" i="9"/>
  <c r="AB60" i="9" s="1"/>
  <c r="AB61" i="9" s="1"/>
  <c r="AB62" i="9" s="1"/>
  <c r="H60" i="9"/>
  <c r="J60" i="9" s="1"/>
  <c r="N60" i="9"/>
  <c r="P60" i="9"/>
  <c r="T60" i="9"/>
  <c r="V60" i="9"/>
  <c r="Z60" i="9"/>
  <c r="AA60" i="9"/>
  <c r="H61" i="9"/>
  <c r="J61" i="9" s="1"/>
  <c r="W61" i="9" s="1"/>
  <c r="N61" i="9"/>
  <c r="P61" i="9"/>
  <c r="T61" i="9"/>
  <c r="V61" i="9"/>
  <c r="Z61" i="9"/>
  <c r="AA61" i="9"/>
  <c r="H62" i="9"/>
  <c r="J62" i="9" s="1"/>
  <c r="N62" i="9"/>
  <c r="P62" i="9"/>
  <c r="T62" i="9"/>
  <c r="V62" i="9"/>
  <c r="Z62" i="9"/>
  <c r="AA62" i="9"/>
  <c r="H63" i="9"/>
  <c r="J63" i="9" s="1"/>
  <c r="N63" i="9"/>
  <c r="P63" i="9"/>
  <c r="T63" i="9"/>
  <c r="V63" i="9"/>
  <c r="Z63" i="9"/>
  <c r="H64" i="9"/>
  <c r="J64" i="9" s="1"/>
  <c r="W64" i="9" s="1"/>
  <c r="N64" i="9"/>
  <c r="P64" i="9"/>
  <c r="T64" i="9"/>
  <c r="V64" i="9"/>
  <c r="Z64" i="9"/>
  <c r="AA64" i="9"/>
  <c r="H65" i="9"/>
  <c r="J65" i="9" s="1"/>
  <c r="N65" i="9"/>
  <c r="P65" i="9"/>
  <c r="T65" i="9"/>
  <c r="V65" i="9"/>
  <c r="Z65" i="9"/>
  <c r="AA65" i="9"/>
  <c r="H66" i="9"/>
  <c r="J66" i="9" s="1"/>
  <c r="W66" i="9" s="1"/>
  <c r="N66" i="9"/>
  <c r="P66" i="9"/>
  <c r="T66" i="9"/>
  <c r="V66" i="9"/>
  <c r="Z66" i="9"/>
  <c r="AA66" i="9"/>
  <c r="H67" i="9"/>
  <c r="N67" i="9"/>
  <c r="P67" i="9"/>
  <c r="T67" i="9"/>
  <c r="V67" i="9"/>
  <c r="Z67" i="9"/>
  <c r="AA67" i="9"/>
  <c r="H68" i="9"/>
  <c r="J68" i="9"/>
  <c r="N68" i="9"/>
  <c r="P68" i="9"/>
  <c r="T68" i="9"/>
  <c r="V68" i="9"/>
  <c r="Z68" i="9"/>
  <c r="AA68" i="9"/>
  <c r="H69" i="9"/>
  <c r="J69" i="9" s="1"/>
  <c r="N69" i="9"/>
  <c r="P69" i="9"/>
  <c r="T69" i="9"/>
  <c r="V69" i="9"/>
  <c r="Z69" i="9"/>
  <c r="AA69" i="9"/>
  <c r="H70" i="9"/>
  <c r="J70" i="9" s="1"/>
  <c r="N70" i="9"/>
  <c r="P70" i="9"/>
  <c r="T70" i="9"/>
  <c r="V70" i="9"/>
  <c r="Z70" i="9"/>
  <c r="AA70" i="9"/>
  <c r="H71" i="9"/>
  <c r="J71" i="9" s="1"/>
  <c r="N71" i="9"/>
  <c r="P71" i="9"/>
  <c r="T71" i="9"/>
  <c r="V71" i="9"/>
  <c r="Z71" i="9"/>
  <c r="AA71" i="9"/>
  <c r="H72" i="9"/>
  <c r="J72" i="9" s="1"/>
  <c r="N72" i="9"/>
  <c r="P72" i="9"/>
  <c r="T72" i="9"/>
  <c r="V72" i="9"/>
  <c r="Z72" i="9"/>
  <c r="AA72" i="9"/>
  <c r="H73" i="9"/>
  <c r="J73" i="9" s="1"/>
  <c r="N73" i="9"/>
  <c r="P73" i="9"/>
  <c r="T73" i="9"/>
  <c r="V73" i="9"/>
  <c r="Z73" i="9"/>
  <c r="AA73" i="9"/>
  <c r="H74" i="9"/>
  <c r="J74" i="9" s="1"/>
  <c r="N74" i="9"/>
  <c r="P74" i="9"/>
  <c r="T74" i="9"/>
  <c r="V74" i="9"/>
  <c r="Z74" i="9"/>
  <c r="AA74" i="9"/>
  <c r="H75" i="9"/>
  <c r="J75" i="9" s="1"/>
  <c r="N75" i="9"/>
  <c r="P75" i="9"/>
  <c r="T75" i="9"/>
  <c r="V75" i="9"/>
  <c r="Z75" i="9"/>
  <c r="AA75" i="9"/>
  <c r="H76" i="9"/>
  <c r="J76" i="9" s="1"/>
  <c r="W76" i="9" s="1"/>
  <c r="N76" i="9"/>
  <c r="P76" i="9"/>
  <c r="T76" i="9"/>
  <c r="V76" i="9"/>
  <c r="Z76" i="9"/>
  <c r="AA76" i="9"/>
  <c r="H77" i="9"/>
  <c r="J77" i="9" s="1"/>
  <c r="N77" i="9"/>
  <c r="P77" i="9"/>
  <c r="T77" i="9"/>
  <c r="V77" i="9"/>
  <c r="Z77" i="9"/>
  <c r="AA77" i="9"/>
  <c r="H78" i="9"/>
  <c r="J78" i="9"/>
  <c r="N78" i="9"/>
  <c r="P78" i="9"/>
  <c r="T78" i="9"/>
  <c r="V78" i="9"/>
  <c r="Z78" i="9"/>
  <c r="AA78" i="9"/>
  <c r="H79" i="9"/>
  <c r="J79" i="9"/>
  <c r="N79" i="9"/>
  <c r="P79" i="9"/>
  <c r="T79" i="9"/>
  <c r="V79" i="9"/>
  <c r="Z79" i="9"/>
  <c r="AA79" i="9"/>
  <c r="H80" i="9"/>
  <c r="J80" i="9"/>
  <c r="W80" i="9" s="1"/>
  <c r="N80" i="9"/>
  <c r="P80" i="9"/>
  <c r="T80" i="9"/>
  <c r="V80" i="9"/>
  <c r="Z80" i="9"/>
  <c r="AA80" i="9"/>
  <c r="H81" i="9"/>
  <c r="J81" i="9" s="1"/>
  <c r="N81" i="9"/>
  <c r="P81" i="9"/>
  <c r="T81" i="9"/>
  <c r="V81" i="9"/>
  <c r="Z81" i="9"/>
  <c r="AA81" i="9"/>
  <c r="H82" i="9"/>
  <c r="J82" i="9" s="1"/>
  <c r="W82" i="9" s="1"/>
  <c r="N82" i="9"/>
  <c r="P82" i="9"/>
  <c r="T82" i="9"/>
  <c r="V82" i="9"/>
  <c r="Z82" i="9"/>
  <c r="AA82" i="9"/>
  <c r="H83" i="9"/>
  <c r="J83" i="9" s="1"/>
  <c r="N83" i="9"/>
  <c r="P83" i="9"/>
  <c r="T83" i="9"/>
  <c r="V83" i="9"/>
  <c r="Z83" i="9"/>
  <c r="AA83" i="9"/>
  <c r="H84" i="9"/>
  <c r="J84" i="9" s="1"/>
  <c r="N84" i="9"/>
  <c r="P84" i="9"/>
  <c r="T84" i="9"/>
  <c r="V84" i="9"/>
  <c r="Z84" i="9"/>
  <c r="AA84" i="9"/>
  <c r="H85" i="9"/>
  <c r="J85" i="9" s="1"/>
  <c r="N85" i="9"/>
  <c r="P85" i="9"/>
  <c r="T85" i="9"/>
  <c r="V85" i="9"/>
  <c r="Z85" i="9"/>
  <c r="AA85" i="9"/>
  <c r="H86" i="9"/>
  <c r="J86" i="9" s="1"/>
  <c r="N86" i="9"/>
  <c r="P86" i="9"/>
  <c r="T86" i="9"/>
  <c r="V86" i="9"/>
  <c r="Z86" i="9"/>
  <c r="AA86" i="9"/>
  <c r="H87" i="9"/>
  <c r="J87" i="9" s="1"/>
  <c r="N87" i="9"/>
  <c r="P87" i="9"/>
  <c r="T87" i="9"/>
  <c r="V87" i="9"/>
  <c r="Z87" i="9"/>
  <c r="AA87" i="9"/>
  <c r="H88" i="9"/>
  <c r="J88" i="9" s="1"/>
  <c r="K88" i="9" s="1"/>
  <c r="M88" i="9" s="1"/>
  <c r="Q88" i="9" s="1"/>
  <c r="R88" i="9" s="1"/>
  <c r="N88" i="9"/>
  <c r="P88" i="9"/>
  <c r="T88" i="9"/>
  <c r="V88" i="9"/>
  <c r="Z88" i="9"/>
  <c r="AA88" i="9"/>
  <c r="H89" i="9"/>
  <c r="J89" i="9" s="1"/>
  <c r="N89" i="9"/>
  <c r="P89" i="9"/>
  <c r="T89" i="9"/>
  <c r="V89" i="9"/>
  <c r="Z89" i="9"/>
  <c r="AA89" i="9"/>
  <c r="AD89" i="9"/>
  <c r="AE89" i="9"/>
  <c r="AE90" i="9" s="1"/>
  <c r="H90" i="9"/>
  <c r="J90" i="9" s="1"/>
  <c r="N90" i="9"/>
  <c r="P90" i="9"/>
  <c r="T90" i="9"/>
  <c r="V90" i="9"/>
  <c r="Z90" i="9"/>
  <c r="AA90" i="9"/>
  <c r="AB90" i="9"/>
  <c r="AC90" i="9"/>
  <c r="AD90" i="9"/>
  <c r="AD91" i="9" s="1"/>
  <c r="H91" i="9"/>
  <c r="J91" i="9" s="1"/>
  <c r="N91" i="9"/>
  <c r="P91" i="9"/>
  <c r="T91" i="9"/>
  <c r="V91" i="9"/>
  <c r="Z91" i="9"/>
  <c r="AA91" i="9"/>
  <c r="AB91" i="9"/>
  <c r="AB92" i="9" s="1"/>
  <c r="AB93" i="9" s="1"/>
  <c r="AE91" i="9"/>
  <c r="H92" i="9"/>
  <c r="J92" i="9" s="1"/>
  <c r="N92" i="9"/>
  <c r="P92" i="9"/>
  <c r="T92" i="9"/>
  <c r="V92" i="9"/>
  <c r="Z92" i="9"/>
  <c r="AA92" i="9"/>
  <c r="AE92" i="9"/>
  <c r="H93" i="9"/>
  <c r="J93" i="9" s="1"/>
  <c r="N93" i="9"/>
  <c r="P93" i="9"/>
  <c r="T93" i="9"/>
  <c r="V93" i="9"/>
  <c r="Z93" i="9"/>
  <c r="AA93" i="9"/>
  <c r="AE93" i="9"/>
  <c r="AE94" i="9" s="1"/>
  <c r="H94" i="9"/>
  <c r="J94" i="9" s="1"/>
  <c r="N94" i="9"/>
  <c r="P94" i="9"/>
  <c r="T94" i="9"/>
  <c r="V94" i="9"/>
  <c r="Z94" i="9"/>
  <c r="AA94" i="9"/>
  <c r="AB94" i="9"/>
  <c r="H95" i="9"/>
  <c r="J95" i="9" s="1"/>
  <c r="N95" i="9"/>
  <c r="P95" i="9"/>
  <c r="T95" i="9"/>
  <c r="V95" i="9"/>
  <c r="Z95" i="9"/>
  <c r="AA95" i="9"/>
  <c r="H96" i="9"/>
  <c r="J96" i="9" s="1"/>
  <c r="N96" i="9"/>
  <c r="P96" i="9"/>
  <c r="T96" i="9"/>
  <c r="V96" i="9"/>
  <c r="Z96" i="9"/>
  <c r="AA96" i="9"/>
  <c r="H97" i="9"/>
  <c r="J97" i="9" s="1"/>
  <c r="N97" i="9"/>
  <c r="P97" i="9"/>
  <c r="T97" i="9"/>
  <c r="V97" i="9"/>
  <c r="AA97" i="9"/>
  <c r="H98" i="9"/>
  <c r="J98" i="9" s="1"/>
  <c r="W98" i="9" s="1"/>
  <c r="N98" i="9"/>
  <c r="P98" i="9"/>
  <c r="T98" i="9"/>
  <c r="V98" i="9"/>
  <c r="Z98" i="9"/>
  <c r="AA98" i="9"/>
  <c r="H99" i="9"/>
  <c r="J99" i="9" s="1"/>
  <c r="K99" i="9" s="1"/>
  <c r="M99" i="9" s="1"/>
  <c r="Q99" i="9" s="1"/>
  <c r="N99" i="9"/>
  <c r="P99" i="9"/>
  <c r="T99" i="9"/>
  <c r="V99" i="9"/>
  <c r="Z99" i="9"/>
  <c r="AA99" i="9"/>
  <c r="H100" i="9"/>
  <c r="J100" i="9" s="1"/>
  <c r="W100" i="9" s="1"/>
  <c r="N100" i="9"/>
  <c r="P100" i="9"/>
  <c r="T100" i="9"/>
  <c r="V100" i="9"/>
  <c r="Z100" i="9"/>
  <c r="AA100" i="9"/>
  <c r="H101" i="9"/>
  <c r="J101" i="9" s="1"/>
  <c r="K101" i="9" s="1"/>
  <c r="N101" i="9"/>
  <c r="P101" i="9"/>
  <c r="T101" i="9"/>
  <c r="V101" i="9"/>
  <c r="W101" i="9"/>
  <c r="Z101" i="9"/>
  <c r="AA101" i="9"/>
  <c r="H102" i="9"/>
  <c r="J102" i="9" s="1"/>
  <c r="W102" i="9" s="1"/>
  <c r="N102" i="9"/>
  <c r="P102" i="9"/>
  <c r="T102" i="9"/>
  <c r="V102" i="9"/>
  <c r="Z102" i="9"/>
  <c r="AA102" i="9"/>
  <c r="H103" i="9"/>
  <c r="J103" i="9" s="1"/>
  <c r="N103" i="9"/>
  <c r="P103" i="9"/>
  <c r="T103" i="9"/>
  <c r="V103" i="9"/>
  <c r="Z103" i="9"/>
  <c r="AA103" i="9"/>
  <c r="H104" i="9"/>
  <c r="J104" i="9" s="1"/>
  <c r="K104" i="9" s="1"/>
  <c r="N104" i="9"/>
  <c r="P104" i="9"/>
  <c r="T104" i="9"/>
  <c r="V104" i="9"/>
  <c r="Z104" i="9"/>
  <c r="AA104" i="9"/>
  <c r="H105" i="9"/>
  <c r="J105" i="9" s="1"/>
  <c r="W105" i="9" s="1"/>
  <c r="N105" i="9"/>
  <c r="P105" i="9"/>
  <c r="T105" i="9"/>
  <c r="V105" i="9"/>
  <c r="Z105" i="9"/>
  <c r="AA105" i="9"/>
  <c r="H106" i="9"/>
  <c r="J106" i="9" s="1"/>
  <c r="N106" i="9"/>
  <c r="P106" i="9"/>
  <c r="T106" i="9"/>
  <c r="V106" i="9"/>
  <c r="Z106" i="9"/>
  <c r="AA106" i="9"/>
  <c r="H107" i="9"/>
  <c r="J107" i="9" s="1"/>
  <c r="K107" i="9" s="1"/>
  <c r="N107" i="9"/>
  <c r="P107" i="9"/>
  <c r="T107" i="9"/>
  <c r="W107" i="9"/>
  <c r="Z107" i="9"/>
  <c r="AA107" i="9"/>
  <c r="H108" i="9"/>
  <c r="J108" i="9" s="1"/>
  <c r="N108" i="9"/>
  <c r="P108" i="9"/>
  <c r="T108" i="9"/>
  <c r="V108" i="9"/>
  <c r="Z108" i="9"/>
  <c r="AA108" i="9"/>
  <c r="H109" i="9"/>
  <c r="J109" i="9" s="1"/>
  <c r="W109" i="9" s="1"/>
  <c r="N109" i="9"/>
  <c r="P109" i="9"/>
  <c r="T109" i="9"/>
  <c r="V109" i="9"/>
  <c r="Z109" i="9"/>
  <c r="AA109" i="9"/>
  <c r="H110" i="9"/>
  <c r="J110" i="9" s="1"/>
  <c r="N110" i="9"/>
  <c r="P110" i="9"/>
  <c r="T110" i="9"/>
  <c r="V110" i="9"/>
  <c r="Z110" i="9"/>
  <c r="AA110" i="9"/>
  <c r="H111" i="9"/>
  <c r="J111" i="9" s="1"/>
  <c r="N111" i="9"/>
  <c r="P111" i="9"/>
  <c r="T111" i="9"/>
  <c r="V111" i="9"/>
  <c r="Z111" i="9"/>
  <c r="AA111" i="9"/>
  <c r="H112" i="9"/>
  <c r="J112" i="9" s="1"/>
  <c r="N112" i="9"/>
  <c r="P112" i="9"/>
  <c r="T112" i="9"/>
  <c r="V112" i="9"/>
  <c r="Z112" i="9"/>
  <c r="AA112" i="9"/>
  <c r="H113" i="9"/>
  <c r="J113" i="9" s="1"/>
  <c r="N113" i="9"/>
  <c r="P113" i="9"/>
  <c r="T113" i="9"/>
  <c r="V113" i="9"/>
  <c r="Z113" i="9"/>
  <c r="AA113" i="9"/>
  <c r="H114" i="9"/>
  <c r="J114" i="9" s="1"/>
  <c r="N114" i="9"/>
  <c r="P114" i="9"/>
  <c r="T114" i="9"/>
  <c r="V114" i="9"/>
  <c r="Z114" i="9"/>
  <c r="AA114" i="9"/>
  <c r="H115" i="9"/>
  <c r="J115" i="9" s="1"/>
  <c r="N115" i="9"/>
  <c r="P115" i="9"/>
  <c r="T115" i="9"/>
  <c r="V115" i="9"/>
  <c r="Z115" i="9"/>
  <c r="AA115" i="9"/>
  <c r="H116" i="9"/>
  <c r="J116" i="9" s="1"/>
  <c r="N116" i="9"/>
  <c r="P116" i="9"/>
  <c r="T116" i="9"/>
  <c r="V116" i="9"/>
  <c r="Z116" i="9"/>
  <c r="AA116" i="9"/>
  <c r="H117" i="9"/>
  <c r="J117" i="9" s="1"/>
  <c r="W117" i="9" s="1"/>
  <c r="N117" i="9"/>
  <c r="P117" i="9"/>
  <c r="T117" i="9"/>
  <c r="V117" i="9"/>
  <c r="Z117" i="9"/>
  <c r="AA117" i="9"/>
  <c r="H118" i="9"/>
  <c r="J118" i="9" s="1"/>
  <c r="N118" i="9"/>
  <c r="P118" i="9"/>
  <c r="T118" i="9"/>
  <c r="V118" i="9"/>
  <c r="Z118" i="9"/>
  <c r="AA118" i="9"/>
  <c r="H119" i="9"/>
  <c r="J119" i="9"/>
  <c r="N119" i="9"/>
  <c r="P119" i="9"/>
  <c r="T119" i="9"/>
  <c r="V119" i="9"/>
  <c r="Z119" i="9"/>
  <c r="AA119" i="9"/>
  <c r="H120" i="9"/>
  <c r="J120" i="9"/>
  <c r="N120" i="9"/>
  <c r="P120" i="9"/>
  <c r="T120" i="9"/>
  <c r="V120" i="9"/>
  <c r="Z120" i="9"/>
  <c r="AA120" i="9"/>
  <c r="H121" i="9"/>
  <c r="J121" i="9"/>
  <c r="K121" i="9" s="1"/>
  <c r="M121" i="9" s="1"/>
  <c r="Q121" i="9" s="1"/>
  <c r="R121" i="9" s="1"/>
  <c r="N121" i="9"/>
  <c r="P121" i="9"/>
  <c r="T121" i="9"/>
  <c r="V121" i="9"/>
  <c r="Z121" i="9"/>
  <c r="AA121" i="9"/>
  <c r="H122" i="9"/>
  <c r="J122" i="9"/>
  <c r="N122" i="9"/>
  <c r="P122" i="9"/>
  <c r="T122" i="9"/>
  <c r="V122" i="9"/>
  <c r="Z122" i="9"/>
  <c r="AA122" i="9"/>
  <c r="AC122" i="9"/>
  <c r="H123" i="9"/>
  <c r="J123" i="9" s="1"/>
  <c r="N123" i="9"/>
  <c r="P123" i="9"/>
  <c r="T123" i="9"/>
  <c r="V123" i="9"/>
  <c r="Z123" i="9"/>
  <c r="AA123" i="9"/>
  <c r="H124" i="9"/>
  <c r="J124" i="9" s="1"/>
  <c r="K124" i="9" s="1"/>
  <c r="N124" i="9"/>
  <c r="M124" i="9" s="1"/>
  <c r="Q124" i="9" s="1"/>
  <c r="P124" i="9"/>
  <c r="T124" i="9"/>
  <c r="V124" i="9"/>
  <c r="W124" i="9"/>
  <c r="Z124" i="9"/>
  <c r="AA124" i="9"/>
  <c r="H125" i="9"/>
  <c r="J125" i="9" s="1"/>
  <c r="N125" i="9"/>
  <c r="P125" i="9"/>
  <c r="T125" i="9"/>
  <c r="V125" i="9"/>
  <c r="Z125" i="9"/>
  <c r="AA125" i="9"/>
  <c r="H126" i="9"/>
  <c r="J126" i="9" s="1"/>
  <c r="N126" i="9"/>
  <c r="P126" i="9"/>
  <c r="T126" i="9"/>
  <c r="V126" i="9"/>
  <c r="Z126" i="9"/>
  <c r="AA126" i="9"/>
  <c r="H127" i="9"/>
  <c r="J127" i="9" s="1"/>
  <c r="W127" i="9" s="1"/>
  <c r="K127" i="9"/>
  <c r="M127" i="9" s="1"/>
  <c r="Q127" i="9" s="1"/>
  <c r="N127" i="9"/>
  <c r="P127" i="9"/>
  <c r="T127" i="9"/>
  <c r="V127" i="9"/>
  <c r="Z127" i="9"/>
  <c r="AA127" i="9"/>
  <c r="H128" i="9"/>
  <c r="J128" i="9" s="1"/>
  <c r="W128" i="9" s="1"/>
  <c r="K128" i="9"/>
  <c r="N128" i="9"/>
  <c r="P128" i="9"/>
  <c r="T128" i="9"/>
  <c r="V128" i="9"/>
  <c r="Z128" i="9"/>
  <c r="AA128" i="9"/>
  <c r="H129" i="9"/>
  <c r="J129" i="9" s="1"/>
  <c r="N129" i="9"/>
  <c r="P129" i="9"/>
  <c r="T129" i="9"/>
  <c r="V129" i="9"/>
  <c r="Z129" i="9"/>
  <c r="AA129" i="9"/>
  <c r="H130" i="9"/>
  <c r="J130" i="9" s="1"/>
  <c r="K130" i="9" s="1"/>
  <c r="M130" i="9"/>
  <c r="Q130" i="9" s="1"/>
  <c r="N130" i="9"/>
  <c r="P130" i="9"/>
  <c r="T130" i="9"/>
  <c r="V130" i="9"/>
  <c r="Z130" i="9"/>
  <c r="AA130" i="9"/>
  <c r="H131" i="9"/>
  <c r="J131" i="9" s="1"/>
  <c r="N131" i="9"/>
  <c r="P131" i="9"/>
  <c r="T131" i="9"/>
  <c r="V131" i="9"/>
  <c r="Z131" i="9"/>
  <c r="AA131" i="9"/>
  <c r="H132" i="9"/>
  <c r="J132" i="9" s="1"/>
  <c r="N132" i="9"/>
  <c r="P132" i="9"/>
  <c r="T132" i="9"/>
  <c r="V132" i="9"/>
  <c r="Z132" i="9"/>
  <c r="AA132" i="9"/>
  <c r="H133" i="9"/>
  <c r="J133" i="9" s="1"/>
  <c r="N133" i="9"/>
  <c r="P133" i="9"/>
  <c r="T133" i="9"/>
  <c r="V133" i="9"/>
  <c r="Z133" i="9"/>
  <c r="AA133" i="9"/>
  <c r="H134" i="9"/>
  <c r="J134" i="9" s="1"/>
  <c r="K134" i="9" s="1"/>
  <c r="N134" i="9"/>
  <c r="P134" i="9"/>
  <c r="T134" i="9"/>
  <c r="V134" i="9"/>
  <c r="W134" i="9"/>
  <c r="Z134" i="9"/>
  <c r="AA134" i="9"/>
  <c r="H135" i="9"/>
  <c r="J135" i="9"/>
  <c r="N135" i="9"/>
  <c r="T135" i="9"/>
  <c r="V135" i="9"/>
  <c r="Z135" i="9"/>
  <c r="AA135" i="9"/>
  <c r="H136" i="9"/>
  <c r="J136" i="9" s="1"/>
  <c r="N136" i="9"/>
  <c r="P136" i="9"/>
  <c r="T136" i="9"/>
  <c r="V136" i="9"/>
  <c r="Z136" i="9"/>
  <c r="AA136" i="9"/>
  <c r="H137" i="9"/>
  <c r="J137" i="9" s="1"/>
  <c r="K137" i="9" s="1"/>
  <c r="N137" i="9"/>
  <c r="P137" i="9"/>
  <c r="T137" i="9"/>
  <c r="V137" i="9"/>
  <c r="W137" i="9"/>
  <c r="Z137" i="9"/>
  <c r="AA137" i="9"/>
  <c r="H138" i="9"/>
  <c r="J138" i="9" s="1"/>
  <c r="N138" i="9"/>
  <c r="P138" i="9"/>
  <c r="T138" i="9"/>
  <c r="V138" i="9"/>
  <c r="Z138" i="9"/>
  <c r="AA138" i="9"/>
  <c r="H139" i="9"/>
  <c r="J139" i="9" s="1"/>
  <c r="I139" i="9"/>
  <c r="N139" i="9"/>
  <c r="P139" i="9"/>
  <c r="T139" i="9"/>
  <c r="V139" i="9"/>
  <c r="Z139" i="9"/>
  <c r="AA139" i="9"/>
  <c r="H140" i="9"/>
  <c r="J140" i="9" s="1"/>
  <c r="W140" i="9" s="1"/>
  <c r="K140" i="9"/>
  <c r="M140" i="9" s="1"/>
  <c r="Q140" i="9" s="1"/>
  <c r="N140" i="9"/>
  <c r="P140" i="9"/>
  <c r="T140" i="9"/>
  <c r="V140" i="9"/>
  <c r="Z140" i="9"/>
  <c r="AA140" i="9"/>
  <c r="H141" i="9"/>
  <c r="J141" i="9" s="1"/>
  <c r="N141" i="9"/>
  <c r="P141" i="9"/>
  <c r="T141" i="9"/>
  <c r="V141" i="9"/>
  <c r="Z141" i="9"/>
  <c r="AA141" i="9"/>
  <c r="H142" i="9"/>
  <c r="J142" i="9" s="1"/>
  <c r="K142" i="9" s="1"/>
  <c r="N142" i="9"/>
  <c r="P142" i="9"/>
  <c r="T142" i="9"/>
  <c r="V142" i="9"/>
  <c r="W142" i="9"/>
  <c r="Z142" i="9"/>
  <c r="AA142" i="9"/>
  <c r="H143" i="9"/>
  <c r="J143" i="9" s="1"/>
  <c r="K143" i="9" s="1"/>
  <c r="N143" i="9"/>
  <c r="P143" i="9"/>
  <c r="T143" i="9"/>
  <c r="V143" i="9"/>
  <c r="Z143" i="9"/>
  <c r="AA143" i="9"/>
  <c r="H144" i="9"/>
  <c r="J144" i="9" s="1"/>
  <c r="N144" i="9"/>
  <c r="P144" i="9"/>
  <c r="T144" i="9"/>
  <c r="V144" i="9"/>
  <c r="Z144" i="9"/>
  <c r="AA144" i="9"/>
  <c r="H145" i="9"/>
  <c r="J145" i="9" s="1"/>
  <c r="W145" i="9" s="1"/>
  <c r="N145" i="9"/>
  <c r="P145" i="9"/>
  <c r="T145" i="9"/>
  <c r="V145" i="9"/>
  <c r="Z145" i="9"/>
  <c r="AA145" i="9"/>
  <c r="H146" i="9"/>
  <c r="J146" i="9" s="1"/>
  <c r="N146" i="9"/>
  <c r="P146" i="9"/>
  <c r="T146" i="9"/>
  <c r="V146" i="9"/>
  <c r="Z146" i="9"/>
  <c r="AA146" i="9"/>
  <c r="H147" i="9"/>
  <c r="J147" i="9" s="1"/>
  <c r="K147" i="9" s="1"/>
  <c r="N147" i="9"/>
  <c r="P147" i="9"/>
  <c r="T147" i="9"/>
  <c r="V147" i="9"/>
  <c r="W147" i="9"/>
  <c r="Z147" i="9"/>
  <c r="AA147" i="9"/>
  <c r="H148" i="9"/>
  <c r="J148" i="9"/>
  <c r="N148" i="9"/>
  <c r="P148" i="9"/>
  <c r="T148" i="9"/>
  <c r="V148" i="9"/>
  <c r="Z148" i="9"/>
  <c r="AA148" i="9"/>
  <c r="H149" i="9"/>
  <c r="J149" i="9"/>
  <c r="K149" i="9" s="1"/>
  <c r="M149" i="9" s="1"/>
  <c r="Q149" i="9" s="1"/>
  <c r="N149" i="9"/>
  <c r="P149" i="9"/>
  <c r="T149" i="9"/>
  <c r="V149" i="9"/>
  <c r="Z149" i="9"/>
  <c r="AA149" i="9"/>
  <c r="H150" i="9"/>
  <c r="J150" i="9"/>
  <c r="N150" i="9"/>
  <c r="P150" i="9"/>
  <c r="T150" i="9"/>
  <c r="V150" i="9"/>
  <c r="Z150" i="9"/>
  <c r="AA150" i="9"/>
  <c r="H151" i="9"/>
  <c r="J151" i="9"/>
  <c r="W151" i="9" s="1"/>
  <c r="N151" i="9"/>
  <c r="P151" i="9"/>
  <c r="T151" i="9"/>
  <c r="V151" i="9"/>
  <c r="Z151" i="9"/>
  <c r="AA151" i="9"/>
  <c r="H152" i="9"/>
  <c r="J152" i="9" s="1"/>
  <c r="N152" i="9"/>
  <c r="P152" i="9"/>
  <c r="T152" i="9"/>
  <c r="V152" i="9"/>
  <c r="Z152" i="9"/>
  <c r="AA152" i="9"/>
  <c r="H153" i="9"/>
  <c r="J153" i="9" s="1"/>
  <c r="W153" i="9" s="1"/>
  <c r="N153" i="9"/>
  <c r="P153" i="9"/>
  <c r="AA153" i="9"/>
  <c r="H154" i="9"/>
  <c r="J154" i="9" s="1"/>
  <c r="N154" i="9"/>
  <c r="P154" i="9"/>
  <c r="T154" i="9"/>
  <c r="V154" i="9"/>
  <c r="Z154" i="9"/>
  <c r="AA154" i="9"/>
  <c r="H155" i="9"/>
  <c r="J155" i="9" s="1"/>
  <c r="W155" i="9" s="1"/>
  <c r="N155" i="9"/>
  <c r="P155" i="9"/>
  <c r="T155" i="9"/>
  <c r="V155" i="9"/>
  <c r="Z155" i="9"/>
  <c r="AA155" i="9"/>
  <c r="H156" i="9"/>
  <c r="J156" i="9" s="1"/>
  <c r="N156" i="9"/>
  <c r="P156" i="9"/>
  <c r="T156" i="9"/>
  <c r="V156" i="9"/>
  <c r="Z156" i="9"/>
  <c r="AA156" i="9"/>
  <c r="H157" i="9"/>
  <c r="J157" i="9"/>
  <c r="N157" i="9"/>
  <c r="P157" i="9"/>
  <c r="T157" i="9"/>
  <c r="V157" i="9"/>
  <c r="Z157" i="9"/>
  <c r="AA157" i="9"/>
  <c r="H158" i="9"/>
  <c r="J158" i="9" s="1"/>
  <c r="N158" i="9"/>
  <c r="P158" i="9"/>
  <c r="T158" i="9"/>
  <c r="V158" i="9"/>
  <c r="Z158" i="9"/>
  <c r="AA158" i="9"/>
  <c r="H159" i="9"/>
  <c r="J159" i="9" s="1"/>
  <c r="N159" i="9"/>
  <c r="P159" i="9"/>
  <c r="T159" i="9"/>
  <c r="V159" i="9"/>
  <c r="Z159" i="9"/>
  <c r="AA159" i="9"/>
  <c r="H160" i="9"/>
  <c r="J160" i="9" s="1"/>
  <c r="N160" i="9"/>
  <c r="P160" i="9"/>
  <c r="T160" i="9"/>
  <c r="V160" i="9"/>
  <c r="Z160" i="9"/>
  <c r="AA160" i="9"/>
  <c r="H161" i="9"/>
  <c r="J161" i="9" s="1"/>
  <c r="N161" i="9"/>
  <c r="P161" i="9"/>
  <c r="T161" i="9"/>
  <c r="V161" i="9"/>
  <c r="Z161" i="9"/>
  <c r="AA161" i="9"/>
  <c r="H162" i="9"/>
  <c r="J162" i="9" s="1"/>
  <c r="N162" i="9"/>
  <c r="P162" i="9"/>
  <c r="T162" i="9"/>
  <c r="V162" i="9"/>
  <c r="Z162" i="9"/>
  <c r="AA162" i="9"/>
  <c r="H163" i="9"/>
  <c r="J163" i="9" s="1"/>
  <c r="W163" i="9" s="1"/>
  <c r="N163" i="9"/>
  <c r="P163" i="9"/>
  <c r="T163" i="9"/>
  <c r="V163" i="9"/>
  <c r="Z163" i="9"/>
  <c r="AA163" i="9"/>
  <c r="H164" i="9"/>
  <c r="J164" i="9" s="1"/>
  <c r="N164" i="9"/>
  <c r="P164" i="9"/>
  <c r="T164" i="9"/>
  <c r="V164" i="9"/>
  <c r="Z164" i="9"/>
  <c r="AA164" i="9"/>
  <c r="H165" i="9"/>
  <c r="J165" i="9" s="1"/>
  <c r="K165" i="9" s="1"/>
  <c r="N165" i="9"/>
  <c r="P165" i="9"/>
  <c r="T165" i="9"/>
  <c r="V165" i="9"/>
  <c r="Z165" i="9"/>
  <c r="AA165" i="9"/>
  <c r="H166" i="9"/>
  <c r="J166" i="9" s="1"/>
  <c r="N166" i="9"/>
  <c r="P166" i="9"/>
  <c r="T166" i="9"/>
  <c r="V166" i="9"/>
  <c r="Z166" i="9"/>
  <c r="AA166" i="9"/>
  <c r="H167" i="9"/>
  <c r="J167" i="9"/>
  <c r="W167" i="9" s="1"/>
  <c r="N167" i="9"/>
  <c r="P167" i="9"/>
  <c r="T167" i="9"/>
  <c r="V167" i="9"/>
  <c r="Z167" i="9"/>
  <c r="AA167" i="9"/>
  <c r="H168" i="9"/>
  <c r="J168" i="9" s="1"/>
  <c r="N168" i="9"/>
  <c r="P168" i="9"/>
  <c r="T168" i="9"/>
  <c r="V168" i="9"/>
  <c r="Z168" i="9"/>
  <c r="AA168" i="9"/>
  <c r="H169" i="9"/>
  <c r="J169" i="9" s="1"/>
  <c r="N169" i="9"/>
  <c r="P169" i="9"/>
  <c r="T169" i="9"/>
  <c r="V169" i="9"/>
  <c r="Z169" i="9"/>
  <c r="AA169" i="9"/>
  <c r="H170" i="9"/>
  <c r="J170" i="9" s="1"/>
  <c r="N170" i="9"/>
  <c r="P170" i="9"/>
  <c r="T170" i="9"/>
  <c r="V170" i="9"/>
  <c r="Z170" i="9"/>
  <c r="AA170" i="9"/>
  <c r="H171" i="9"/>
  <c r="J171" i="9" s="1"/>
  <c r="N171" i="9"/>
  <c r="P171" i="9"/>
  <c r="T171" i="9"/>
  <c r="V171" i="9"/>
  <c r="Z171" i="9"/>
  <c r="AA171" i="9"/>
  <c r="H172" i="9"/>
  <c r="J172" i="9" s="1"/>
  <c r="N172" i="9"/>
  <c r="P172" i="9"/>
  <c r="T172" i="9"/>
  <c r="V172" i="9"/>
  <c r="Z172" i="9"/>
  <c r="AA172" i="9"/>
  <c r="H173" i="9"/>
  <c r="J173" i="9"/>
  <c r="K173" i="9" s="1"/>
  <c r="M173" i="9" s="1"/>
  <c r="Q173" i="9" s="1"/>
  <c r="N173" i="9"/>
  <c r="P173" i="9"/>
  <c r="T173" i="9"/>
  <c r="V173" i="9"/>
  <c r="Z173" i="9"/>
  <c r="AA173" i="9"/>
  <c r="H174" i="9"/>
  <c r="J174" i="9" s="1"/>
  <c r="N174" i="9"/>
  <c r="P174" i="9"/>
  <c r="T174" i="9"/>
  <c r="V174" i="9"/>
  <c r="Z174" i="9"/>
  <c r="AA174" i="9"/>
  <c r="H175" i="9"/>
  <c r="J175" i="9" s="1"/>
  <c r="N175" i="9"/>
  <c r="P175" i="9"/>
  <c r="T175" i="9"/>
  <c r="V175" i="9"/>
  <c r="Z175" i="9"/>
  <c r="AA175" i="9"/>
  <c r="H176" i="9"/>
  <c r="J176" i="9" s="1"/>
  <c r="N176" i="9"/>
  <c r="P176" i="9"/>
  <c r="T176" i="9"/>
  <c r="V176" i="9"/>
  <c r="Z176" i="9"/>
  <c r="AA176" i="9"/>
  <c r="H177" i="9"/>
  <c r="J177" i="9" s="1"/>
  <c r="N177" i="9"/>
  <c r="P177" i="9"/>
  <c r="T177" i="9"/>
  <c r="V177" i="9"/>
  <c r="Z177" i="9"/>
  <c r="AA177" i="9"/>
  <c r="H178" i="9"/>
  <c r="J178" i="9" s="1"/>
  <c r="N178" i="9"/>
  <c r="P178" i="9"/>
  <c r="T178" i="9"/>
  <c r="V178" i="9"/>
  <c r="Z178" i="9"/>
  <c r="AA178" i="9"/>
  <c r="H179" i="9"/>
  <c r="J179" i="9" s="1"/>
  <c r="N179" i="9"/>
  <c r="P179" i="9"/>
  <c r="T179" i="9"/>
  <c r="V179" i="9"/>
  <c r="Z179" i="9"/>
  <c r="AA179" i="9"/>
  <c r="H180" i="9"/>
  <c r="J180" i="9" s="1"/>
  <c r="N180" i="9"/>
  <c r="P180" i="9"/>
  <c r="T180" i="9"/>
  <c r="V180" i="9"/>
  <c r="Z180" i="9"/>
  <c r="AA180" i="9"/>
  <c r="H181" i="9"/>
  <c r="J181" i="9" s="1"/>
  <c r="N181" i="9"/>
  <c r="P181" i="9"/>
  <c r="T181" i="9"/>
  <c r="V181" i="9"/>
  <c r="Z181" i="9"/>
  <c r="AA181" i="9"/>
  <c r="H182" i="9"/>
  <c r="J182" i="9" s="1"/>
  <c r="N182" i="9"/>
  <c r="P182" i="9"/>
  <c r="T182" i="9"/>
  <c r="V182" i="9"/>
  <c r="Z182" i="9"/>
  <c r="AA182" i="9"/>
  <c r="H183" i="9"/>
  <c r="J183" i="9" s="1"/>
  <c r="K183" i="9" s="1"/>
  <c r="N183" i="9"/>
  <c r="P183" i="9"/>
  <c r="T183" i="9"/>
  <c r="V183" i="9"/>
  <c r="Z183" i="9"/>
  <c r="AA183" i="9"/>
  <c r="H184" i="9"/>
  <c r="J184" i="9" s="1"/>
  <c r="N184" i="9"/>
  <c r="P184" i="9"/>
  <c r="T184" i="9"/>
  <c r="V184" i="9"/>
  <c r="Z184" i="9"/>
  <c r="AA184" i="9"/>
  <c r="H185" i="9"/>
  <c r="J185" i="9"/>
  <c r="W185" i="9" s="1"/>
  <c r="N185" i="9"/>
  <c r="P185" i="9"/>
  <c r="T185" i="9"/>
  <c r="V185" i="9"/>
  <c r="Z185" i="9"/>
  <c r="AA185" i="9"/>
  <c r="H186" i="9"/>
  <c r="J186" i="9" s="1"/>
  <c r="N186" i="9"/>
  <c r="P186" i="9"/>
  <c r="T186" i="9"/>
  <c r="V186" i="9"/>
  <c r="Z186" i="9"/>
  <c r="AA186" i="9"/>
  <c r="H187" i="9"/>
  <c r="J187" i="9" s="1"/>
  <c r="K187" i="9" s="1"/>
  <c r="M187" i="9" s="1"/>
  <c r="Q187" i="9" s="1"/>
  <c r="N187" i="9"/>
  <c r="P187" i="9"/>
  <c r="T187" i="9"/>
  <c r="V187" i="9"/>
  <c r="Z187" i="9"/>
  <c r="AA187" i="9"/>
  <c r="H188" i="9"/>
  <c r="J188" i="9" s="1"/>
  <c r="N188" i="9"/>
  <c r="P188" i="9"/>
  <c r="T188" i="9"/>
  <c r="V188" i="9"/>
  <c r="Z188" i="9"/>
  <c r="AA188" i="9"/>
  <c r="H189" i="9"/>
  <c r="J189" i="9" s="1"/>
  <c r="N189" i="9"/>
  <c r="P189" i="9"/>
  <c r="T189" i="9"/>
  <c r="V189" i="9"/>
  <c r="Z189" i="9"/>
  <c r="AA189" i="9"/>
  <c r="H190" i="9"/>
  <c r="J190" i="9" s="1"/>
  <c r="N190" i="9"/>
  <c r="P190" i="9"/>
  <c r="T190" i="9"/>
  <c r="V190" i="9"/>
  <c r="Z190" i="9"/>
  <c r="AA190" i="9"/>
  <c r="H191" i="9"/>
  <c r="J191" i="9" s="1"/>
  <c r="N191" i="9"/>
  <c r="P191" i="9"/>
  <c r="T191" i="9"/>
  <c r="V191" i="9"/>
  <c r="Z191" i="9"/>
  <c r="AA191" i="9"/>
  <c r="H192" i="9"/>
  <c r="J192" i="9" s="1"/>
  <c r="N192" i="9"/>
  <c r="P192" i="9"/>
  <c r="T192" i="9"/>
  <c r="V192" i="9"/>
  <c r="Z192" i="9"/>
  <c r="AA192" i="9"/>
  <c r="H193" i="9"/>
  <c r="J193" i="9" s="1"/>
  <c r="K193" i="9" s="1"/>
  <c r="N193" i="9"/>
  <c r="P193" i="9"/>
  <c r="T193" i="9"/>
  <c r="V193" i="9"/>
  <c r="Z193" i="9"/>
  <c r="AA193" i="9"/>
  <c r="H194" i="9"/>
  <c r="J194" i="9" s="1"/>
  <c r="N194" i="9"/>
  <c r="P194" i="9"/>
  <c r="T194" i="9"/>
  <c r="V194" i="9"/>
  <c r="Z194" i="9"/>
  <c r="AA194" i="9"/>
  <c r="H195" i="9"/>
  <c r="J195" i="9" s="1"/>
  <c r="N195" i="9"/>
  <c r="P195" i="9"/>
  <c r="T195" i="9"/>
  <c r="V195" i="9"/>
  <c r="Z195" i="9"/>
  <c r="AA195" i="9"/>
  <c r="H196" i="9"/>
  <c r="J196" i="9" s="1"/>
  <c r="N196" i="9"/>
  <c r="P196" i="9"/>
  <c r="T196" i="9"/>
  <c r="V196" i="9"/>
  <c r="Z196" i="9"/>
  <c r="AA196" i="9"/>
  <c r="H197" i="9"/>
  <c r="J197" i="9" s="1"/>
  <c r="N197" i="9"/>
  <c r="P197" i="9"/>
  <c r="T197" i="9"/>
  <c r="V197" i="9"/>
  <c r="Z197" i="9"/>
  <c r="AA197" i="9"/>
  <c r="H198" i="9"/>
  <c r="J198" i="9" s="1"/>
  <c r="N198" i="9"/>
  <c r="P198" i="9"/>
  <c r="T198" i="9"/>
  <c r="V198" i="9"/>
  <c r="Z198" i="9"/>
  <c r="AA198" i="9"/>
  <c r="H199" i="9"/>
  <c r="J199" i="9" s="1"/>
  <c r="N199" i="9"/>
  <c r="P199" i="9"/>
  <c r="T199" i="9"/>
  <c r="V199" i="9"/>
  <c r="Z199" i="9"/>
  <c r="AA199" i="9"/>
  <c r="H200" i="9"/>
  <c r="J200" i="9" s="1"/>
  <c r="N200" i="9"/>
  <c r="P200" i="9"/>
  <c r="T200" i="9"/>
  <c r="V200" i="9"/>
  <c r="Z200" i="9"/>
  <c r="AA200" i="9"/>
  <c r="H201" i="9"/>
  <c r="J201" i="9" s="1"/>
  <c r="N201" i="9"/>
  <c r="P201" i="9"/>
  <c r="T201" i="9"/>
  <c r="V201" i="9"/>
  <c r="Z201" i="9"/>
  <c r="AA201" i="9"/>
  <c r="H202" i="9"/>
  <c r="I202" i="9"/>
  <c r="N202" i="9"/>
  <c r="P202" i="9"/>
  <c r="T202" i="9"/>
  <c r="V202" i="9"/>
  <c r="Z202" i="9"/>
  <c r="AA202" i="9"/>
  <c r="H203" i="9"/>
  <c r="J203" i="9" s="1"/>
  <c r="N203" i="9"/>
  <c r="P203" i="9"/>
  <c r="T203" i="9"/>
  <c r="V203" i="9"/>
  <c r="Z203" i="9"/>
  <c r="AA203" i="9"/>
  <c r="H204" i="9"/>
  <c r="J204" i="9" s="1"/>
  <c r="N204" i="9"/>
  <c r="P204" i="9"/>
  <c r="T204" i="9"/>
  <c r="V204" i="9"/>
  <c r="Z204" i="9"/>
  <c r="AA204" i="9"/>
  <c r="H205" i="9"/>
  <c r="J205" i="9" s="1"/>
  <c r="N205" i="9"/>
  <c r="P205" i="9"/>
  <c r="T205" i="9"/>
  <c r="V205" i="9"/>
  <c r="Z205" i="9"/>
  <c r="AA205" i="9"/>
  <c r="H206" i="9"/>
  <c r="J206" i="9" s="1"/>
  <c r="N206" i="9"/>
  <c r="P206" i="9"/>
  <c r="T206" i="9"/>
  <c r="V206" i="9"/>
  <c r="Z206" i="9"/>
  <c r="AA206" i="9"/>
  <c r="H207" i="9"/>
  <c r="J207" i="9" s="1"/>
  <c r="N207" i="9"/>
  <c r="P207" i="9"/>
  <c r="T207" i="9"/>
  <c r="V207" i="9"/>
  <c r="Z207" i="9"/>
  <c r="AA207" i="9"/>
  <c r="H208" i="9"/>
  <c r="J208" i="9" s="1"/>
  <c r="N208" i="9"/>
  <c r="P208" i="9"/>
  <c r="T208" i="9"/>
  <c r="V208" i="9"/>
  <c r="Z208" i="9"/>
  <c r="AA208" i="9"/>
  <c r="H209" i="9"/>
  <c r="J209" i="9" s="1"/>
  <c r="N209" i="9"/>
  <c r="P209" i="9"/>
  <c r="T209" i="9"/>
  <c r="V209" i="9"/>
  <c r="Z209" i="9"/>
  <c r="AA209" i="9"/>
  <c r="H210" i="9"/>
  <c r="J210" i="9" s="1"/>
  <c r="N210" i="9"/>
  <c r="T210" i="9"/>
  <c r="V210" i="9"/>
  <c r="Z210" i="9"/>
  <c r="AA210" i="9"/>
  <c r="H211" i="9"/>
  <c r="J211" i="9" s="1"/>
  <c r="W211" i="9" s="1"/>
  <c r="K211" i="9"/>
  <c r="M211" i="9" s="1"/>
  <c r="Q211" i="9" s="1"/>
  <c r="N211" i="9"/>
  <c r="P211" i="9"/>
  <c r="T211" i="9"/>
  <c r="V211" i="9"/>
  <c r="Z211" i="9"/>
  <c r="AA211" i="9"/>
  <c r="H212" i="9"/>
  <c r="J212" i="9" s="1"/>
  <c r="N212" i="9"/>
  <c r="P212" i="9"/>
  <c r="T212" i="9"/>
  <c r="V212" i="9"/>
  <c r="Z212" i="9"/>
  <c r="AA212" i="9"/>
  <c r="H213" i="9"/>
  <c r="J213" i="9" s="1"/>
  <c r="N213" i="9"/>
  <c r="P213" i="9"/>
  <c r="T213" i="9"/>
  <c r="V213" i="9"/>
  <c r="Z213" i="9"/>
  <c r="AA213" i="9"/>
  <c r="H214" i="9"/>
  <c r="J214" i="9" s="1"/>
  <c r="N214" i="9"/>
  <c r="P214" i="9"/>
  <c r="T214" i="9"/>
  <c r="V214" i="9"/>
  <c r="Z214" i="9"/>
  <c r="AA214" i="9"/>
  <c r="H215" i="9"/>
  <c r="J215" i="9" s="1"/>
  <c r="K215" i="9" s="1"/>
  <c r="M215" i="9" s="1"/>
  <c r="Q215" i="9" s="1"/>
  <c r="N215" i="9"/>
  <c r="P215" i="9"/>
  <c r="T215" i="9"/>
  <c r="V215" i="9"/>
  <c r="Z215" i="9"/>
  <c r="AA215" i="9"/>
  <c r="H216" i="9"/>
  <c r="J216" i="9" s="1"/>
  <c r="N216" i="9"/>
  <c r="P216" i="9"/>
  <c r="T216" i="9"/>
  <c r="V216" i="9"/>
  <c r="Z216" i="9"/>
  <c r="AA216" i="9"/>
  <c r="H217" i="9"/>
  <c r="J217" i="9" s="1"/>
  <c r="N217" i="9"/>
  <c r="P217" i="9"/>
  <c r="T217" i="9"/>
  <c r="V217" i="9"/>
  <c r="Z217" i="9"/>
  <c r="AA217" i="9"/>
  <c r="H218" i="9"/>
  <c r="J218" i="9" s="1"/>
  <c r="N218" i="9"/>
  <c r="P218" i="9"/>
  <c r="T218" i="9"/>
  <c r="V218" i="9"/>
  <c r="Z218" i="9"/>
  <c r="AA218" i="9"/>
  <c r="H219" i="9"/>
  <c r="J219" i="9" s="1"/>
  <c r="K219" i="9" s="1"/>
  <c r="M219" i="9" s="1"/>
  <c r="Q219" i="9" s="1"/>
  <c r="N219" i="9"/>
  <c r="P219" i="9"/>
  <c r="T219" i="9"/>
  <c r="V219" i="9"/>
  <c r="Z219" i="9"/>
  <c r="AA219" i="9"/>
  <c r="H220" i="9"/>
  <c r="J220" i="9" s="1"/>
  <c r="N220" i="9"/>
  <c r="P220" i="9"/>
  <c r="T220" i="9"/>
  <c r="V220" i="9"/>
  <c r="Z220" i="9"/>
  <c r="AA220" i="9"/>
  <c r="H221" i="9"/>
  <c r="J221" i="9" s="1"/>
  <c r="N221" i="9"/>
  <c r="P221" i="9"/>
  <c r="T221" i="9"/>
  <c r="V221" i="9"/>
  <c r="Z221" i="9"/>
  <c r="AA221" i="9"/>
  <c r="H222" i="9"/>
  <c r="J222" i="9" s="1"/>
  <c r="N222" i="9"/>
  <c r="P222" i="9"/>
  <c r="T222" i="9"/>
  <c r="V222" i="9"/>
  <c r="Z222" i="9"/>
  <c r="AA222" i="9"/>
  <c r="H223" i="9"/>
  <c r="J223" i="9" s="1"/>
  <c r="N223" i="9"/>
  <c r="P223" i="9"/>
  <c r="T223" i="9"/>
  <c r="V223" i="9"/>
  <c r="Z223" i="9"/>
  <c r="AA223" i="9"/>
  <c r="H224" i="9"/>
  <c r="J224" i="9" s="1"/>
  <c r="N224" i="9"/>
  <c r="P224" i="9"/>
  <c r="T224" i="9"/>
  <c r="V224" i="9"/>
  <c r="Z224" i="9"/>
  <c r="AA224" i="9"/>
  <c r="H225" i="9"/>
  <c r="J225" i="9" s="1"/>
  <c r="K225" i="9" s="1"/>
  <c r="M225" i="9" s="1"/>
  <c r="Q225" i="9" s="1"/>
  <c r="R225" i="9" s="1"/>
  <c r="N225" i="9"/>
  <c r="P225" i="9"/>
  <c r="T225" i="9"/>
  <c r="V225" i="9"/>
  <c r="Z225" i="9"/>
  <c r="AA225" i="9"/>
  <c r="H226" i="9"/>
  <c r="J226" i="9" s="1"/>
  <c r="N226" i="9"/>
  <c r="P226" i="9"/>
  <c r="T226" i="9"/>
  <c r="V226" i="9"/>
  <c r="Z226" i="9"/>
  <c r="AA226" i="9"/>
  <c r="H227" i="9"/>
  <c r="J227" i="9" s="1"/>
  <c r="N227" i="9"/>
  <c r="P227" i="9"/>
  <c r="T227" i="9"/>
  <c r="V227" i="9"/>
  <c r="Z227" i="9"/>
  <c r="AA227" i="9"/>
  <c r="H228" i="9"/>
  <c r="J228" i="9" s="1"/>
  <c r="N228" i="9"/>
  <c r="P228" i="9"/>
  <c r="T228" i="9"/>
  <c r="V228" i="9"/>
  <c r="Z228" i="9"/>
  <c r="AA228" i="9"/>
  <c r="H229" i="9"/>
  <c r="J229" i="9" s="1"/>
  <c r="N229" i="9"/>
  <c r="P229" i="9"/>
  <c r="T229" i="9"/>
  <c r="V229" i="9"/>
  <c r="Z229" i="9"/>
  <c r="AA229" i="9"/>
  <c r="H230" i="9"/>
  <c r="J230" i="9" s="1"/>
  <c r="N230" i="9"/>
  <c r="P230" i="9"/>
  <c r="T230" i="9"/>
  <c r="V230" i="9"/>
  <c r="Z230" i="9"/>
  <c r="AA230" i="9"/>
  <c r="H231" i="9"/>
  <c r="J231" i="9" s="1"/>
  <c r="N231" i="9"/>
  <c r="P231" i="9"/>
  <c r="T231" i="9"/>
  <c r="V231" i="9"/>
  <c r="Z231" i="9"/>
  <c r="AA231" i="9"/>
  <c r="H232" i="9"/>
  <c r="J232" i="9" s="1"/>
  <c r="N232" i="9"/>
  <c r="P232" i="9"/>
  <c r="T232" i="9"/>
  <c r="V232" i="9"/>
  <c r="Z232" i="9"/>
  <c r="AA232" i="9"/>
  <c r="H233" i="9"/>
  <c r="J233" i="9" s="1"/>
  <c r="W233" i="9" s="1"/>
  <c r="N233" i="9"/>
  <c r="P233" i="9"/>
  <c r="T233" i="9"/>
  <c r="V233" i="9"/>
  <c r="Z233" i="9"/>
  <c r="AA233" i="9"/>
  <c r="H234" i="9"/>
  <c r="J234" i="9" s="1"/>
  <c r="N234" i="9"/>
  <c r="P234" i="9"/>
  <c r="T234" i="9"/>
  <c r="V234" i="9"/>
  <c r="Z234" i="9"/>
  <c r="AA234" i="9"/>
  <c r="H235" i="9"/>
  <c r="J235" i="9" s="1"/>
  <c r="K235" i="9" s="1"/>
  <c r="N235" i="9"/>
  <c r="P235" i="9"/>
  <c r="T235" i="9"/>
  <c r="V235" i="9"/>
  <c r="Z235" i="9"/>
  <c r="AA235" i="9"/>
  <c r="H236" i="9"/>
  <c r="J236" i="9" s="1"/>
  <c r="N236" i="9"/>
  <c r="P236" i="9"/>
  <c r="T236" i="9"/>
  <c r="V236" i="9"/>
  <c r="Z236" i="9"/>
  <c r="AA236" i="9"/>
  <c r="H237" i="9"/>
  <c r="J237" i="9"/>
  <c r="N237" i="9"/>
  <c r="P237" i="9"/>
  <c r="T237" i="9"/>
  <c r="V237" i="9"/>
  <c r="Z237" i="9"/>
  <c r="AA237" i="9"/>
  <c r="H238" i="9"/>
  <c r="J238" i="9"/>
  <c r="N238" i="9"/>
  <c r="P238" i="9"/>
  <c r="T238" i="9"/>
  <c r="V238" i="9"/>
  <c r="Z238" i="9"/>
  <c r="AA238" i="9"/>
  <c r="H239" i="9"/>
  <c r="J239" i="9"/>
  <c r="K239" i="9" s="1"/>
  <c r="M239" i="9" s="1"/>
  <c r="Q239" i="9" s="1"/>
  <c r="N239" i="9"/>
  <c r="P239" i="9"/>
  <c r="T239" i="9"/>
  <c r="V239" i="9"/>
  <c r="Z239" i="9"/>
  <c r="AA239" i="9"/>
  <c r="H240" i="9"/>
  <c r="J240" i="9" s="1"/>
  <c r="N240" i="9"/>
  <c r="P240" i="9"/>
  <c r="T240" i="9"/>
  <c r="V240" i="9"/>
  <c r="Z240" i="9"/>
  <c r="AA240" i="9"/>
  <c r="H241" i="9"/>
  <c r="J241" i="9" s="1"/>
  <c r="N241" i="9"/>
  <c r="P241" i="9"/>
  <c r="T241" i="9"/>
  <c r="V241" i="9"/>
  <c r="Z241" i="9"/>
  <c r="AA241" i="9"/>
  <c r="H242" i="9"/>
  <c r="J242" i="9" s="1"/>
  <c r="N242" i="9"/>
  <c r="P242" i="9"/>
  <c r="T242" i="9"/>
  <c r="V242" i="9"/>
  <c r="Z242" i="9"/>
  <c r="AA242" i="9"/>
  <c r="H243" i="9"/>
  <c r="J243" i="9"/>
  <c r="W243" i="9" s="1"/>
  <c r="N243" i="9"/>
  <c r="P243" i="9"/>
  <c r="T243" i="9"/>
  <c r="V243" i="9"/>
  <c r="Z243" i="9"/>
  <c r="AA243" i="9"/>
  <c r="H244" i="9"/>
  <c r="J244" i="9" s="1"/>
  <c r="N244" i="9"/>
  <c r="P244" i="9"/>
  <c r="T244" i="9"/>
  <c r="V244" i="9"/>
  <c r="Z244" i="9"/>
  <c r="AA244" i="9"/>
  <c r="H245" i="9"/>
  <c r="J245" i="9"/>
  <c r="N245" i="9"/>
  <c r="P245" i="9"/>
  <c r="T245" i="9"/>
  <c r="V245" i="9"/>
  <c r="Z245" i="9"/>
  <c r="AA245" i="9"/>
  <c r="H246" i="9"/>
  <c r="J246" i="9"/>
  <c r="N246" i="9"/>
  <c r="P246" i="9"/>
  <c r="T246" i="9"/>
  <c r="V246" i="9"/>
  <c r="Z246" i="9"/>
  <c r="AA246" i="9"/>
  <c r="H247" i="9"/>
  <c r="J247" i="9"/>
  <c r="W247" i="9" s="1"/>
  <c r="N247" i="9"/>
  <c r="P247" i="9"/>
  <c r="T247" i="9"/>
  <c r="V247" i="9"/>
  <c r="Z247" i="9"/>
  <c r="AA247" i="9"/>
  <c r="H248" i="9"/>
  <c r="J248" i="9" s="1"/>
  <c r="N248" i="9"/>
  <c r="P248" i="9"/>
  <c r="T248" i="9"/>
  <c r="V248" i="9"/>
  <c r="Z248" i="9"/>
  <c r="AA248" i="9"/>
  <c r="H249" i="9"/>
  <c r="J249" i="9" s="1"/>
  <c r="N249" i="9"/>
  <c r="P249" i="9"/>
  <c r="T249" i="9"/>
  <c r="V249" i="9"/>
  <c r="Z249" i="9"/>
  <c r="AA249" i="9"/>
  <c r="H250" i="9"/>
  <c r="J250" i="9"/>
  <c r="N250" i="9"/>
  <c r="P250" i="9"/>
  <c r="T250" i="9"/>
  <c r="V250" i="9"/>
  <c r="Z250" i="9"/>
  <c r="AA250" i="9"/>
  <c r="H251" i="9"/>
  <c r="J251" i="9"/>
  <c r="K251" i="9" s="1"/>
  <c r="N251" i="9"/>
  <c r="P251" i="9"/>
  <c r="T251" i="9"/>
  <c r="V251" i="9"/>
  <c r="W251" i="9"/>
  <c r="Z251" i="9"/>
  <c r="AA251" i="9"/>
  <c r="H252" i="9"/>
  <c r="J252" i="9" s="1"/>
  <c r="N252" i="9"/>
  <c r="P252" i="9"/>
  <c r="T252" i="9"/>
  <c r="V252" i="9"/>
  <c r="Z252" i="9"/>
  <c r="AA252" i="9"/>
  <c r="H253" i="9"/>
  <c r="J253" i="9" s="1"/>
  <c r="N253" i="9"/>
  <c r="P253" i="9"/>
  <c r="T253" i="9"/>
  <c r="V253" i="9"/>
  <c r="Z253" i="9"/>
  <c r="AA253" i="9"/>
  <c r="H254" i="9"/>
  <c r="J254" i="9" s="1"/>
  <c r="N254" i="9"/>
  <c r="P254" i="9"/>
  <c r="T254" i="9"/>
  <c r="V254" i="9"/>
  <c r="Z254" i="9"/>
  <c r="AA254" i="9"/>
  <c r="H255" i="9"/>
  <c r="J255" i="9" s="1"/>
  <c r="N255" i="9"/>
  <c r="P255" i="9"/>
  <c r="T255" i="9"/>
  <c r="V255" i="9"/>
  <c r="Z255" i="9"/>
  <c r="AA255" i="9"/>
  <c r="H256" i="9"/>
  <c r="J256" i="9"/>
  <c r="N256" i="9"/>
  <c r="P256" i="9"/>
  <c r="T256" i="9"/>
  <c r="V256" i="9"/>
  <c r="Z256" i="9"/>
  <c r="AA256" i="9"/>
  <c r="H257" i="9"/>
  <c r="J257" i="9"/>
  <c r="W257" i="9" s="1"/>
  <c r="N257" i="9"/>
  <c r="P257" i="9"/>
  <c r="T257" i="9"/>
  <c r="V257" i="9"/>
  <c r="Z257" i="9"/>
  <c r="AA257" i="9"/>
  <c r="H258" i="9"/>
  <c r="J258" i="9" s="1"/>
  <c r="N258" i="9"/>
  <c r="P258" i="9"/>
  <c r="T258" i="9"/>
  <c r="V258" i="9"/>
  <c r="Z258" i="9"/>
  <c r="AA258" i="9"/>
  <c r="H259" i="9"/>
  <c r="J259" i="9" s="1"/>
  <c r="N259" i="9"/>
  <c r="P259" i="9"/>
  <c r="T259" i="9"/>
  <c r="V259" i="9"/>
  <c r="Z259" i="9"/>
  <c r="AA259" i="9"/>
  <c r="H260" i="9"/>
  <c r="J260" i="9" s="1"/>
  <c r="N260" i="9"/>
  <c r="P260" i="9"/>
  <c r="T260" i="9"/>
  <c r="V260" i="9"/>
  <c r="Z260" i="9"/>
  <c r="AA260" i="9"/>
  <c r="H261" i="9"/>
  <c r="J261" i="9" s="1"/>
  <c r="N261" i="9"/>
  <c r="P261" i="9"/>
  <c r="T261" i="9"/>
  <c r="V261" i="9"/>
  <c r="Z261" i="9"/>
  <c r="AA261" i="9"/>
  <c r="H262" i="9"/>
  <c r="J262" i="9" s="1"/>
  <c r="N262" i="9"/>
  <c r="P262" i="9"/>
  <c r="T262" i="9"/>
  <c r="V262" i="9"/>
  <c r="Z262" i="9"/>
  <c r="AA262" i="9"/>
  <c r="H263" i="9"/>
  <c r="J263" i="9" s="1"/>
  <c r="N263" i="9"/>
  <c r="P263" i="9"/>
  <c r="T263" i="9"/>
  <c r="V263" i="9"/>
  <c r="Z263" i="9"/>
  <c r="AA263" i="9"/>
  <c r="H264" i="9"/>
  <c r="J264" i="9" s="1"/>
  <c r="N264" i="9"/>
  <c r="P264" i="9"/>
  <c r="T264" i="9"/>
  <c r="V264" i="9"/>
  <c r="Z264" i="9"/>
  <c r="AA264" i="9"/>
  <c r="H265" i="9"/>
  <c r="J265" i="9"/>
  <c r="K265" i="9" s="1"/>
  <c r="N265" i="9"/>
  <c r="P265" i="9"/>
  <c r="T265" i="9"/>
  <c r="V265" i="9"/>
  <c r="Z265" i="9"/>
  <c r="AA265" i="9"/>
  <c r="H266" i="9"/>
  <c r="J266" i="9" s="1"/>
  <c r="N266" i="9"/>
  <c r="P266" i="9"/>
  <c r="T266" i="9"/>
  <c r="V266" i="9"/>
  <c r="Z266" i="9"/>
  <c r="AA266" i="9"/>
  <c r="H267" i="9"/>
  <c r="J267" i="9" s="1"/>
  <c r="K267" i="9" s="1"/>
  <c r="N267" i="9"/>
  <c r="P267" i="9"/>
  <c r="T267" i="9"/>
  <c r="V267" i="9"/>
  <c r="Z267" i="9"/>
  <c r="AA267" i="9"/>
  <c r="H268" i="9"/>
  <c r="J268" i="9" s="1"/>
  <c r="N268" i="9"/>
  <c r="P268" i="9"/>
  <c r="T268" i="9"/>
  <c r="V268" i="9"/>
  <c r="Z268" i="9"/>
  <c r="AA268" i="9"/>
  <c r="H269" i="9"/>
  <c r="J269" i="9" s="1"/>
  <c r="K269" i="9" s="1"/>
  <c r="N269" i="9"/>
  <c r="P269" i="9"/>
  <c r="T269" i="9"/>
  <c r="V269" i="9"/>
  <c r="Z269" i="9"/>
  <c r="AA269" i="9"/>
  <c r="H270" i="9"/>
  <c r="J270" i="9" s="1"/>
  <c r="N270" i="9"/>
  <c r="P270" i="9"/>
  <c r="T270" i="9"/>
  <c r="V270" i="9"/>
  <c r="Z270" i="9"/>
  <c r="AA270" i="9"/>
  <c r="H271" i="9"/>
  <c r="J271" i="9" s="1"/>
  <c r="N271" i="9"/>
  <c r="P271" i="9"/>
  <c r="S271" i="9"/>
  <c r="T271" i="9"/>
  <c r="V271" i="9"/>
  <c r="Z271" i="9"/>
  <c r="H272" i="9"/>
  <c r="J272" i="9" s="1"/>
  <c r="N272" i="9"/>
  <c r="P272" i="9"/>
  <c r="T272" i="9"/>
  <c r="V272" i="9"/>
  <c r="Z272" i="9"/>
  <c r="AA272" i="9"/>
  <c r="H273" i="9"/>
  <c r="J273" i="9" s="1"/>
  <c r="K273" i="9" s="1"/>
  <c r="M273" i="9" s="1"/>
  <c r="Q273" i="9" s="1"/>
  <c r="R273" i="9" s="1"/>
  <c r="N273" i="9"/>
  <c r="P273" i="9"/>
  <c r="T273" i="9"/>
  <c r="V273" i="9"/>
  <c r="Z273" i="9"/>
  <c r="AA273" i="9"/>
  <c r="H274" i="9"/>
  <c r="J274" i="9" s="1"/>
  <c r="N274" i="9"/>
  <c r="P274" i="9"/>
  <c r="T274" i="9"/>
  <c r="V274" i="9"/>
  <c r="Z274" i="9"/>
  <c r="AA274" i="9"/>
  <c r="H275" i="9"/>
  <c r="J275" i="9" s="1"/>
  <c r="N275" i="9"/>
  <c r="P275" i="9"/>
  <c r="T275" i="9"/>
  <c r="V275" i="9"/>
  <c r="Z275" i="9"/>
  <c r="AA275" i="9"/>
  <c r="H276" i="9"/>
  <c r="J276" i="9" s="1"/>
  <c r="N276" i="9"/>
  <c r="P276" i="9"/>
  <c r="T276" i="9"/>
  <c r="V276" i="9"/>
  <c r="Z276" i="9"/>
  <c r="AA276" i="9"/>
  <c r="H277" i="9"/>
  <c r="J277" i="9" s="1"/>
  <c r="K277" i="9" s="1"/>
  <c r="M277" i="9" s="1"/>
  <c r="Q277" i="9" s="1"/>
  <c r="N277" i="9"/>
  <c r="P277" i="9"/>
  <c r="T277" i="9"/>
  <c r="V277" i="9"/>
  <c r="Z277" i="9"/>
  <c r="AA277" i="9"/>
  <c r="H278" i="9"/>
  <c r="J278" i="9" s="1"/>
  <c r="N278" i="9"/>
  <c r="P278" i="9"/>
  <c r="T278" i="9"/>
  <c r="V278" i="9"/>
  <c r="Z278" i="9"/>
  <c r="AA278" i="9"/>
  <c r="H279" i="9"/>
  <c r="J279" i="9" s="1"/>
  <c r="K279" i="9" s="1"/>
  <c r="M279" i="9" s="1"/>
  <c r="Q279" i="9" s="1"/>
  <c r="R279" i="9" s="1"/>
  <c r="N279" i="9"/>
  <c r="P279" i="9"/>
  <c r="T279" i="9"/>
  <c r="V279" i="9"/>
  <c r="Z279" i="9"/>
  <c r="AA279" i="9"/>
  <c r="F280" i="9"/>
  <c r="G280" i="9"/>
  <c r="I280" i="9"/>
  <c r="O280" i="9"/>
  <c r="S280" i="9"/>
  <c r="U280" i="9"/>
  <c r="AC286" i="9"/>
  <c r="B14" i="8"/>
  <c r="K14" i="8"/>
  <c r="T14" i="8"/>
  <c r="U14" i="8"/>
  <c r="AK14" i="8"/>
  <c r="AT14" i="8"/>
  <c r="B15" i="8"/>
  <c r="K15" i="8"/>
  <c r="T15" i="8"/>
  <c r="AN15" i="8" s="1"/>
  <c r="U15" i="8"/>
  <c r="X15" i="8"/>
  <c r="R15" i="8" s="1"/>
  <c r="AK15" i="8"/>
  <c r="AP15" i="8"/>
  <c r="AQ15" i="8" s="1"/>
  <c r="AT15" i="8"/>
  <c r="B16" i="8"/>
  <c r="K16" i="8"/>
  <c r="T16" i="8"/>
  <c r="U16" i="8"/>
  <c r="X16" i="8"/>
  <c r="R16" i="8" s="1"/>
  <c r="AK16" i="8"/>
  <c r="AN16" i="8"/>
  <c r="AP16" i="8"/>
  <c r="AQ16" i="8" s="1"/>
  <c r="AT16" i="8"/>
  <c r="B17" i="8"/>
  <c r="K17" i="8"/>
  <c r="T17" i="8"/>
  <c r="U17" i="8"/>
  <c r="AK17" i="8"/>
  <c r="AT17" i="8"/>
  <c r="B18" i="8"/>
  <c r="K18" i="8"/>
  <c r="T18" i="8"/>
  <c r="X18" i="8" s="1"/>
  <c r="U18" i="8"/>
  <c r="Y18" i="8"/>
  <c r="Z18" i="8" s="1"/>
  <c r="AF18" i="8" s="1"/>
  <c r="AK18" i="8"/>
  <c r="AT18" i="8"/>
  <c r="B19" i="8"/>
  <c r="K19" i="8"/>
  <c r="T19" i="8"/>
  <c r="AN19" i="8" s="1"/>
  <c r="AP19" i="8" s="1"/>
  <c r="AQ19" i="8" s="1"/>
  <c r="U19" i="8"/>
  <c r="AK19" i="8"/>
  <c r="AT19" i="8"/>
  <c r="B20" i="8"/>
  <c r="K20" i="8"/>
  <c r="T20" i="8"/>
  <c r="X20" i="8" s="1"/>
  <c r="U20" i="8"/>
  <c r="AK20" i="8"/>
  <c r="AT20" i="8"/>
  <c r="B21" i="8"/>
  <c r="T21" i="8"/>
  <c r="X21" i="8" s="1"/>
  <c r="U21" i="8"/>
  <c r="AK21" i="8"/>
  <c r="AT21" i="8"/>
  <c r="B22" i="8"/>
  <c r="T22" i="8"/>
  <c r="X22" i="8" s="1"/>
  <c r="U22" i="8"/>
  <c r="AK22" i="8"/>
  <c r="AN22" i="8"/>
  <c r="AP22" i="8" s="1"/>
  <c r="AQ22" i="8" s="1"/>
  <c r="AT22" i="8"/>
  <c r="B23" i="8"/>
  <c r="R23" i="8"/>
  <c r="T23" i="8"/>
  <c r="U23" i="8"/>
  <c r="X23" i="8"/>
  <c r="Y23" i="8"/>
  <c r="Z23" i="8" s="1"/>
  <c r="AE23" i="8" s="1"/>
  <c r="AK23" i="8"/>
  <c r="AN23" i="8"/>
  <c r="AP23" i="8"/>
  <c r="AQ23" i="8" s="1"/>
  <c r="AT23" i="8"/>
  <c r="B24" i="8"/>
  <c r="T24" i="8"/>
  <c r="AN24" i="8" s="1"/>
  <c r="AP24" i="8" s="1"/>
  <c r="AQ24" i="8" s="1"/>
  <c r="U24" i="8"/>
  <c r="AK24" i="8"/>
  <c r="AT24" i="8"/>
  <c r="B25" i="8"/>
  <c r="T25" i="8"/>
  <c r="AN25" i="8" s="1"/>
  <c r="AP25" i="8" s="1"/>
  <c r="AQ25" i="8" s="1"/>
  <c r="U25" i="8"/>
  <c r="AK25" i="8"/>
  <c r="AT25" i="8"/>
  <c r="B26" i="8"/>
  <c r="K26" i="8"/>
  <c r="T26" i="8"/>
  <c r="U26" i="8"/>
  <c r="X26" i="8"/>
  <c r="AK26" i="8"/>
  <c r="AN26" i="8"/>
  <c r="AP26" i="8" s="1"/>
  <c r="AQ26" i="8" s="1"/>
  <c r="AT26" i="8"/>
  <c r="B27" i="8"/>
  <c r="K27" i="8"/>
  <c r="T27" i="8"/>
  <c r="U27" i="8"/>
  <c r="X27" i="8"/>
  <c r="AK27" i="8"/>
  <c r="AN27" i="8"/>
  <c r="AP27" i="8" s="1"/>
  <c r="AQ27" i="8" s="1"/>
  <c r="AT27" i="8"/>
  <c r="B28" i="8"/>
  <c r="T28" i="8"/>
  <c r="X28" i="8" s="1"/>
  <c r="U28" i="8"/>
  <c r="AK28" i="8"/>
  <c r="AN28" i="8"/>
  <c r="AP28" i="8" s="1"/>
  <c r="AQ28" i="8" s="1"/>
  <c r="AT28" i="8"/>
  <c r="B29" i="8"/>
  <c r="K29" i="8"/>
  <c r="T29" i="8"/>
  <c r="U29" i="8"/>
  <c r="AK29" i="8"/>
  <c r="AT29" i="8"/>
  <c r="B30" i="8"/>
  <c r="K30" i="8"/>
  <c r="T30" i="8"/>
  <c r="U30" i="8"/>
  <c r="X30" i="8"/>
  <c r="AK30" i="8"/>
  <c r="AN30" i="8"/>
  <c r="AP30" i="8"/>
  <c r="AQ30" i="8" s="1"/>
  <c r="AT30" i="8"/>
  <c r="B31" i="8"/>
  <c r="K31" i="8"/>
  <c r="T31" i="8"/>
  <c r="U31" i="8"/>
  <c r="AK31" i="8"/>
  <c r="AT31" i="8"/>
  <c r="B32" i="8"/>
  <c r="K32" i="8"/>
  <c r="T32" i="8"/>
  <c r="U32" i="8"/>
  <c r="AK32" i="8"/>
  <c r="AT32" i="8"/>
  <c r="B33" i="8"/>
  <c r="K33" i="8"/>
  <c r="T33" i="8"/>
  <c r="U33" i="8"/>
  <c r="X33" i="8"/>
  <c r="R33" i="8" s="1"/>
  <c r="AK33" i="8"/>
  <c r="AN33" i="8"/>
  <c r="AP33" i="8" s="1"/>
  <c r="AQ33" i="8"/>
  <c r="AT33" i="8"/>
  <c r="B34" i="8"/>
  <c r="K34" i="8"/>
  <c r="T34" i="8"/>
  <c r="AN34" i="8" s="1"/>
  <c r="AP34" i="8" s="1"/>
  <c r="AQ34" i="8" s="1"/>
  <c r="U34" i="8"/>
  <c r="AK34" i="8"/>
  <c r="AT34" i="8"/>
  <c r="B35" i="8"/>
  <c r="K35" i="8"/>
  <c r="T35" i="8"/>
  <c r="AN35" i="8" s="1"/>
  <c r="AP35" i="8" s="1"/>
  <c r="AQ35" i="8" s="1"/>
  <c r="U35" i="8"/>
  <c r="AK35" i="8"/>
  <c r="AT35" i="8"/>
  <c r="B36" i="8"/>
  <c r="K36" i="8"/>
  <c r="T36" i="8"/>
  <c r="U36" i="8"/>
  <c r="AK36" i="8"/>
  <c r="AT36" i="8"/>
  <c r="B37" i="8"/>
  <c r="K37" i="8"/>
  <c r="T37" i="8"/>
  <c r="U37" i="8"/>
  <c r="AK37" i="8"/>
  <c r="AT37" i="8"/>
  <c r="B38" i="8"/>
  <c r="K38" i="8"/>
  <c r="T38" i="8"/>
  <c r="X38" i="8" s="1"/>
  <c r="U38" i="8"/>
  <c r="AK38" i="8"/>
  <c r="AT38" i="8"/>
  <c r="B39" i="8"/>
  <c r="K39" i="8"/>
  <c r="T39" i="8"/>
  <c r="X39" i="8" s="1"/>
  <c r="R39" i="8" s="1"/>
  <c r="U39" i="8"/>
  <c r="AK39" i="8"/>
  <c r="AN39" i="8"/>
  <c r="AP39" i="8"/>
  <c r="AQ39" i="8" s="1"/>
  <c r="AT39" i="8"/>
  <c r="B40" i="8"/>
  <c r="K40" i="8"/>
  <c r="T40" i="8"/>
  <c r="U40" i="8"/>
  <c r="AK40" i="8"/>
  <c r="AT40" i="8"/>
  <c r="B41" i="8"/>
  <c r="K41" i="8"/>
  <c r="T41" i="8"/>
  <c r="X41" i="8" s="1"/>
  <c r="U41" i="8"/>
  <c r="AK41" i="8"/>
  <c r="AN41" i="8"/>
  <c r="AP41" i="8" s="1"/>
  <c r="AQ41" i="8" s="1"/>
  <c r="AT41" i="8"/>
  <c r="B42" i="8"/>
  <c r="K42" i="8"/>
  <c r="T42" i="8"/>
  <c r="AN42" i="8" s="1"/>
  <c r="AP42" i="8" s="1"/>
  <c r="AQ42" i="8" s="1"/>
  <c r="U42" i="8"/>
  <c r="AK42" i="8"/>
  <c r="AT42" i="8"/>
  <c r="B43" i="8"/>
  <c r="K43" i="8"/>
  <c r="T43" i="8"/>
  <c r="U43" i="8"/>
  <c r="X43" i="8"/>
  <c r="AK43" i="8"/>
  <c r="AN43" i="8"/>
  <c r="AP43" i="8" s="1"/>
  <c r="AQ43" i="8" s="1"/>
  <c r="AT43" i="8"/>
  <c r="B44" i="8"/>
  <c r="K44" i="8"/>
  <c r="T44" i="8"/>
  <c r="X44" i="8" s="1"/>
  <c r="U44" i="8"/>
  <c r="AK44" i="8"/>
  <c r="AN44" i="8"/>
  <c r="AP44" i="8" s="1"/>
  <c r="AQ44" i="8" s="1"/>
  <c r="AT44" i="8"/>
  <c r="B45" i="8"/>
  <c r="T45" i="8"/>
  <c r="U45" i="8"/>
  <c r="AK45" i="8"/>
  <c r="AT45" i="8"/>
  <c r="B46" i="8"/>
  <c r="K46" i="8"/>
  <c r="T46" i="8"/>
  <c r="AN46" i="8" s="1"/>
  <c r="AP46" i="8" s="1"/>
  <c r="AQ46" i="8" s="1"/>
  <c r="U46" i="8"/>
  <c r="AK46" i="8"/>
  <c r="AT46" i="8"/>
  <c r="B47" i="8"/>
  <c r="K47" i="8"/>
  <c r="T47" i="8"/>
  <c r="X47" i="8" s="1"/>
  <c r="U47" i="8"/>
  <c r="AK47" i="8"/>
  <c r="AT47" i="8"/>
  <c r="B48" i="8"/>
  <c r="K48" i="8"/>
  <c r="T48" i="8"/>
  <c r="U48" i="8"/>
  <c r="AK48" i="8"/>
  <c r="AT48" i="8"/>
  <c r="B49" i="8"/>
  <c r="K49" i="8"/>
  <c r="T49" i="8"/>
  <c r="X49" i="8" s="1"/>
  <c r="R49" i="8" s="1"/>
  <c r="U49" i="8"/>
  <c r="AK49" i="8"/>
  <c r="AN49" i="8"/>
  <c r="AP49" i="8" s="1"/>
  <c r="AQ49" i="8" s="1"/>
  <c r="AT49" i="8"/>
  <c r="B50" i="8"/>
  <c r="T50" i="8"/>
  <c r="X50" i="8" s="1"/>
  <c r="U50" i="8"/>
  <c r="AK50" i="8"/>
  <c r="AT50" i="8"/>
  <c r="B51" i="8"/>
  <c r="K51" i="8"/>
  <c r="T51" i="8"/>
  <c r="U51" i="8"/>
  <c r="AK51" i="8"/>
  <c r="AT51" i="8"/>
  <c r="B52" i="8"/>
  <c r="T52" i="8"/>
  <c r="X52" i="8" s="1"/>
  <c r="U52" i="8"/>
  <c r="AK52" i="8"/>
  <c r="AN52" i="8"/>
  <c r="AP52" i="8" s="1"/>
  <c r="AQ52" i="8" s="1"/>
  <c r="AT52" i="8"/>
  <c r="B53" i="8"/>
  <c r="K53" i="8"/>
  <c r="T53" i="8"/>
  <c r="U53" i="8"/>
  <c r="AK53" i="8"/>
  <c r="AT53" i="8"/>
  <c r="B54" i="8"/>
  <c r="K54" i="8"/>
  <c r="T54" i="8"/>
  <c r="U54" i="8"/>
  <c r="AK54" i="8"/>
  <c r="AT54" i="8"/>
  <c r="B55" i="8"/>
  <c r="K55" i="8"/>
  <c r="T55" i="8"/>
  <c r="X55" i="8" s="1"/>
  <c r="U55" i="8"/>
  <c r="AK55" i="8"/>
  <c r="AT55" i="8"/>
  <c r="B56" i="8"/>
  <c r="K56" i="8"/>
  <c r="T56" i="8"/>
  <c r="U56" i="8"/>
  <c r="AK56" i="8"/>
  <c r="AT56" i="8"/>
  <c r="B57" i="8"/>
  <c r="K57" i="8"/>
  <c r="T57" i="8"/>
  <c r="U57" i="8"/>
  <c r="AK57" i="8"/>
  <c r="AT57" i="8"/>
  <c r="K58" i="8"/>
  <c r="T58" i="8"/>
  <c r="U58" i="8"/>
  <c r="AK58" i="8"/>
  <c r="AT58" i="8"/>
  <c r="B59" i="8"/>
  <c r="K59" i="8"/>
  <c r="T59" i="8"/>
  <c r="AN59" i="8" s="1"/>
  <c r="AP59" i="8" s="1"/>
  <c r="AQ59" i="8" s="1"/>
  <c r="U59" i="8"/>
  <c r="AK59" i="8"/>
  <c r="AT59" i="8"/>
  <c r="B60" i="8"/>
  <c r="K60" i="8"/>
  <c r="T60" i="8"/>
  <c r="U60" i="8"/>
  <c r="X60" i="8"/>
  <c r="AK60" i="8"/>
  <c r="AN60" i="8"/>
  <c r="AP60" i="8"/>
  <c r="AQ60" i="8"/>
  <c r="AT60" i="8"/>
  <c r="B61" i="8"/>
  <c r="K61" i="8"/>
  <c r="T61" i="8"/>
  <c r="U61" i="8"/>
  <c r="AK61" i="8"/>
  <c r="AT61" i="8"/>
  <c r="B62" i="8"/>
  <c r="K62" i="8"/>
  <c r="T62" i="8"/>
  <c r="U62" i="8"/>
  <c r="AK62" i="8"/>
  <c r="AT62" i="8"/>
  <c r="B63" i="8"/>
  <c r="K63" i="8"/>
  <c r="T63" i="8"/>
  <c r="U63" i="8"/>
  <c r="AK63" i="8"/>
  <c r="AT63" i="8"/>
  <c r="B64" i="8"/>
  <c r="K64" i="8"/>
  <c r="T64" i="8"/>
  <c r="X64" i="8" s="1"/>
  <c r="U64" i="8"/>
  <c r="AK64" i="8"/>
  <c r="AT64" i="8"/>
  <c r="B65" i="8"/>
  <c r="K65" i="8"/>
  <c r="T65" i="8"/>
  <c r="U65" i="8"/>
  <c r="AK65" i="8"/>
  <c r="AT65" i="8"/>
  <c r="B66" i="8"/>
  <c r="T66" i="8"/>
  <c r="U66" i="8"/>
  <c r="X66" i="8"/>
  <c r="AK66" i="8"/>
  <c r="AN66" i="8"/>
  <c r="AP66" i="8"/>
  <c r="AQ66" i="8" s="1"/>
  <c r="AT66" i="8"/>
  <c r="B67" i="8"/>
  <c r="T67" i="8"/>
  <c r="U67" i="8"/>
  <c r="X67" i="8"/>
  <c r="AK67" i="8"/>
  <c r="AN67" i="8"/>
  <c r="AP67" i="8"/>
  <c r="AQ67" i="8" s="1"/>
  <c r="AT67" i="8"/>
  <c r="B68" i="8"/>
  <c r="K68" i="8"/>
  <c r="T68" i="8"/>
  <c r="U68" i="8"/>
  <c r="AK68" i="8"/>
  <c r="AT68" i="8"/>
  <c r="B69" i="8"/>
  <c r="K69" i="8"/>
  <c r="T69" i="8"/>
  <c r="AN69" i="8" s="1"/>
  <c r="AP69" i="8" s="1"/>
  <c r="AQ69" i="8" s="1"/>
  <c r="U69" i="8"/>
  <c r="AK69" i="8"/>
  <c r="AT69" i="8"/>
  <c r="B70" i="8"/>
  <c r="K70" i="8"/>
  <c r="T70" i="8"/>
  <c r="U70" i="8"/>
  <c r="AK70" i="8"/>
  <c r="AT70" i="8"/>
  <c r="B71" i="8"/>
  <c r="K71" i="8"/>
  <c r="T71" i="8"/>
  <c r="U71" i="8"/>
  <c r="X71" i="8"/>
  <c r="AK71" i="8"/>
  <c r="AN71" i="8"/>
  <c r="AP71" i="8" s="1"/>
  <c r="AQ71" i="8" s="1"/>
  <c r="AT71" i="8"/>
  <c r="B72" i="8"/>
  <c r="K72" i="8"/>
  <c r="T72" i="8"/>
  <c r="U72" i="8"/>
  <c r="X72" i="8"/>
  <c r="AK72" i="8"/>
  <c r="AN72" i="8"/>
  <c r="AP72" i="8" s="1"/>
  <c r="AQ72" i="8" s="1"/>
  <c r="AT72" i="8"/>
  <c r="B73" i="8"/>
  <c r="K73" i="8"/>
  <c r="T73" i="8"/>
  <c r="U73" i="8"/>
  <c r="AK73" i="8"/>
  <c r="AN73" i="8"/>
  <c r="AP73" i="8" s="1"/>
  <c r="AQ73" i="8" s="1"/>
  <c r="AT73" i="8"/>
  <c r="B74" i="8"/>
  <c r="K74" i="8"/>
  <c r="T74" i="8"/>
  <c r="U74" i="8"/>
  <c r="AK74" i="8"/>
  <c r="AT74" i="8"/>
  <c r="B75" i="8"/>
  <c r="K75" i="8"/>
  <c r="T75" i="8"/>
  <c r="U75" i="8"/>
  <c r="AK75" i="8"/>
  <c r="AT75" i="8"/>
  <c r="B76" i="8"/>
  <c r="K76" i="8"/>
  <c r="T76" i="8"/>
  <c r="X76" i="8" s="1"/>
  <c r="U76" i="8"/>
  <c r="AK76" i="8"/>
  <c r="AN76" i="8"/>
  <c r="AP76" i="8" s="1"/>
  <c r="AQ76" i="8" s="1"/>
  <c r="AT76" i="8"/>
  <c r="B77" i="8"/>
  <c r="K77" i="8"/>
  <c r="T77" i="8"/>
  <c r="U77" i="8"/>
  <c r="AK77" i="8"/>
  <c r="AT77" i="8"/>
  <c r="B78" i="8"/>
  <c r="K78" i="8"/>
  <c r="T78" i="8"/>
  <c r="U78" i="8"/>
  <c r="AK78" i="8"/>
  <c r="AT78" i="8"/>
  <c r="B79" i="8"/>
  <c r="K79" i="8"/>
  <c r="T79" i="8"/>
  <c r="X79" i="8" s="1"/>
  <c r="U79" i="8"/>
  <c r="AK79" i="8"/>
  <c r="AN79" i="8"/>
  <c r="AP79" i="8" s="1"/>
  <c r="AQ79" i="8" s="1"/>
  <c r="AT79" i="8"/>
  <c r="B80" i="8"/>
  <c r="K80" i="8"/>
  <c r="T80" i="8"/>
  <c r="X80" i="8" s="1"/>
  <c r="U80" i="8"/>
  <c r="AK80" i="8"/>
  <c r="AN80" i="8"/>
  <c r="AP80" i="8" s="1"/>
  <c r="AQ80" i="8" s="1"/>
  <c r="AT80" i="8"/>
  <c r="B81" i="8"/>
  <c r="K81" i="8"/>
  <c r="T81" i="8"/>
  <c r="U81" i="8"/>
  <c r="AK81" i="8"/>
  <c r="AT81" i="8"/>
  <c r="B82" i="8"/>
  <c r="K82" i="8"/>
  <c r="T82" i="8"/>
  <c r="U82" i="8"/>
  <c r="AK82" i="8"/>
  <c r="AT82" i="8"/>
  <c r="B83" i="8"/>
  <c r="K83" i="8"/>
  <c r="T83" i="8"/>
  <c r="X83" i="8" s="1"/>
  <c r="U83" i="8"/>
  <c r="AK83" i="8"/>
  <c r="AN83" i="8"/>
  <c r="AP83" i="8" s="1"/>
  <c r="AQ83" i="8" s="1"/>
  <c r="AT83" i="8"/>
  <c r="B84" i="8"/>
  <c r="K84" i="8"/>
  <c r="T84" i="8"/>
  <c r="U84" i="8"/>
  <c r="AK84" i="8"/>
  <c r="AT84" i="8"/>
  <c r="B85" i="8"/>
  <c r="K85" i="8"/>
  <c r="T85" i="8"/>
  <c r="AN85" i="8" s="1"/>
  <c r="AP85" i="8" s="1"/>
  <c r="AQ85" i="8" s="1"/>
  <c r="U85" i="8"/>
  <c r="AK85" i="8"/>
  <c r="AT85" i="8"/>
  <c r="B86" i="8"/>
  <c r="K86" i="8"/>
  <c r="T86" i="8"/>
  <c r="AN86" i="8" s="1"/>
  <c r="AP86" i="8" s="1"/>
  <c r="AQ86" i="8" s="1"/>
  <c r="U86" i="8"/>
  <c r="AK86" i="8"/>
  <c r="AT86" i="8"/>
  <c r="B87" i="8"/>
  <c r="K87" i="8"/>
  <c r="T87" i="8"/>
  <c r="U87" i="8"/>
  <c r="AK87" i="8"/>
  <c r="AT87" i="8"/>
  <c r="B88" i="8"/>
  <c r="K88" i="8"/>
  <c r="T88" i="8"/>
  <c r="X88" i="8" s="1"/>
  <c r="U88" i="8"/>
  <c r="AK88" i="8"/>
  <c r="AP88" i="8"/>
  <c r="AQ88" i="8" s="1"/>
  <c r="AT88" i="8"/>
  <c r="B89" i="8"/>
  <c r="K89" i="8"/>
  <c r="T89" i="8"/>
  <c r="U89" i="8"/>
  <c r="AK89" i="8"/>
  <c r="AT89" i="8"/>
  <c r="B90" i="8"/>
  <c r="K90" i="8"/>
  <c r="T90" i="8"/>
  <c r="U90" i="8"/>
  <c r="AK90" i="8"/>
  <c r="AT90" i="8"/>
  <c r="B91" i="8"/>
  <c r="G91" i="8"/>
  <c r="H91" i="8"/>
  <c r="Q91" i="8"/>
  <c r="V91" i="8"/>
  <c r="AH91" i="8"/>
  <c r="AJ91" i="8"/>
  <c r="AJ291" i="8" s="1"/>
  <c r="AR91" i="8"/>
  <c r="B92" i="8"/>
  <c r="T93" i="8"/>
  <c r="AN93" i="8"/>
  <c r="AP93" i="8" s="1"/>
  <c r="AQ93" i="8" s="1"/>
  <c r="B94" i="8"/>
  <c r="T94" i="8"/>
  <c r="X94" i="8" s="1"/>
  <c r="AN94" i="8"/>
  <c r="AP94" i="8" s="1"/>
  <c r="AQ94" i="8" s="1"/>
  <c r="B95" i="8"/>
  <c r="T95" i="8"/>
  <c r="X95" i="8" s="1"/>
  <c r="AN95" i="8"/>
  <c r="AP95" i="8" s="1"/>
  <c r="AQ95" i="8" s="1"/>
  <c r="B96" i="8"/>
  <c r="T96" i="8"/>
  <c r="X96" i="8" s="1"/>
  <c r="Y96" i="8"/>
  <c r="Z96" i="8" s="1"/>
  <c r="AN96" i="8"/>
  <c r="AP96" i="8" s="1"/>
  <c r="AQ96" i="8" s="1"/>
  <c r="T97" i="8"/>
  <c r="T98" i="8"/>
  <c r="T99" i="8"/>
  <c r="T100" i="8"/>
  <c r="AN100" i="8" s="1"/>
  <c r="AP100" i="8" s="1"/>
  <c r="AQ100" i="8" s="1"/>
  <c r="T101" i="8"/>
  <c r="B102" i="8"/>
  <c r="Q102" i="8"/>
  <c r="S102" i="8"/>
  <c r="V102" i="8"/>
  <c r="W102" i="8"/>
  <c r="W292" i="8" s="1"/>
  <c r="AJ102" i="8"/>
  <c r="AJ292" i="8" s="1"/>
  <c r="AK102" i="8"/>
  <c r="AL102" i="8"/>
  <c r="AM102" i="8"/>
  <c r="AM292" i="8" s="1"/>
  <c r="AN102" i="8"/>
  <c r="AO102" i="8"/>
  <c r="AR102" i="8"/>
  <c r="B103" i="8"/>
  <c r="B104" i="8"/>
  <c r="B105" i="8"/>
  <c r="K105" i="8"/>
  <c r="T105" i="8"/>
  <c r="AN105" i="8" s="1"/>
  <c r="AP105" i="8" s="1"/>
  <c r="AQ105" i="8" s="1"/>
  <c r="U105" i="8"/>
  <c r="AK105" i="8"/>
  <c r="AT105" i="8"/>
  <c r="B106" i="8"/>
  <c r="K106" i="8"/>
  <c r="T106" i="8"/>
  <c r="U106" i="8"/>
  <c r="AK106" i="8"/>
  <c r="AN106" i="8"/>
  <c r="AP106" i="8" s="1"/>
  <c r="AQ106" i="8" s="1"/>
  <c r="AT106" i="8"/>
  <c r="B107" i="8"/>
  <c r="K107" i="8"/>
  <c r="T107" i="8"/>
  <c r="U107" i="8"/>
  <c r="AK107" i="8"/>
  <c r="AT107" i="8"/>
  <c r="B108" i="8"/>
  <c r="K108" i="8"/>
  <c r="T108" i="8"/>
  <c r="U108" i="8"/>
  <c r="AK108" i="8"/>
  <c r="AT108" i="8"/>
  <c r="B109" i="8"/>
  <c r="K109" i="8"/>
  <c r="T109" i="8"/>
  <c r="U109" i="8"/>
  <c r="X109" i="8"/>
  <c r="AK109" i="8"/>
  <c r="AN109" i="8"/>
  <c r="AP109" i="8" s="1"/>
  <c r="AQ109" i="8" s="1"/>
  <c r="AT109" i="8"/>
  <c r="B110" i="8"/>
  <c r="K110" i="8"/>
  <c r="T110" i="8"/>
  <c r="U110" i="8"/>
  <c r="AK110" i="8"/>
  <c r="AT110" i="8"/>
  <c r="B111" i="8"/>
  <c r="K111" i="8"/>
  <c r="T111" i="8"/>
  <c r="AK111" i="8"/>
  <c r="AT111" i="8"/>
  <c r="B112" i="8"/>
  <c r="T112" i="8"/>
  <c r="X112" i="8" s="1"/>
  <c r="U112" i="8"/>
  <c r="AK112" i="8"/>
  <c r="AN112" i="8"/>
  <c r="AP112" i="8" s="1"/>
  <c r="AQ112" i="8" s="1"/>
  <c r="AT112" i="8"/>
  <c r="B113" i="8"/>
  <c r="K113" i="8"/>
  <c r="T113" i="8"/>
  <c r="U113" i="8"/>
  <c r="AK113" i="8"/>
  <c r="AN113" i="8"/>
  <c r="AP113" i="8" s="1"/>
  <c r="AQ113" i="8" s="1"/>
  <c r="AT113" i="8"/>
  <c r="B114" i="8"/>
  <c r="K114" i="8"/>
  <c r="T114" i="8"/>
  <c r="U114" i="8"/>
  <c r="AK114" i="8"/>
  <c r="AT114" i="8"/>
  <c r="B115" i="8"/>
  <c r="T115" i="8"/>
  <c r="U115" i="8"/>
  <c r="AK115" i="8"/>
  <c r="AT115" i="8"/>
  <c r="B116" i="8"/>
  <c r="K116" i="8"/>
  <c r="T116" i="8"/>
  <c r="AK116" i="8"/>
  <c r="AN116" i="8"/>
  <c r="AP116" i="8" s="1"/>
  <c r="AQ116" i="8" s="1"/>
  <c r="AT116" i="8"/>
  <c r="B117" i="8"/>
  <c r="K117" i="8"/>
  <c r="T117" i="8"/>
  <c r="U117" i="8"/>
  <c r="AK117" i="8"/>
  <c r="AT117" i="8"/>
  <c r="B118" i="8"/>
  <c r="K118" i="8"/>
  <c r="T118" i="8"/>
  <c r="AT118" i="8"/>
  <c r="B119" i="8"/>
  <c r="K119" i="8"/>
  <c r="T119" i="8"/>
  <c r="U119" i="8"/>
  <c r="AK119" i="8"/>
  <c r="AT119" i="8"/>
  <c r="B120" i="8"/>
  <c r="K120" i="8"/>
  <c r="T120" i="8"/>
  <c r="X120" i="8" s="1"/>
  <c r="U120" i="8"/>
  <c r="AK120" i="8"/>
  <c r="AN120" i="8"/>
  <c r="AP120" i="8" s="1"/>
  <c r="AQ120" i="8" s="1"/>
  <c r="AT120" i="8"/>
  <c r="B121" i="8"/>
  <c r="K121" i="8"/>
  <c r="T121" i="8"/>
  <c r="U121" i="8"/>
  <c r="X121" i="8"/>
  <c r="AK121" i="8"/>
  <c r="AN121" i="8"/>
  <c r="AP121" i="8" s="1"/>
  <c r="AQ121" i="8" s="1"/>
  <c r="AT121" i="8"/>
  <c r="B122" i="8"/>
  <c r="K122" i="8"/>
  <c r="T122" i="8"/>
  <c r="U122" i="8"/>
  <c r="AK122" i="8"/>
  <c r="AT122" i="8"/>
  <c r="B123" i="8"/>
  <c r="K123" i="8"/>
  <c r="T123" i="8"/>
  <c r="U123" i="8"/>
  <c r="AK123" i="8"/>
  <c r="AT123" i="8"/>
  <c r="B124" i="8"/>
  <c r="K124" i="8"/>
  <c r="T124" i="8"/>
  <c r="U124" i="8"/>
  <c r="AK124" i="8"/>
  <c r="AT124" i="8"/>
  <c r="B125" i="8"/>
  <c r="K125" i="8"/>
  <c r="T125" i="8"/>
  <c r="U125" i="8"/>
  <c r="AK125" i="8"/>
  <c r="AN125" i="8"/>
  <c r="AP125" i="8" s="1"/>
  <c r="AQ125" i="8" s="1"/>
  <c r="AT125" i="8"/>
  <c r="B126" i="8"/>
  <c r="T126" i="8"/>
  <c r="U126" i="8"/>
  <c r="V126" i="8"/>
  <c r="AK126" i="8"/>
  <c r="AN126" i="8"/>
  <c r="AP126" i="8" s="1"/>
  <c r="AQ126" i="8" s="1"/>
  <c r="AT126" i="8"/>
  <c r="B127" i="8"/>
  <c r="K127" i="8"/>
  <c r="T127" i="8"/>
  <c r="U127" i="8"/>
  <c r="AK127" i="8"/>
  <c r="AT127" i="8"/>
  <c r="B128" i="8"/>
  <c r="K128" i="8"/>
  <c r="T128" i="8"/>
  <c r="X128" i="8" s="1"/>
  <c r="R128" i="8" s="1"/>
  <c r="U128" i="8"/>
  <c r="AK128" i="8"/>
  <c r="AN128" i="8"/>
  <c r="AP128" i="8" s="1"/>
  <c r="AQ128" i="8" s="1"/>
  <c r="AT128" i="8"/>
  <c r="B129" i="8"/>
  <c r="K129" i="8"/>
  <c r="T129" i="8"/>
  <c r="X129" i="8" s="1"/>
  <c r="U129" i="8"/>
  <c r="AK129" i="8"/>
  <c r="AN129" i="8"/>
  <c r="AP129" i="8"/>
  <c r="AQ129" i="8" s="1"/>
  <c r="AT129" i="8"/>
  <c r="B130" i="8"/>
  <c r="K130" i="8"/>
  <c r="T130" i="8"/>
  <c r="U130" i="8"/>
  <c r="AK130" i="8"/>
  <c r="AT130" i="8"/>
  <c r="B131" i="8"/>
  <c r="K131" i="8"/>
  <c r="T131" i="8"/>
  <c r="U131" i="8"/>
  <c r="AK131" i="8"/>
  <c r="AT131" i="8"/>
  <c r="B132" i="8"/>
  <c r="K132" i="8"/>
  <c r="T132" i="8"/>
  <c r="U132" i="8"/>
  <c r="AK132" i="8"/>
  <c r="AT132" i="8"/>
  <c r="B133" i="8"/>
  <c r="T133" i="8"/>
  <c r="X133" i="8" s="1"/>
  <c r="U133" i="8"/>
  <c r="AK133" i="8"/>
  <c r="AT133" i="8"/>
  <c r="B134" i="8"/>
  <c r="K134" i="8"/>
  <c r="T134" i="8"/>
  <c r="X134" i="8" s="1"/>
  <c r="AK134" i="8"/>
  <c r="AT134" i="8"/>
  <c r="B135" i="8"/>
  <c r="T135" i="8"/>
  <c r="U135" i="8"/>
  <c r="AK135" i="8"/>
  <c r="AT135" i="8"/>
  <c r="B136" i="8"/>
  <c r="K136" i="8"/>
  <c r="T136" i="8"/>
  <c r="U136" i="8"/>
  <c r="X136" i="8"/>
  <c r="R136" i="8" s="1"/>
  <c r="AK136" i="8"/>
  <c r="AN136" i="8"/>
  <c r="AP136" i="8"/>
  <c r="AQ136" i="8" s="1"/>
  <c r="AT136" i="8"/>
  <c r="B137" i="8"/>
  <c r="K137" i="8"/>
  <c r="T137" i="8"/>
  <c r="X137" i="8" s="1"/>
  <c r="U137" i="8"/>
  <c r="AK137" i="8"/>
  <c r="AP137" i="8"/>
  <c r="AQ137" i="8" s="1"/>
  <c r="AT137" i="8"/>
  <c r="B138" i="8"/>
  <c r="K138" i="8"/>
  <c r="T138" i="8"/>
  <c r="X138" i="8" s="1"/>
  <c r="U138" i="8"/>
  <c r="AK138" i="8"/>
  <c r="AN138" i="8"/>
  <c r="AP138" i="8" s="1"/>
  <c r="AQ138" i="8" s="1"/>
  <c r="AT138" i="8"/>
  <c r="B139" i="8"/>
  <c r="K139" i="8"/>
  <c r="T139" i="8"/>
  <c r="U139" i="8"/>
  <c r="X139" i="8"/>
  <c r="AK139" i="8"/>
  <c r="AP139" i="8"/>
  <c r="AQ139" i="8"/>
  <c r="AT139" i="8"/>
  <c r="B140" i="8"/>
  <c r="K140" i="8"/>
  <c r="T140" i="8"/>
  <c r="X140" i="8" s="1"/>
  <c r="U140" i="8"/>
  <c r="AK140" i="8"/>
  <c r="AP140" i="8"/>
  <c r="AQ140" i="8"/>
  <c r="AT140" i="8"/>
  <c r="B141" i="8"/>
  <c r="K141" i="8"/>
  <c r="T141" i="8"/>
  <c r="U141" i="8"/>
  <c r="AK141" i="8"/>
  <c r="AP141" i="8"/>
  <c r="AQ141" i="8" s="1"/>
  <c r="AT141" i="8"/>
  <c r="B142" i="8"/>
  <c r="K142" i="8"/>
  <c r="T142" i="8"/>
  <c r="X142" i="8" s="1"/>
  <c r="U142" i="8"/>
  <c r="AK142" i="8"/>
  <c r="AP142" i="8"/>
  <c r="AQ142" i="8" s="1"/>
  <c r="AT142" i="8"/>
  <c r="B143" i="8"/>
  <c r="K143" i="8"/>
  <c r="T143" i="8"/>
  <c r="X143" i="8" s="1"/>
  <c r="U143" i="8"/>
  <c r="Y143" i="8"/>
  <c r="Z143" i="8" s="1"/>
  <c r="AC143" i="8" s="1"/>
  <c r="AK143" i="8"/>
  <c r="AP143" i="8"/>
  <c r="AQ143" i="8" s="1"/>
  <c r="AT143" i="8"/>
  <c r="B144" i="8"/>
  <c r="K144" i="8"/>
  <c r="T144" i="8"/>
  <c r="U144" i="8"/>
  <c r="AK144" i="8"/>
  <c r="AP144" i="8"/>
  <c r="AQ144" i="8" s="1"/>
  <c r="AT144" i="8"/>
  <c r="B145" i="8"/>
  <c r="K145" i="8"/>
  <c r="T145" i="8"/>
  <c r="X145" i="8" s="1"/>
  <c r="AT145" i="8"/>
  <c r="B146" i="8"/>
  <c r="K146" i="8"/>
  <c r="T146" i="8"/>
  <c r="U146" i="8"/>
  <c r="AK146" i="8"/>
  <c r="AP146" i="8"/>
  <c r="AQ146" i="8" s="1"/>
  <c r="AT146" i="8"/>
  <c r="B147" i="8"/>
  <c r="K147" i="8"/>
  <c r="T147" i="8"/>
  <c r="U147" i="8"/>
  <c r="X147" i="8"/>
  <c r="AK147" i="8"/>
  <c r="AN147" i="8"/>
  <c r="AP147" i="8" s="1"/>
  <c r="AQ147" i="8" s="1"/>
  <c r="AT147" i="8"/>
  <c r="B148" i="8"/>
  <c r="K148" i="8"/>
  <c r="T148" i="8"/>
  <c r="U148" i="8"/>
  <c r="AK148" i="8"/>
  <c r="AP148" i="8"/>
  <c r="AQ148" i="8" s="1"/>
  <c r="AT148" i="8"/>
  <c r="B149" i="8"/>
  <c r="K149" i="8"/>
  <c r="T149" i="8"/>
  <c r="AK149" i="8"/>
  <c r="AT149" i="8"/>
  <c r="B150" i="8"/>
  <c r="K150" i="8"/>
  <c r="T150" i="8"/>
  <c r="U150" i="8"/>
  <c r="AK150" i="8"/>
  <c r="AP150" i="8"/>
  <c r="AQ150" i="8" s="1"/>
  <c r="AT150" i="8"/>
  <c r="B151" i="8"/>
  <c r="K151" i="8"/>
  <c r="T151" i="8"/>
  <c r="X151" i="8" s="1"/>
  <c r="U151" i="8"/>
  <c r="AK151" i="8"/>
  <c r="AP151" i="8"/>
  <c r="AQ151" i="8" s="1"/>
  <c r="AT151" i="8"/>
  <c r="B152" i="8"/>
  <c r="K152" i="8"/>
  <c r="T152" i="8"/>
  <c r="U152" i="8"/>
  <c r="X152" i="8"/>
  <c r="AK152" i="8"/>
  <c r="AN152" i="8"/>
  <c r="AP152" i="8"/>
  <c r="AQ152" i="8"/>
  <c r="AT152" i="8"/>
  <c r="B153" i="8"/>
  <c r="K153" i="8"/>
  <c r="T153" i="8"/>
  <c r="U153" i="8"/>
  <c r="AK153" i="8"/>
  <c r="AP153" i="8"/>
  <c r="AQ153" i="8"/>
  <c r="AT153" i="8"/>
  <c r="B154" i="8"/>
  <c r="K154" i="8"/>
  <c r="T154" i="8"/>
  <c r="X154" i="8" s="1"/>
  <c r="U154" i="8"/>
  <c r="AK154" i="8"/>
  <c r="AP154" i="8"/>
  <c r="AQ154" i="8" s="1"/>
  <c r="B155" i="8"/>
  <c r="K155" i="8"/>
  <c r="T155" i="8"/>
  <c r="X155" i="8"/>
  <c r="AK155" i="8"/>
  <c r="AP155" i="8"/>
  <c r="AQ155" i="8" s="1"/>
  <c r="B156" i="8"/>
  <c r="K156" i="8"/>
  <c r="T156" i="8"/>
  <c r="AN156" i="8" s="1"/>
  <c r="AP156" i="8" s="1"/>
  <c r="AQ156" i="8" s="1"/>
  <c r="AK156" i="8"/>
  <c r="AT156" i="8"/>
  <c r="B157" i="8"/>
  <c r="T157" i="8"/>
  <c r="X157" i="8" s="1"/>
  <c r="U157" i="8"/>
  <c r="AK157" i="8"/>
  <c r="AP157" i="8"/>
  <c r="AQ157" i="8" s="1"/>
  <c r="AT157" i="8"/>
  <c r="B158" i="8"/>
  <c r="K158" i="8"/>
  <c r="T158" i="8"/>
  <c r="U158" i="8"/>
  <c r="AK158" i="8"/>
  <c r="AP158" i="8"/>
  <c r="AQ158" i="8" s="1"/>
  <c r="AT158" i="8"/>
  <c r="B159" i="8"/>
  <c r="K159" i="8"/>
  <c r="T159" i="8"/>
  <c r="U159" i="8"/>
  <c r="AK159" i="8"/>
  <c r="AT159" i="8"/>
  <c r="B160" i="8"/>
  <c r="K160" i="8"/>
  <c r="T160" i="8"/>
  <c r="U160" i="8"/>
  <c r="X160" i="8"/>
  <c r="AK160" i="8"/>
  <c r="AP160" i="8"/>
  <c r="AQ160" i="8"/>
  <c r="AT160" i="8"/>
  <c r="B161" i="8"/>
  <c r="K161" i="8"/>
  <c r="T161" i="8"/>
  <c r="X161" i="8" s="1"/>
  <c r="U161" i="8"/>
  <c r="AK161" i="8"/>
  <c r="AT161" i="8"/>
  <c r="B162" i="8"/>
  <c r="K162" i="8"/>
  <c r="T162" i="8"/>
  <c r="X162" i="8" s="1"/>
  <c r="U162" i="8"/>
  <c r="AK162" i="8"/>
  <c r="AP162" i="8"/>
  <c r="AQ162" i="8" s="1"/>
  <c r="AT162" i="8"/>
  <c r="B163" i="8"/>
  <c r="K163" i="8"/>
  <c r="T163" i="8"/>
  <c r="X163" i="8" s="1"/>
  <c r="U163" i="8"/>
  <c r="AK163" i="8"/>
  <c r="AP163" i="8"/>
  <c r="AQ163" i="8" s="1"/>
  <c r="AT163" i="8"/>
  <c r="B164" i="8"/>
  <c r="K164" i="8"/>
  <c r="T164" i="8"/>
  <c r="AK164" i="8"/>
  <c r="AT164" i="8"/>
  <c r="B165" i="8"/>
  <c r="K165" i="8"/>
  <c r="T165" i="8"/>
  <c r="U165" i="8"/>
  <c r="AK165" i="8"/>
  <c r="AT165" i="8"/>
  <c r="B166" i="8"/>
  <c r="K166" i="8"/>
  <c r="T166" i="8"/>
  <c r="U166" i="8"/>
  <c r="AK166" i="8"/>
  <c r="AP166" i="8"/>
  <c r="AQ166" i="8" s="1"/>
  <c r="AT166" i="8"/>
  <c r="AV166" i="8"/>
  <c r="B167" i="8"/>
  <c r="K167" i="8"/>
  <c r="T167" i="8"/>
  <c r="U167" i="8"/>
  <c r="AK167" i="8"/>
  <c r="AP167" i="8"/>
  <c r="AQ167" i="8" s="1"/>
  <c r="AT167" i="8"/>
  <c r="B168" i="8"/>
  <c r="K168" i="8"/>
  <c r="T168" i="8"/>
  <c r="U168" i="8"/>
  <c r="AK168" i="8"/>
  <c r="AT168" i="8"/>
  <c r="B169" i="8"/>
  <c r="K169" i="8"/>
  <c r="T169" i="8"/>
  <c r="U169" i="8"/>
  <c r="AK169" i="8"/>
  <c r="AT169" i="8"/>
  <c r="B170" i="8"/>
  <c r="K170" i="8"/>
  <c r="T170" i="8"/>
  <c r="U170" i="8"/>
  <c r="AK170" i="8"/>
  <c r="AT170" i="8"/>
  <c r="B171" i="8"/>
  <c r="K171" i="8"/>
  <c r="T171" i="8"/>
  <c r="U171" i="8"/>
  <c r="X171" i="8"/>
  <c r="R171" i="8" s="1"/>
  <c r="AK171" i="8"/>
  <c r="AN171" i="8"/>
  <c r="AP171" i="8"/>
  <c r="AQ171" i="8" s="1"/>
  <c r="AT171" i="8"/>
  <c r="B172" i="8"/>
  <c r="T172" i="8"/>
  <c r="U172" i="8"/>
  <c r="AK172" i="8"/>
  <c r="AT172" i="8"/>
  <c r="B173" i="8"/>
  <c r="K173" i="8"/>
  <c r="T173" i="8"/>
  <c r="U173" i="8"/>
  <c r="X173" i="8"/>
  <c r="AK173" i="8"/>
  <c r="AP173" i="8"/>
  <c r="AQ173" i="8" s="1"/>
  <c r="AT173" i="8"/>
  <c r="AV173" i="8"/>
  <c r="B174" i="8"/>
  <c r="K174" i="8"/>
  <c r="T174" i="8"/>
  <c r="U174" i="8"/>
  <c r="AK174" i="8"/>
  <c r="AP174" i="8"/>
  <c r="AQ174" i="8" s="1"/>
  <c r="AT174" i="8"/>
  <c r="B175" i="8"/>
  <c r="T175" i="8"/>
  <c r="U175" i="8"/>
  <c r="AK175" i="8"/>
  <c r="AP175" i="8"/>
  <c r="AQ175" i="8" s="1"/>
  <c r="AT175" i="8"/>
  <c r="B176" i="8"/>
  <c r="K176" i="8"/>
  <c r="T176" i="8"/>
  <c r="X176" i="8" s="1"/>
  <c r="U176" i="8"/>
  <c r="AK176" i="8"/>
  <c r="AT176" i="8"/>
  <c r="B177" i="8"/>
  <c r="K177" i="8"/>
  <c r="T177" i="8"/>
  <c r="U177" i="8"/>
  <c r="AK177" i="8"/>
  <c r="AT177" i="8"/>
  <c r="B178" i="8"/>
  <c r="K178" i="8"/>
  <c r="T178" i="8"/>
  <c r="X178" i="8" s="1"/>
  <c r="U178" i="8"/>
  <c r="AK178" i="8"/>
  <c r="AT178" i="8"/>
  <c r="B179" i="8"/>
  <c r="K179" i="8"/>
  <c r="T179" i="8"/>
  <c r="U179" i="8"/>
  <c r="AK179" i="8"/>
  <c r="AT179" i="8"/>
  <c r="B180" i="8"/>
  <c r="K180" i="8"/>
  <c r="T180" i="8"/>
  <c r="U180" i="8"/>
  <c r="AK180" i="8"/>
  <c r="AT180" i="8"/>
  <c r="B181" i="8"/>
  <c r="K181" i="8"/>
  <c r="T181" i="8"/>
  <c r="U181" i="8"/>
  <c r="AK181" i="8"/>
  <c r="AT181" i="8"/>
  <c r="B182" i="8"/>
  <c r="K182" i="8"/>
  <c r="T182" i="8"/>
  <c r="U182" i="8"/>
  <c r="AK182" i="8"/>
  <c r="AT182" i="8"/>
  <c r="B183" i="8"/>
  <c r="K183" i="8"/>
  <c r="T183" i="8"/>
  <c r="U183" i="8"/>
  <c r="X183" i="8"/>
  <c r="AK183" i="8"/>
  <c r="AN183" i="8"/>
  <c r="AP183" i="8" s="1"/>
  <c r="AQ183" i="8" s="1"/>
  <c r="AT183" i="8"/>
  <c r="B184" i="8"/>
  <c r="K184" i="8"/>
  <c r="T184" i="8"/>
  <c r="AN184" i="8" s="1"/>
  <c r="AP184" i="8" s="1"/>
  <c r="AQ184" i="8" s="1"/>
  <c r="U184" i="8"/>
  <c r="AK184" i="8"/>
  <c r="AT184" i="8"/>
  <c r="B185" i="8"/>
  <c r="K185" i="8"/>
  <c r="T185" i="8"/>
  <c r="U185" i="8"/>
  <c r="AK185" i="8"/>
  <c r="AT185" i="8"/>
  <c r="B186" i="8"/>
  <c r="K186" i="8"/>
  <c r="T186" i="8"/>
  <c r="U186" i="8"/>
  <c r="X186" i="8"/>
  <c r="AK186" i="8"/>
  <c r="AN186" i="8"/>
  <c r="AP186" i="8"/>
  <c r="AQ186" i="8" s="1"/>
  <c r="AT186" i="8"/>
  <c r="B187" i="8"/>
  <c r="T187" i="8"/>
  <c r="U187" i="8"/>
  <c r="AK187" i="8"/>
  <c r="AT187" i="8"/>
  <c r="B188" i="8"/>
  <c r="K188" i="8"/>
  <c r="T188" i="8"/>
  <c r="X188" i="8" s="1"/>
  <c r="U188" i="8"/>
  <c r="AK188" i="8"/>
  <c r="AN188" i="8"/>
  <c r="AP188" i="8" s="1"/>
  <c r="AQ188" i="8" s="1"/>
  <c r="AT188" i="8"/>
  <c r="B189" i="8"/>
  <c r="K189" i="8"/>
  <c r="T189" i="8"/>
  <c r="U189" i="8"/>
  <c r="AK189" i="8"/>
  <c r="AN189" i="8"/>
  <c r="AP189" i="8" s="1"/>
  <c r="AQ189" i="8" s="1"/>
  <c r="AT189" i="8"/>
  <c r="B190" i="8"/>
  <c r="T190" i="8"/>
  <c r="U190" i="8"/>
  <c r="AK190" i="8"/>
  <c r="AT190" i="8"/>
  <c r="B191" i="8"/>
  <c r="K191" i="8"/>
  <c r="T191" i="8"/>
  <c r="U191" i="8"/>
  <c r="AK191" i="8"/>
  <c r="AT191" i="8"/>
  <c r="B192" i="8"/>
  <c r="K192" i="8"/>
  <c r="T192" i="8"/>
  <c r="U192" i="8"/>
  <c r="AK192" i="8"/>
  <c r="AT192" i="8"/>
  <c r="B193" i="8"/>
  <c r="K193" i="8"/>
  <c r="T193" i="8"/>
  <c r="U193" i="8"/>
  <c r="AK193" i="8"/>
  <c r="AT193" i="8"/>
  <c r="B194" i="8"/>
  <c r="K194" i="8"/>
  <c r="T194" i="8"/>
  <c r="AN194" i="8" s="1"/>
  <c r="U194" i="8"/>
  <c r="X194" i="8"/>
  <c r="AK194" i="8"/>
  <c r="AP194" i="8"/>
  <c r="AQ194" i="8"/>
  <c r="AT194" i="8"/>
  <c r="B195" i="8"/>
  <c r="K195" i="8"/>
  <c r="T195" i="8"/>
  <c r="X195" i="8" s="1"/>
  <c r="U195" i="8"/>
  <c r="AK195" i="8"/>
  <c r="AT195" i="8"/>
  <c r="B196" i="8"/>
  <c r="K196" i="8"/>
  <c r="T196" i="8"/>
  <c r="U196" i="8"/>
  <c r="AK196" i="8"/>
  <c r="AT196" i="8"/>
  <c r="B197" i="8"/>
  <c r="K197" i="8"/>
  <c r="T197" i="8"/>
  <c r="U197" i="8"/>
  <c r="AK197" i="8"/>
  <c r="AT197" i="8"/>
  <c r="B198" i="8"/>
  <c r="K198" i="8"/>
  <c r="T198" i="8"/>
  <c r="AN198" i="8" s="1"/>
  <c r="U198" i="8"/>
  <c r="X198" i="8"/>
  <c r="AK198" i="8"/>
  <c r="AP198" i="8"/>
  <c r="AQ198" i="8" s="1"/>
  <c r="AT198" i="8"/>
  <c r="B199" i="8"/>
  <c r="K199" i="8"/>
  <c r="T199" i="8"/>
  <c r="X199" i="8" s="1"/>
  <c r="U199" i="8"/>
  <c r="AK199" i="8"/>
  <c r="AN199" i="8"/>
  <c r="AP199" i="8" s="1"/>
  <c r="AQ199" i="8" s="1"/>
  <c r="AT199" i="8"/>
  <c r="B200" i="8"/>
  <c r="K200" i="8"/>
  <c r="T200" i="8"/>
  <c r="U200" i="8"/>
  <c r="AK200" i="8"/>
  <c r="AT200" i="8"/>
  <c r="B201" i="8"/>
  <c r="K201" i="8"/>
  <c r="T201" i="8"/>
  <c r="X201" i="8" s="1"/>
  <c r="U201" i="8"/>
  <c r="AK201" i="8"/>
  <c r="AT201" i="8"/>
  <c r="B202" i="8"/>
  <c r="T202" i="8"/>
  <c r="U202" i="8"/>
  <c r="AK202" i="8"/>
  <c r="AT202" i="8"/>
  <c r="B203" i="8"/>
  <c r="T203" i="8"/>
  <c r="U203" i="8"/>
  <c r="AK203" i="8"/>
  <c r="AN203" i="8"/>
  <c r="AP203" i="8" s="1"/>
  <c r="AQ203" i="8" s="1"/>
  <c r="AT203" i="8"/>
  <c r="B204" i="8"/>
  <c r="K204" i="8"/>
  <c r="T204" i="8"/>
  <c r="U204" i="8"/>
  <c r="AK204" i="8"/>
  <c r="AT204" i="8"/>
  <c r="B205" i="8"/>
  <c r="K205" i="8"/>
  <c r="T205" i="8"/>
  <c r="U205" i="8"/>
  <c r="AK205" i="8"/>
  <c r="AT205" i="8"/>
  <c r="B206" i="8"/>
  <c r="T206" i="8"/>
  <c r="U206" i="8"/>
  <c r="AK206" i="8"/>
  <c r="AT206" i="8"/>
  <c r="B207" i="8"/>
  <c r="K207" i="8"/>
  <c r="T207" i="8"/>
  <c r="X207" i="8" s="1"/>
  <c r="U207" i="8"/>
  <c r="AK207" i="8"/>
  <c r="AT207" i="8"/>
  <c r="B208" i="8"/>
  <c r="K208" i="8"/>
  <c r="T208" i="8"/>
  <c r="AN208" i="8" s="1"/>
  <c r="AP208" i="8" s="1"/>
  <c r="AQ208" i="8" s="1"/>
  <c r="U208" i="8"/>
  <c r="AK208" i="8"/>
  <c r="AT208" i="8"/>
  <c r="B209" i="8"/>
  <c r="K209" i="8"/>
  <c r="T209" i="8"/>
  <c r="U209" i="8"/>
  <c r="AK209" i="8"/>
  <c r="AN209" i="8"/>
  <c r="AP209" i="8" s="1"/>
  <c r="AQ209" i="8" s="1"/>
  <c r="AT209" i="8"/>
  <c r="B210" i="8"/>
  <c r="K210" i="8"/>
  <c r="T210" i="8"/>
  <c r="AN210" i="8" s="1"/>
  <c r="AP210" i="8" s="1"/>
  <c r="AQ210" i="8" s="1"/>
  <c r="U210" i="8"/>
  <c r="AK210" i="8"/>
  <c r="AT210" i="8"/>
  <c r="B211" i="8"/>
  <c r="K211" i="8"/>
  <c r="T211" i="8"/>
  <c r="U211" i="8"/>
  <c r="X211" i="8"/>
  <c r="AK211" i="8"/>
  <c r="AN211" i="8"/>
  <c r="AP211" i="8" s="1"/>
  <c r="AQ211" i="8" s="1"/>
  <c r="AT211" i="8"/>
  <c r="B212" i="8"/>
  <c r="K212" i="8"/>
  <c r="T212" i="8"/>
  <c r="AN212" i="8" s="1"/>
  <c r="AP212" i="8" s="1"/>
  <c r="AQ212" i="8" s="1"/>
  <c r="U212" i="8"/>
  <c r="AK212" i="8"/>
  <c r="AT212" i="8"/>
  <c r="B213" i="8"/>
  <c r="K213" i="8"/>
  <c r="T213" i="8"/>
  <c r="U213" i="8"/>
  <c r="AK213" i="8"/>
  <c r="AT213" i="8"/>
  <c r="B214" i="8"/>
  <c r="K214" i="8"/>
  <c r="T214" i="8"/>
  <c r="U214" i="8"/>
  <c r="AK214" i="8"/>
  <c r="AT214" i="8"/>
  <c r="B215" i="8"/>
  <c r="K215" i="8"/>
  <c r="T215" i="8"/>
  <c r="X215" i="8" s="1"/>
  <c r="U215" i="8"/>
  <c r="AK215" i="8"/>
  <c r="AN215" i="8"/>
  <c r="AP215" i="8" s="1"/>
  <c r="AQ215" i="8" s="1"/>
  <c r="AT215" i="8"/>
  <c r="B216" i="8"/>
  <c r="K216" i="8"/>
  <c r="T216" i="8"/>
  <c r="X216" i="8" s="1"/>
  <c r="U216" i="8"/>
  <c r="AK216" i="8"/>
  <c r="AN216" i="8"/>
  <c r="AP216" i="8" s="1"/>
  <c r="AQ216" i="8" s="1"/>
  <c r="AT216" i="8"/>
  <c r="B217" i="8"/>
  <c r="K217" i="8"/>
  <c r="T217" i="8"/>
  <c r="U217" i="8"/>
  <c r="AK217" i="8"/>
  <c r="AT217" i="8"/>
  <c r="B218" i="8"/>
  <c r="T218" i="8"/>
  <c r="AN218" i="8" s="1"/>
  <c r="AP218" i="8" s="1"/>
  <c r="AQ218" i="8" s="1"/>
  <c r="U218" i="8"/>
  <c r="AK218" i="8"/>
  <c r="AT218" i="8"/>
  <c r="B219" i="8"/>
  <c r="K219" i="8"/>
  <c r="T219" i="8"/>
  <c r="X219" i="8" s="1"/>
  <c r="R219" i="8" s="1"/>
  <c r="U219" i="8"/>
  <c r="AK219" i="8"/>
  <c r="AN219" i="8"/>
  <c r="AP219" i="8" s="1"/>
  <c r="AQ219" i="8" s="1"/>
  <c r="AT219" i="8"/>
  <c r="B220" i="8"/>
  <c r="K220" i="8"/>
  <c r="T220" i="8"/>
  <c r="U220" i="8"/>
  <c r="AK220" i="8"/>
  <c r="AT220" i="8"/>
  <c r="B221" i="8"/>
  <c r="K221" i="8"/>
  <c r="T221" i="8"/>
  <c r="U221" i="8"/>
  <c r="AK221" i="8"/>
  <c r="AT221" i="8"/>
  <c r="B222" i="8"/>
  <c r="K222" i="8"/>
  <c r="T222" i="8"/>
  <c r="AN222" i="8" s="1"/>
  <c r="AP222" i="8" s="1"/>
  <c r="AQ222" i="8" s="1"/>
  <c r="U222" i="8"/>
  <c r="AK222" i="8"/>
  <c r="AT222" i="8"/>
  <c r="T223" i="8"/>
  <c r="U223" i="8"/>
  <c r="AK223" i="8"/>
  <c r="AT223" i="8"/>
  <c r="B224" i="8"/>
  <c r="K224" i="8"/>
  <c r="T224" i="8"/>
  <c r="AN224" i="8" s="1"/>
  <c r="AP224" i="8" s="1"/>
  <c r="AQ224" i="8" s="1"/>
  <c r="U224" i="8"/>
  <c r="AK224" i="8"/>
  <c r="AT224" i="8"/>
  <c r="B225" i="8"/>
  <c r="K225" i="8"/>
  <c r="T225" i="8"/>
  <c r="U225" i="8"/>
  <c r="X225" i="8"/>
  <c r="AK225" i="8"/>
  <c r="AN225" i="8"/>
  <c r="AP225" i="8"/>
  <c r="AQ225" i="8" s="1"/>
  <c r="AT225" i="8"/>
  <c r="B226" i="8"/>
  <c r="K226" i="8"/>
  <c r="T226" i="8"/>
  <c r="U226" i="8"/>
  <c r="AK226" i="8"/>
  <c r="AT226" i="8"/>
  <c r="B227" i="8"/>
  <c r="T227" i="8"/>
  <c r="X227" i="8" s="1"/>
  <c r="U227" i="8"/>
  <c r="AK227" i="8"/>
  <c r="AT227" i="8"/>
  <c r="B228" i="8"/>
  <c r="K228" i="8"/>
  <c r="T228" i="8"/>
  <c r="X228" i="8" s="1"/>
  <c r="U228" i="8"/>
  <c r="AK228" i="8"/>
  <c r="AT228" i="8"/>
  <c r="B229" i="8"/>
  <c r="K229" i="8"/>
  <c r="T229" i="8"/>
  <c r="U229" i="8"/>
  <c r="AK229" i="8"/>
  <c r="AT229" i="8"/>
  <c r="B230" i="8"/>
  <c r="K230" i="8"/>
  <c r="T230" i="8"/>
  <c r="AN230" i="8" s="1"/>
  <c r="AP230" i="8" s="1"/>
  <c r="AQ230" i="8" s="1"/>
  <c r="U230" i="8"/>
  <c r="AK230" i="8"/>
  <c r="AT230" i="8"/>
  <c r="B231" i="8"/>
  <c r="T231" i="8"/>
  <c r="X231" i="8" s="1"/>
  <c r="U231" i="8"/>
  <c r="AK231" i="8"/>
  <c r="AN231" i="8"/>
  <c r="AP231" i="8" s="1"/>
  <c r="AQ231" i="8" s="1"/>
  <c r="AT231" i="8"/>
  <c r="B232" i="8"/>
  <c r="K232" i="8"/>
  <c r="T232" i="8"/>
  <c r="X232" i="8" s="1"/>
  <c r="U232" i="8"/>
  <c r="AK232" i="8"/>
  <c r="AN232" i="8"/>
  <c r="AP232" i="8" s="1"/>
  <c r="AQ232" i="8" s="1"/>
  <c r="AT232" i="8"/>
  <c r="B233" i="8"/>
  <c r="K233" i="8"/>
  <c r="T233" i="8"/>
  <c r="U233" i="8"/>
  <c r="AK233" i="8"/>
  <c r="AT233" i="8"/>
  <c r="B234" i="8"/>
  <c r="K234" i="8"/>
  <c r="T234" i="8"/>
  <c r="X234" i="8" s="1"/>
  <c r="U234" i="8"/>
  <c r="AK234" i="8"/>
  <c r="AT234" i="8"/>
  <c r="B235" i="8"/>
  <c r="K235" i="8"/>
  <c r="T235" i="8"/>
  <c r="X235" i="8" s="1"/>
  <c r="U235" i="8"/>
  <c r="AK235" i="8"/>
  <c r="AT235" i="8"/>
  <c r="B236" i="8"/>
  <c r="K236" i="8"/>
  <c r="T236" i="8"/>
  <c r="X236" i="8" s="1"/>
  <c r="AT236" i="8"/>
  <c r="B237" i="8"/>
  <c r="K237" i="8"/>
  <c r="T237" i="8"/>
  <c r="U237" i="8"/>
  <c r="X237" i="8"/>
  <c r="AK237" i="8"/>
  <c r="AN237" i="8"/>
  <c r="AP237" i="8"/>
  <c r="AQ237" i="8"/>
  <c r="AT237" i="8"/>
  <c r="B238" i="8"/>
  <c r="T238" i="8"/>
  <c r="B239" i="8"/>
  <c r="K239" i="8"/>
  <c r="T239" i="8"/>
  <c r="U239" i="8"/>
  <c r="X239" i="8"/>
  <c r="AK239" i="8"/>
  <c r="AN239" i="8"/>
  <c r="AP239" i="8"/>
  <c r="AQ239" i="8"/>
  <c r="AT239" i="8"/>
  <c r="B240" i="8"/>
  <c r="K240" i="8"/>
  <c r="T240" i="8"/>
  <c r="U240" i="8"/>
  <c r="AK240" i="8"/>
  <c r="AT240" i="8"/>
  <c r="B241" i="8"/>
  <c r="K241" i="8"/>
  <c r="T241" i="8"/>
  <c r="U241" i="8"/>
  <c r="X241" i="8"/>
  <c r="AK241" i="8"/>
  <c r="AN241" i="8"/>
  <c r="AP241" i="8"/>
  <c r="AQ241" i="8"/>
  <c r="AT241" i="8"/>
  <c r="B242" i="8"/>
  <c r="T242" i="8"/>
  <c r="U242" i="8"/>
  <c r="AK242" i="8"/>
  <c r="AT242" i="8"/>
  <c r="B243" i="8"/>
  <c r="K243" i="8"/>
  <c r="T243" i="8"/>
  <c r="U243" i="8"/>
  <c r="AK243" i="8"/>
  <c r="AT243" i="8"/>
  <c r="B244" i="8"/>
  <c r="K244" i="8"/>
  <c r="T244" i="8"/>
  <c r="X244" i="8" s="1"/>
  <c r="U244" i="8"/>
  <c r="AK244" i="8"/>
  <c r="AN244" i="8"/>
  <c r="AP244" i="8" s="1"/>
  <c r="AQ244" i="8" s="1"/>
  <c r="AT244" i="8"/>
  <c r="B245" i="8"/>
  <c r="K245" i="8"/>
  <c r="T245" i="8"/>
  <c r="AT245" i="8"/>
  <c r="K246" i="8"/>
  <c r="T246" i="8"/>
  <c r="U246" i="8"/>
  <c r="AK246" i="8"/>
  <c r="AT246" i="8"/>
  <c r="B247" i="8"/>
  <c r="K247" i="8"/>
  <c r="T247" i="8"/>
  <c r="U247" i="8"/>
  <c r="AK247" i="8"/>
  <c r="AT247" i="8"/>
  <c r="B248" i="8"/>
  <c r="K248" i="8"/>
  <c r="T248" i="8"/>
  <c r="X248" i="8" s="1"/>
  <c r="R248" i="8" s="1"/>
  <c r="U248" i="8"/>
  <c r="AK248" i="8"/>
  <c r="AN248" i="8"/>
  <c r="AP248" i="8" s="1"/>
  <c r="AQ248" i="8" s="1"/>
  <c r="AT248" i="8"/>
  <c r="B249" i="8"/>
  <c r="K249" i="8"/>
  <c r="T249" i="8"/>
  <c r="X249" i="8" s="1"/>
  <c r="U249" i="8"/>
  <c r="AK249" i="8"/>
  <c r="AN249" i="8"/>
  <c r="AP249" i="8" s="1"/>
  <c r="AQ249" i="8" s="1"/>
  <c r="AT249" i="8"/>
  <c r="B250" i="8"/>
  <c r="K250" i="8"/>
  <c r="T250" i="8"/>
  <c r="X250" i="8" s="1"/>
  <c r="U250" i="8"/>
  <c r="AK250" i="8"/>
  <c r="AN250" i="8"/>
  <c r="AP250" i="8" s="1"/>
  <c r="AQ250" i="8" s="1"/>
  <c r="AT250" i="8"/>
  <c r="B251" i="8"/>
  <c r="K251" i="8"/>
  <c r="T251" i="8"/>
  <c r="U251" i="8"/>
  <c r="AK251" i="8"/>
  <c r="AT251" i="8"/>
  <c r="B252" i="8"/>
  <c r="K252" i="8"/>
  <c r="T252" i="8"/>
  <c r="U252" i="8"/>
  <c r="AK252" i="8"/>
  <c r="AN252" i="8"/>
  <c r="AP252" i="8" s="1"/>
  <c r="AQ252" i="8" s="1"/>
  <c r="AT252" i="8"/>
  <c r="B253" i="8"/>
  <c r="K253" i="8"/>
  <c r="T253" i="8"/>
  <c r="X253" i="8" s="1"/>
  <c r="U253" i="8"/>
  <c r="AK253" i="8"/>
  <c r="AN253" i="8"/>
  <c r="AP253" i="8" s="1"/>
  <c r="AQ253" i="8" s="1"/>
  <c r="AT253" i="8"/>
  <c r="B254" i="8"/>
  <c r="T254" i="8"/>
  <c r="X254" i="8" s="1"/>
  <c r="U254" i="8"/>
  <c r="AK254" i="8"/>
  <c r="AN254" i="8"/>
  <c r="AP254" i="8" s="1"/>
  <c r="AQ254" i="8" s="1"/>
  <c r="AT254" i="8"/>
  <c r="AV254" i="8"/>
  <c r="B255" i="8"/>
  <c r="T255" i="8"/>
  <c r="U255" i="8"/>
  <c r="AK255" i="8"/>
  <c r="AT255" i="8"/>
  <c r="AV255" i="8"/>
  <c r="B256" i="8"/>
  <c r="T256" i="8"/>
  <c r="X256" i="8" s="1"/>
  <c r="U256" i="8"/>
  <c r="AK256" i="8"/>
  <c r="AN256" i="8"/>
  <c r="AP256" i="8" s="1"/>
  <c r="AQ256" i="8" s="1"/>
  <c r="AT256" i="8"/>
  <c r="B257" i="8"/>
  <c r="K257" i="8"/>
  <c r="T257" i="8"/>
  <c r="AN257" i="8" s="1"/>
  <c r="AP257" i="8" s="1"/>
  <c r="AQ257" i="8" s="1"/>
  <c r="U257" i="8"/>
  <c r="AK257" i="8"/>
  <c r="AT257" i="8"/>
  <c r="B258" i="8"/>
  <c r="K258" i="8"/>
  <c r="T258" i="8"/>
  <c r="AN258" i="8" s="1"/>
  <c r="AP258" i="8" s="1"/>
  <c r="AQ258" i="8" s="1"/>
  <c r="AK258" i="8"/>
  <c r="AT258" i="8"/>
  <c r="AV258" i="8"/>
  <c r="B259" i="8"/>
  <c r="T259" i="8"/>
  <c r="U259" i="8"/>
  <c r="AK259" i="8"/>
  <c r="AT259" i="8"/>
  <c r="B260" i="8"/>
  <c r="K260" i="8"/>
  <c r="T260" i="8"/>
  <c r="U260" i="8"/>
  <c r="AK260" i="8"/>
  <c r="AT260" i="8"/>
  <c r="B261" i="8"/>
  <c r="K261" i="8"/>
  <c r="T261" i="8"/>
  <c r="AK261" i="8"/>
  <c r="AN261" i="8"/>
  <c r="AP261" i="8" s="1"/>
  <c r="AQ261" i="8" s="1"/>
  <c r="AT261" i="8"/>
  <c r="B262" i="8"/>
  <c r="K262" i="8"/>
  <c r="T262" i="8"/>
  <c r="X262" i="8" s="1"/>
  <c r="AK262" i="8"/>
  <c r="AN262" i="8"/>
  <c r="AP262" i="8" s="1"/>
  <c r="AQ262" i="8" s="1"/>
  <c r="AT262" i="8"/>
  <c r="B263" i="8"/>
  <c r="K263" i="8"/>
  <c r="T263" i="8"/>
  <c r="AK263" i="8"/>
  <c r="AT263" i="8"/>
  <c r="AV263" i="8"/>
  <c r="AV264" i="8" s="1"/>
  <c r="B264" i="8"/>
  <c r="K264" i="8"/>
  <c r="T264" i="8"/>
  <c r="AK264" i="8"/>
  <c r="AT264" i="8"/>
  <c r="B265" i="8"/>
  <c r="K265" i="8"/>
  <c r="T265" i="8"/>
  <c r="AK265" i="8"/>
  <c r="AT265" i="8"/>
  <c r="B266" i="8"/>
  <c r="K266" i="8"/>
  <c r="T266" i="8"/>
  <c r="AN266" i="8" s="1"/>
  <c r="AP266" i="8" s="1"/>
  <c r="AQ266" i="8" s="1"/>
  <c r="AK266" i="8"/>
  <c r="AT266" i="8"/>
  <c r="B267" i="8"/>
  <c r="K267" i="8"/>
  <c r="T267" i="8"/>
  <c r="X267" i="8" s="1"/>
  <c r="AK267" i="8"/>
  <c r="AT267" i="8"/>
  <c r="B268" i="8"/>
  <c r="K268" i="8"/>
  <c r="T268" i="8"/>
  <c r="AN268" i="8" s="1"/>
  <c r="AP268" i="8" s="1"/>
  <c r="AQ268" i="8" s="1"/>
  <c r="AK268" i="8"/>
  <c r="AT268" i="8"/>
  <c r="B269" i="8"/>
  <c r="K269" i="8"/>
  <c r="T269" i="8"/>
  <c r="AN269" i="8" s="1"/>
  <c r="AK269" i="8"/>
  <c r="AP269" i="8"/>
  <c r="AQ269" i="8" s="1"/>
  <c r="AT269" i="8"/>
  <c r="B270" i="8"/>
  <c r="T270" i="8"/>
  <c r="X270" i="8" s="1"/>
  <c r="U270" i="8"/>
  <c r="AK270" i="8"/>
  <c r="AN270" i="8"/>
  <c r="AP270" i="8" s="1"/>
  <c r="AQ270" i="8" s="1"/>
  <c r="AT270" i="8"/>
  <c r="B271" i="8"/>
  <c r="K271" i="8"/>
  <c r="T271" i="8"/>
  <c r="U271" i="8"/>
  <c r="AK271" i="8"/>
  <c r="AT271" i="8"/>
  <c r="B272" i="8"/>
  <c r="K272" i="8"/>
  <c r="T272" i="8"/>
  <c r="X272" i="8" s="1"/>
  <c r="U272" i="8"/>
  <c r="AI272" i="8"/>
  <c r="AK272" i="8"/>
  <c r="AN272" i="8"/>
  <c r="AP272" i="8" s="1"/>
  <c r="AQ272" i="8" s="1"/>
  <c r="AT272" i="8"/>
  <c r="B273" i="8"/>
  <c r="K273" i="8"/>
  <c r="T273" i="8"/>
  <c r="AN273" i="8" s="1"/>
  <c r="AP273" i="8" s="1"/>
  <c r="AQ273" i="8" s="1"/>
  <c r="U273" i="8"/>
  <c r="AK273" i="8"/>
  <c r="AT273" i="8"/>
  <c r="B274" i="8"/>
  <c r="K274" i="8"/>
  <c r="T274" i="8"/>
  <c r="X274" i="8" s="1"/>
  <c r="AT274" i="8"/>
  <c r="B275" i="8"/>
  <c r="K275" i="8"/>
  <c r="T275" i="8"/>
  <c r="X275" i="8" s="1"/>
  <c r="AT275" i="8"/>
  <c r="B276" i="8"/>
  <c r="K276" i="8"/>
  <c r="T276" i="8"/>
  <c r="X276" i="8" s="1"/>
  <c r="AT276" i="8"/>
  <c r="B277" i="8"/>
  <c r="K277" i="8"/>
  <c r="T277" i="8"/>
  <c r="X277" i="8"/>
  <c r="Y277" i="8"/>
  <c r="Z277" i="8" s="1"/>
  <c r="AE277" i="8" s="1"/>
  <c r="AN277" i="8"/>
  <c r="AP277" i="8" s="1"/>
  <c r="AQ277" i="8" s="1"/>
  <c r="B278" i="8"/>
  <c r="T278" i="8"/>
  <c r="X278" i="8" s="1"/>
  <c r="Y278" i="8" s="1"/>
  <c r="Z278" i="8" s="1"/>
  <c r="AE278" i="8" s="1"/>
  <c r="B279" i="8"/>
  <c r="K279" i="8"/>
  <c r="T279" i="8"/>
  <c r="AN279" i="8" s="1"/>
  <c r="AP279" i="8" s="1"/>
  <c r="AQ279" i="8" s="1"/>
  <c r="AT279" i="8"/>
  <c r="B280" i="8"/>
  <c r="K280" i="8"/>
  <c r="T280" i="8"/>
  <c r="AT280" i="8"/>
  <c r="B281" i="8"/>
  <c r="K281" i="8"/>
  <c r="T281" i="8"/>
  <c r="AN281" i="8" s="1"/>
  <c r="AP281" i="8" s="1"/>
  <c r="AQ281" i="8" s="1"/>
  <c r="X281" i="8"/>
  <c r="AT281" i="8"/>
  <c r="B282" i="8"/>
  <c r="T282" i="8"/>
  <c r="X282" i="8" s="1"/>
  <c r="AT282" i="8"/>
  <c r="B283" i="8"/>
  <c r="T283" i="8"/>
  <c r="B284" i="8"/>
  <c r="K284" i="8"/>
  <c r="T284" i="8"/>
  <c r="AN284" i="8" s="1"/>
  <c r="AP284" i="8" s="1"/>
  <c r="AQ284" i="8" s="1"/>
  <c r="U284" i="8"/>
  <c r="AK284" i="8"/>
  <c r="AT284" i="8"/>
  <c r="B285" i="8"/>
  <c r="K285" i="8"/>
  <c r="T285" i="8"/>
  <c r="X285" i="8" s="1"/>
  <c r="U285" i="8"/>
  <c r="AK285" i="8"/>
  <c r="AT285" i="8"/>
  <c r="B286" i="8"/>
  <c r="K286" i="8"/>
  <c r="T286" i="8"/>
  <c r="AN286" i="8" s="1"/>
  <c r="AP286" i="8" s="1"/>
  <c r="AQ286" i="8" s="1"/>
  <c r="AK286" i="8"/>
  <c r="AT286" i="8"/>
  <c r="Q287" i="8"/>
  <c r="Q293" i="8" s="1"/>
  <c r="S287" i="8"/>
  <c r="V287" i="8"/>
  <c r="W287" i="8"/>
  <c r="AA287" i="8"/>
  <c r="AH287" i="8"/>
  <c r="AH288" i="8" s="1"/>
  <c r="AH294" i="8" s="1"/>
  <c r="AJ287" i="8"/>
  <c r="AL287" i="8"/>
  <c r="AL288" i="8" s="1"/>
  <c r="AL294" i="8" s="1"/>
  <c r="AM287" i="8"/>
  <c r="AM288" i="8" s="1"/>
  <c r="AM294" i="8" s="1"/>
  <c r="AO287" i="8"/>
  <c r="AR287" i="8"/>
  <c r="G288" i="8"/>
  <c r="Q288" i="8"/>
  <c r="Q294" i="8" s="1"/>
  <c r="AO288" i="8"/>
  <c r="AR288" i="8"/>
  <c r="I290" i="8"/>
  <c r="I291" i="8"/>
  <c r="Q291" i="8"/>
  <c r="W291" i="8"/>
  <c r="AH291" i="8"/>
  <c r="AL291" i="8"/>
  <c r="AM291" i="8"/>
  <c r="I292" i="8"/>
  <c r="Q292" i="8"/>
  <c r="R292" i="8"/>
  <c r="S292" i="8"/>
  <c r="U292" i="8"/>
  <c r="V292" i="8"/>
  <c r="AH292" i="8"/>
  <c r="AK292" i="8"/>
  <c r="AL292" i="8"/>
  <c r="AN292" i="8"/>
  <c r="AO292" i="8"/>
  <c r="AO294" i="8" s="1"/>
  <c r="AR292" i="8"/>
  <c r="AR294" i="8" s="1"/>
  <c r="V293" i="8"/>
  <c r="W293" i="8"/>
  <c r="AA293" i="8"/>
  <c r="E294" i="8"/>
  <c r="I294" i="8"/>
  <c r="N294" i="8"/>
  <c r="O294" i="8"/>
  <c r="P294" i="8"/>
  <c r="AC294" i="8"/>
  <c r="E296" i="8"/>
  <c r="W294" i="8" l="1"/>
  <c r="AM293" i="8"/>
  <c r="X269" i="8"/>
  <c r="Y269" i="8" s="1"/>
  <c r="Z269" i="8" s="1"/>
  <c r="AN227" i="8"/>
  <c r="AP227" i="8" s="1"/>
  <c r="AQ227" i="8" s="1"/>
  <c r="Y216" i="8"/>
  <c r="Z216" i="8" s="1"/>
  <c r="Y215" i="8"/>
  <c r="Z215" i="8" s="1"/>
  <c r="AG215" i="8" s="1"/>
  <c r="Y212" i="8"/>
  <c r="Z212" i="8" s="1"/>
  <c r="AB212" i="8" s="1"/>
  <c r="R161" i="8"/>
  <c r="Y95" i="8"/>
  <c r="Z95" i="8" s="1"/>
  <c r="Y94" i="8"/>
  <c r="Z94" i="8" s="1"/>
  <c r="AG94" i="8" s="1"/>
  <c r="R71" i="8"/>
  <c r="X59" i="8"/>
  <c r="AN47" i="8"/>
  <c r="AP47" i="8" s="1"/>
  <c r="AQ47" i="8" s="1"/>
  <c r="AN38" i="8"/>
  <c r="AP38" i="8" s="1"/>
  <c r="AQ38" i="8" s="1"/>
  <c r="AN18" i="8"/>
  <c r="AP18" i="8" s="1"/>
  <c r="AQ18" i="8" s="1"/>
  <c r="T287" i="8"/>
  <c r="T293" i="8" s="1"/>
  <c r="AN50" i="8"/>
  <c r="AP50" i="8" s="1"/>
  <c r="AQ50" i="8" s="1"/>
  <c r="AL293" i="8"/>
  <c r="Y262" i="8"/>
  <c r="Z262" i="8" s="1"/>
  <c r="Y261" i="8"/>
  <c r="Z261" i="8" s="1"/>
  <c r="AE261" i="8" s="1"/>
  <c r="AN235" i="8"/>
  <c r="AP235" i="8" s="1"/>
  <c r="AQ235" i="8" s="1"/>
  <c r="AN228" i="8"/>
  <c r="AP228" i="8" s="1"/>
  <c r="AQ228" i="8" s="1"/>
  <c r="X212" i="8"/>
  <c r="R212" i="8" s="1"/>
  <c r="R211" i="8"/>
  <c r="Y161" i="8"/>
  <c r="Z161" i="8" s="1"/>
  <c r="Y145" i="8"/>
  <c r="Z145" i="8" s="1"/>
  <c r="R143" i="8"/>
  <c r="V288" i="8"/>
  <c r="V294" i="8" s="1"/>
  <c r="Y64" i="8"/>
  <c r="Z64" i="8" s="1"/>
  <c r="AF64" i="8" s="1"/>
  <c r="R64" i="8"/>
  <c r="X24" i="8"/>
  <c r="Y24" i="8" s="1"/>
  <c r="Z24" i="8" s="1"/>
  <c r="AN21" i="8"/>
  <c r="AP21" i="8" s="1"/>
  <c r="AQ21" i="8" s="1"/>
  <c r="Y266" i="8"/>
  <c r="Z266" i="8" s="1"/>
  <c r="X266" i="8"/>
  <c r="X261" i="8"/>
  <c r="R261" i="8" s="1"/>
  <c r="AN161" i="8"/>
  <c r="AP161" i="8" s="1"/>
  <c r="AQ161" i="8" s="1"/>
  <c r="AN64" i="8"/>
  <c r="AP64" i="8" s="1"/>
  <c r="AQ64" i="8" s="1"/>
  <c r="Y41" i="8"/>
  <c r="Z41" i="8" s="1"/>
  <c r="AG23" i="8"/>
  <c r="AE18" i="8"/>
  <c r="R18" i="8"/>
  <c r="K263" i="9"/>
  <c r="W263" i="9"/>
  <c r="W275" i="9"/>
  <c r="K275" i="9"/>
  <c r="M275" i="9" s="1"/>
  <c r="Q275" i="9" s="1"/>
  <c r="R275" i="9" s="1"/>
  <c r="X275" i="9" s="1"/>
  <c r="W249" i="9"/>
  <c r="K249" i="9"/>
  <c r="M249" i="9" s="1"/>
  <c r="Q249" i="9" s="1"/>
  <c r="R249" i="9" s="1"/>
  <c r="K113" i="9"/>
  <c r="M113" i="9" s="1"/>
  <c r="Q113" i="9" s="1"/>
  <c r="W113" i="9"/>
  <c r="W51" i="9"/>
  <c r="K51" i="9"/>
  <c r="M51" i="9" s="1"/>
  <c r="Q51" i="9" s="1"/>
  <c r="W203" i="9"/>
  <c r="K203" i="9"/>
  <c r="W191" i="9"/>
  <c r="X191" i="9" s="1"/>
  <c r="K191" i="9"/>
  <c r="M191" i="9" s="1"/>
  <c r="Q191" i="9" s="1"/>
  <c r="R191" i="9" s="1"/>
  <c r="W207" i="9"/>
  <c r="K207" i="9"/>
  <c r="M207" i="9" s="1"/>
  <c r="Q207" i="9" s="1"/>
  <c r="R207" i="9" s="1"/>
  <c r="X207" i="9" s="1"/>
  <c r="W255" i="9"/>
  <c r="K255" i="9"/>
  <c r="M255" i="9" s="1"/>
  <c r="Q255" i="9" s="1"/>
  <c r="R255" i="9" s="1"/>
  <c r="W209" i="9"/>
  <c r="K209" i="9"/>
  <c r="M209" i="9" s="1"/>
  <c r="Q209" i="9" s="1"/>
  <c r="R209" i="9" s="1"/>
  <c r="X209" i="9" s="1"/>
  <c r="W205" i="9"/>
  <c r="K205" i="9"/>
  <c r="W175" i="9"/>
  <c r="K175" i="9"/>
  <c r="M175" i="9" s="1"/>
  <c r="Q175" i="9" s="1"/>
  <c r="K247" i="9"/>
  <c r="M247" i="9" s="1"/>
  <c r="Q247" i="9" s="1"/>
  <c r="R247" i="9" s="1"/>
  <c r="X247" i="9" s="1"/>
  <c r="K243" i="9"/>
  <c r="W215" i="9"/>
  <c r="K185" i="9"/>
  <c r="M185" i="9" s="1"/>
  <c r="Q185" i="9" s="1"/>
  <c r="R185" i="9" s="1"/>
  <c r="X185" i="9" s="1"/>
  <c r="C18" i="1" s="1"/>
  <c r="M183" i="9"/>
  <c r="Q183" i="9" s="1"/>
  <c r="R183" i="9" s="1"/>
  <c r="X183" i="9" s="1"/>
  <c r="M165" i="9"/>
  <c r="Q165" i="9" s="1"/>
  <c r="M147" i="9"/>
  <c r="Q147" i="9" s="1"/>
  <c r="R147" i="9" s="1"/>
  <c r="X147" i="9" s="1"/>
  <c r="M143" i="9"/>
  <c r="Q143" i="9" s="1"/>
  <c r="R143" i="9" s="1"/>
  <c r="X143" i="9" s="1"/>
  <c r="M142" i="9"/>
  <c r="Q142" i="9" s="1"/>
  <c r="R142" i="9" s="1"/>
  <c r="X142" i="9" s="1"/>
  <c r="K98" i="9"/>
  <c r="M98" i="9" s="1"/>
  <c r="Q98" i="9" s="1"/>
  <c r="R98" i="9" s="1"/>
  <c r="K76" i="9"/>
  <c r="M76" i="9" s="1"/>
  <c r="Q76" i="9" s="1"/>
  <c r="K45" i="9"/>
  <c r="K44" i="9"/>
  <c r="M44" i="9" s="1"/>
  <c r="Q44" i="9" s="1"/>
  <c r="R44" i="9" s="1"/>
  <c r="X44" i="9" s="1"/>
  <c r="K43" i="9"/>
  <c r="M43" i="9" s="1"/>
  <c r="Q43" i="9" s="1"/>
  <c r="M41" i="9"/>
  <c r="Q41" i="9" s="1"/>
  <c r="R41" i="9" s="1"/>
  <c r="K33" i="9"/>
  <c r="M33" i="9" s="1"/>
  <c r="Q33" i="9" s="1"/>
  <c r="R33" i="9" s="1"/>
  <c r="X33" i="9" s="1"/>
  <c r="T280" i="9"/>
  <c r="R239" i="9"/>
  <c r="R113" i="9"/>
  <c r="M49" i="9"/>
  <c r="Q49" i="9" s="1"/>
  <c r="R49" i="9" s="1"/>
  <c r="X49" i="9" s="1"/>
  <c r="X19" i="9"/>
  <c r="M269" i="9"/>
  <c r="Q269" i="9" s="1"/>
  <c r="R269" i="9" s="1"/>
  <c r="K257" i="9"/>
  <c r="M257" i="9" s="1"/>
  <c r="Q257" i="9" s="1"/>
  <c r="R257" i="9" s="1"/>
  <c r="W239" i="9"/>
  <c r="M235" i="9"/>
  <c r="Q235" i="9" s="1"/>
  <c r="R235" i="9" s="1"/>
  <c r="X235" i="9" s="1"/>
  <c r="M193" i="9"/>
  <c r="Q193" i="9" s="1"/>
  <c r="R193" i="9" s="1"/>
  <c r="K151" i="9"/>
  <c r="M151" i="9" s="1"/>
  <c r="Q151" i="9" s="1"/>
  <c r="M134" i="9"/>
  <c r="Q134" i="9" s="1"/>
  <c r="R134" i="9" s="1"/>
  <c r="X134" i="9" s="1"/>
  <c r="W130" i="9"/>
  <c r="M107" i="9"/>
  <c r="Q107" i="9" s="1"/>
  <c r="K82" i="9"/>
  <c r="M82" i="9" s="1"/>
  <c r="Q82" i="9" s="1"/>
  <c r="R82" i="9" s="1"/>
  <c r="X82" i="9" s="1"/>
  <c r="W37" i="9"/>
  <c r="K28" i="9"/>
  <c r="M28" i="9" s="1"/>
  <c r="Q28" i="9" s="1"/>
  <c r="R28" i="9" s="1"/>
  <c r="X28" i="9" s="1"/>
  <c r="K27" i="9"/>
  <c r="M27" i="9" s="1"/>
  <c r="Q27" i="9" s="1"/>
  <c r="W25" i="9"/>
  <c r="M25" i="9"/>
  <c r="Q25" i="9" s="1"/>
  <c r="R25" i="9" s="1"/>
  <c r="R149" i="9"/>
  <c r="X149" i="9" s="1"/>
  <c r="R140" i="9"/>
  <c r="X140" i="9" s="1"/>
  <c r="R130" i="9"/>
  <c r="W104" i="9"/>
  <c r="K36" i="9"/>
  <c r="M36" i="9" s="1"/>
  <c r="Q36" i="9" s="1"/>
  <c r="R36" i="9" s="1"/>
  <c r="X36" i="9" s="1"/>
  <c r="K35" i="9"/>
  <c r="M35" i="9" s="1"/>
  <c r="Q35" i="9" s="1"/>
  <c r="R35" i="9" s="1"/>
  <c r="X35" i="9" s="1"/>
  <c r="W15" i="9"/>
  <c r="X15" i="9" s="1"/>
  <c r="C5" i="1" s="1"/>
  <c r="W271" i="9"/>
  <c r="K271" i="9"/>
  <c r="M271" i="9" s="1"/>
  <c r="Q271" i="9" s="1"/>
  <c r="R271" i="9" s="1"/>
  <c r="K241" i="9"/>
  <c r="M241" i="9" s="1"/>
  <c r="Q241" i="9" s="1"/>
  <c r="R241" i="9" s="1"/>
  <c r="W241" i="9"/>
  <c r="K231" i="9"/>
  <c r="M231" i="9" s="1"/>
  <c r="Q231" i="9" s="1"/>
  <c r="R231" i="9" s="1"/>
  <c r="X231" i="9" s="1"/>
  <c r="W231" i="9"/>
  <c r="K227" i="9"/>
  <c r="M227" i="9" s="1"/>
  <c r="Q227" i="9" s="1"/>
  <c r="W227" i="9"/>
  <c r="W201" i="9"/>
  <c r="K201" i="9"/>
  <c r="M201" i="9" s="1"/>
  <c r="Q201" i="9" s="1"/>
  <c r="R201" i="9" s="1"/>
  <c r="W171" i="9"/>
  <c r="K171" i="9"/>
  <c r="M171" i="9" s="1"/>
  <c r="Q171" i="9" s="1"/>
  <c r="K115" i="9"/>
  <c r="M115" i="9" s="1"/>
  <c r="Q115" i="9" s="1"/>
  <c r="R115" i="9" s="1"/>
  <c r="X115" i="9" s="1"/>
  <c r="W115" i="9"/>
  <c r="W16" i="9"/>
  <c r="K16" i="9"/>
  <c r="M16" i="9" s="1"/>
  <c r="Q16" i="9" s="1"/>
  <c r="X121" i="9"/>
  <c r="K72" i="9"/>
  <c r="M72" i="9" s="1"/>
  <c r="Q72" i="9" s="1"/>
  <c r="W72" i="9"/>
  <c r="K62" i="9"/>
  <c r="M62" i="9" s="1"/>
  <c r="Q62" i="9" s="1"/>
  <c r="R62" i="9" s="1"/>
  <c r="W62" i="9"/>
  <c r="K223" i="9"/>
  <c r="M223" i="9" s="1"/>
  <c r="Q223" i="9" s="1"/>
  <c r="R223" i="9" s="1"/>
  <c r="X223" i="9" s="1"/>
  <c r="W223" i="9"/>
  <c r="W217" i="9"/>
  <c r="K217" i="9"/>
  <c r="M217" i="9" s="1"/>
  <c r="Q217" i="9" s="1"/>
  <c r="R217" i="9" s="1"/>
  <c r="K199" i="9"/>
  <c r="M199" i="9" s="1"/>
  <c r="Q199" i="9" s="1"/>
  <c r="R199" i="9" s="1"/>
  <c r="X199" i="9" s="1"/>
  <c r="W199" i="9"/>
  <c r="K181" i="9"/>
  <c r="M181" i="9" s="1"/>
  <c r="Q181" i="9" s="1"/>
  <c r="R181" i="9" s="1"/>
  <c r="X181" i="9" s="1"/>
  <c r="W181" i="9"/>
  <c r="W259" i="9"/>
  <c r="K259" i="9"/>
  <c r="M259" i="9" s="1"/>
  <c r="Q259" i="9" s="1"/>
  <c r="R259" i="9" s="1"/>
  <c r="X259" i="9" s="1"/>
  <c r="X255" i="9"/>
  <c r="R215" i="9"/>
  <c r="X215" i="9" s="1"/>
  <c r="W177" i="9"/>
  <c r="K177" i="9"/>
  <c r="M177" i="9" s="1"/>
  <c r="Q177" i="9" s="1"/>
  <c r="W131" i="9"/>
  <c r="K131" i="9"/>
  <c r="M131" i="9" s="1"/>
  <c r="Q131" i="9" s="1"/>
  <c r="X257" i="9"/>
  <c r="K233" i="9"/>
  <c r="M233" i="9" s="1"/>
  <c r="Q233" i="9" s="1"/>
  <c r="R233" i="9" s="1"/>
  <c r="X233" i="9" s="1"/>
  <c r="W225" i="9"/>
  <c r="X225" i="9" s="1"/>
  <c r="K167" i="9"/>
  <c r="M167" i="9" s="1"/>
  <c r="Q167" i="9" s="1"/>
  <c r="K145" i="9"/>
  <c r="M145" i="9" s="1"/>
  <c r="Q145" i="9" s="1"/>
  <c r="R145" i="9" s="1"/>
  <c r="X145" i="9" s="1"/>
  <c r="R141" i="9"/>
  <c r="M137" i="9"/>
  <c r="Q137" i="9" s="1"/>
  <c r="R137" i="9" s="1"/>
  <c r="X137" i="9" s="1"/>
  <c r="M128" i="9"/>
  <c r="Q128" i="9" s="1"/>
  <c r="R128" i="9" s="1"/>
  <c r="X128" i="9" s="1"/>
  <c r="W121" i="9"/>
  <c r="M104" i="9"/>
  <c r="Q104" i="9" s="1"/>
  <c r="R104" i="9" s="1"/>
  <c r="X104" i="9" s="1"/>
  <c r="K84" i="9"/>
  <c r="M84" i="9" s="1"/>
  <c r="Q84" i="9" s="1"/>
  <c r="W84" i="9"/>
  <c r="R72" i="9"/>
  <c r="X72" i="9" s="1"/>
  <c r="K66" i="9"/>
  <c r="M66" i="9" s="1"/>
  <c r="Q66" i="9" s="1"/>
  <c r="R66" i="9" s="1"/>
  <c r="X66" i="9" s="1"/>
  <c r="K64" i="9"/>
  <c r="M64" i="9" s="1"/>
  <c r="Q64" i="9" s="1"/>
  <c r="R64" i="9" s="1"/>
  <c r="X64" i="9" s="1"/>
  <c r="K61" i="9"/>
  <c r="K48" i="9"/>
  <c r="M48" i="9" s="1"/>
  <c r="Q48" i="9" s="1"/>
  <c r="R48" i="9" s="1"/>
  <c r="X48" i="9" s="1"/>
  <c r="K47" i="9"/>
  <c r="M47" i="9" s="1"/>
  <c r="Q47" i="9" s="1"/>
  <c r="R47" i="9" s="1"/>
  <c r="X47" i="9" s="1"/>
  <c r="M45" i="9"/>
  <c r="Q45" i="9" s="1"/>
  <c r="R45" i="9" s="1"/>
  <c r="X45" i="9" s="1"/>
  <c r="K32" i="9"/>
  <c r="M32" i="9" s="1"/>
  <c r="Q32" i="9" s="1"/>
  <c r="K31" i="9"/>
  <c r="M31" i="9" s="1"/>
  <c r="Q31" i="9" s="1"/>
  <c r="R31" i="9" s="1"/>
  <c r="X31" i="9" s="1"/>
  <c r="M29" i="9"/>
  <c r="Q29" i="9" s="1"/>
  <c r="R29" i="9" s="1"/>
  <c r="X29" i="9" s="1"/>
  <c r="K159" i="9"/>
  <c r="M159" i="9" s="1"/>
  <c r="Q159" i="9" s="1"/>
  <c r="R159" i="9" s="1"/>
  <c r="X159" i="9" s="1"/>
  <c r="W159" i="9"/>
  <c r="W123" i="9"/>
  <c r="K123" i="9"/>
  <c r="M123" i="9" s="1"/>
  <c r="Q123" i="9" s="1"/>
  <c r="R123" i="9" s="1"/>
  <c r="X123" i="9" s="1"/>
  <c r="W74" i="9"/>
  <c r="K74" i="9"/>
  <c r="M74" i="9" s="1"/>
  <c r="Q74" i="9" s="1"/>
  <c r="R74" i="9" s="1"/>
  <c r="X74" i="9" s="1"/>
  <c r="V280" i="9"/>
  <c r="K17" i="9"/>
  <c r="M17" i="9" s="1"/>
  <c r="Q17" i="9" s="1"/>
  <c r="R17" i="9" s="1"/>
  <c r="X17" i="9" s="1"/>
  <c r="W17" i="9"/>
  <c r="W14" i="9"/>
  <c r="K14" i="9"/>
  <c r="M14" i="9" s="1"/>
  <c r="Q14" i="9" s="1"/>
  <c r="R14" i="9" s="1"/>
  <c r="X14" i="9" s="1"/>
  <c r="W279" i="9"/>
  <c r="X279" i="9" s="1"/>
  <c r="M251" i="9"/>
  <c r="Q251" i="9" s="1"/>
  <c r="M243" i="9"/>
  <c r="Q243" i="9" s="1"/>
  <c r="M267" i="9"/>
  <c r="Q267" i="9" s="1"/>
  <c r="R267" i="9" s="1"/>
  <c r="W219" i="9"/>
  <c r="K195" i="9"/>
  <c r="M195" i="9" s="1"/>
  <c r="Q195" i="9" s="1"/>
  <c r="W195" i="9"/>
  <c r="W193" i="9"/>
  <c r="X193" i="9" s="1"/>
  <c r="W179" i="9"/>
  <c r="K179" i="9"/>
  <c r="M179" i="9" s="1"/>
  <c r="Q179" i="9" s="1"/>
  <c r="R179" i="9" s="1"/>
  <c r="X179" i="9" s="1"/>
  <c r="W169" i="9"/>
  <c r="K169" i="9"/>
  <c r="M169" i="9" s="1"/>
  <c r="Q169" i="9" s="1"/>
  <c r="W161" i="9"/>
  <c r="K161" i="9"/>
  <c r="M161" i="9" s="1"/>
  <c r="Q161" i="9" s="1"/>
  <c r="R161" i="9" s="1"/>
  <c r="X161" i="9" s="1"/>
  <c r="W273" i="9"/>
  <c r="X273" i="9" s="1"/>
  <c r="M265" i="9"/>
  <c r="Q265" i="9" s="1"/>
  <c r="R265" i="9" s="1"/>
  <c r="M263" i="9"/>
  <c r="Q263" i="9" s="1"/>
  <c r="R263" i="9" s="1"/>
  <c r="X263" i="9" s="1"/>
  <c r="R151" i="9"/>
  <c r="X151" i="9" s="1"/>
  <c r="W135" i="9"/>
  <c r="K135" i="9"/>
  <c r="M135" i="9" s="1"/>
  <c r="Q135" i="9" s="1"/>
  <c r="R135" i="9" s="1"/>
  <c r="X135" i="9" s="1"/>
  <c r="K132" i="9"/>
  <c r="W132" i="9"/>
  <c r="K126" i="9"/>
  <c r="W126" i="9"/>
  <c r="X98" i="9"/>
  <c r="W68" i="9"/>
  <c r="K68" i="9"/>
  <c r="M68" i="9" s="1"/>
  <c r="Q68" i="9" s="1"/>
  <c r="R68" i="9" s="1"/>
  <c r="X68" i="9" s="1"/>
  <c r="R43" i="9"/>
  <c r="X43" i="9" s="1"/>
  <c r="X41" i="9"/>
  <c r="R27" i="9"/>
  <c r="X27" i="9" s="1"/>
  <c r="X25" i="9"/>
  <c r="W187" i="9"/>
  <c r="W183" i="9"/>
  <c r="K157" i="9"/>
  <c r="M157" i="9" s="1"/>
  <c r="Q157" i="9" s="1"/>
  <c r="W157" i="9"/>
  <c r="K153" i="9"/>
  <c r="M153" i="9" s="1"/>
  <c r="Q153" i="9" s="1"/>
  <c r="R153" i="9" s="1"/>
  <c r="X153" i="9" s="1"/>
  <c r="W149" i="9"/>
  <c r="K141" i="9"/>
  <c r="M141" i="9" s="1"/>
  <c r="Q141" i="9" s="1"/>
  <c r="W141" i="9"/>
  <c r="R124" i="9"/>
  <c r="X124" i="9" s="1"/>
  <c r="K117" i="9"/>
  <c r="M117" i="9" s="1"/>
  <c r="Q117" i="9" s="1"/>
  <c r="K102" i="9"/>
  <c r="M102" i="9" s="1"/>
  <c r="Q102" i="9" s="1"/>
  <c r="R102" i="9" s="1"/>
  <c r="W88" i="9"/>
  <c r="X88" i="9" s="1"/>
  <c r="R84" i="9"/>
  <c r="X84" i="9" s="1"/>
  <c r="K80" i="9"/>
  <c r="M80" i="9" s="1"/>
  <c r="Q80" i="9" s="1"/>
  <c r="R80" i="9" s="1"/>
  <c r="X80" i="9" s="1"/>
  <c r="W57" i="9"/>
  <c r="X57" i="9" s="1"/>
  <c r="K40" i="9"/>
  <c r="M40" i="9" s="1"/>
  <c r="Q40" i="9" s="1"/>
  <c r="K39" i="9"/>
  <c r="M39" i="9" s="1"/>
  <c r="Q39" i="9" s="1"/>
  <c r="R39" i="9" s="1"/>
  <c r="X39" i="9" s="1"/>
  <c r="M37" i="9"/>
  <c r="Q37" i="9" s="1"/>
  <c r="R37" i="9" s="1"/>
  <c r="K24" i="9"/>
  <c r="M24" i="9" s="1"/>
  <c r="Q24" i="9" s="1"/>
  <c r="K23" i="9"/>
  <c r="M23" i="9" s="1"/>
  <c r="Q23" i="9" s="1"/>
  <c r="R23" i="9" s="1"/>
  <c r="X23" i="9" s="1"/>
  <c r="M21" i="9"/>
  <c r="Q21" i="9" s="1"/>
  <c r="R21" i="9" s="1"/>
  <c r="X21" i="9" s="1"/>
  <c r="K13" i="9"/>
  <c r="R167" i="9"/>
  <c r="X167" i="9" s="1"/>
  <c r="M132" i="9"/>
  <c r="Q132" i="9" s="1"/>
  <c r="R132" i="9" s="1"/>
  <c r="X132" i="9" s="1"/>
  <c r="M126" i="9"/>
  <c r="Q126" i="9" s="1"/>
  <c r="R126" i="9" s="1"/>
  <c r="X126" i="9" s="1"/>
  <c r="N280" i="9"/>
  <c r="R157" i="9"/>
  <c r="AC91" i="9"/>
  <c r="M13" i="9"/>
  <c r="Q13" i="9" s="1"/>
  <c r="R13" i="9" s="1"/>
  <c r="X13" i="9" s="1"/>
  <c r="AF145" i="8"/>
  <c r="AG145" i="8"/>
  <c r="X247" i="8"/>
  <c r="AN247" i="8"/>
  <c r="AP247" i="8" s="1"/>
  <c r="AQ247" i="8" s="1"/>
  <c r="X240" i="8"/>
  <c r="R240" i="8" s="1"/>
  <c r="AE212" i="8"/>
  <c r="AN206" i="8"/>
  <c r="AP206" i="8" s="1"/>
  <c r="AQ206" i="8" s="1"/>
  <c r="X206" i="8"/>
  <c r="R206" i="8" s="1"/>
  <c r="R194" i="8"/>
  <c r="Y194" i="8"/>
  <c r="Z194" i="8" s="1"/>
  <c r="X187" i="8"/>
  <c r="Y187" i="8" s="1"/>
  <c r="Z187" i="8" s="1"/>
  <c r="R187" i="8"/>
  <c r="X175" i="8"/>
  <c r="R175" i="8" s="1"/>
  <c r="X165" i="8"/>
  <c r="R165" i="8" s="1"/>
  <c r="AN165" i="8"/>
  <c r="AP165" i="8" s="1"/>
  <c r="AQ165" i="8" s="1"/>
  <c r="AN164" i="8"/>
  <c r="AP164" i="8" s="1"/>
  <c r="AQ164" i="8" s="1"/>
  <c r="X164" i="8"/>
  <c r="R164" i="8" s="1"/>
  <c r="Y164" i="8"/>
  <c r="Z164" i="8" s="1"/>
  <c r="AN63" i="8"/>
  <c r="AP63" i="8" s="1"/>
  <c r="AQ63" i="8" s="1"/>
  <c r="X63" i="8"/>
  <c r="AN285" i="8"/>
  <c r="AP285" i="8" s="1"/>
  <c r="AQ285" i="8" s="1"/>
  <c r="X263" i="8"/>
  <c r="Y263" i="8" s="1"/>
  <c r="Z263" i="8" s="1"/>
  <c r="X255" i="8"/>
  <c r="R255" i="8" s="1"/>
  <c r="R247" i="8"/>
  <c r="AN240" i="8"/>
  <c r="AP240" i="8" s="1"/>
  <c r="AQ240" i="8" s="1"/>
  <c r="AN234" i="8"/>
  <c r="AP234" i="8" s="1"/>
  <c r="AQ234" i="8" s="1"/>
  <c r="X191" i="8"/>
  <c r="R191" i="8" s="1"/>
  <c r="AN187" i="8"/>
  <c r="AP187" i="8" s="1"/>
  <c r="AQ187" i="8" s="1"/>
  <c r="AN182" i="8"/>
  <c r="AP182" i="8" s="1"/>
  <c r="AQ182" i="8" s="1"/>
  <c r="X182" i="8"/>
  <c r="Y182" i="8" s="1"/>
  <c r="Z182" i="8" s="1"/>
  <c r="AN133" i="8"/>
  <c r="AP133" i="8" s="1"/>
  <c r="AQ133" i="8" s="1"/>
  <c r="X110" i="8"/>
  <c r="R110" i="8" s="1"/>
  <c r="AN89" i="8"/>
  <c r="AP89" i="8" s="1"/>
  <c r="AQ89" i="8" s="1"/>
  <c r="X89" i="8"/>
  <c r="R89" i="8" s="1"/>
  <c r="AE64" i="8"/>
  <c r="AI64" i="8" s="1"/>
  <c r="AB64" i="8"/>
  <c r="AC64" i="8"/>
  <c r="AG64" i="8"/>
  <c r="AN55" i="8"/>
  <c r="AP55" i="8" s="1"/>
  <c r="AQ55" i="8" s="1"/>
  <c r="AH293" i="8"/>
  <c r="X279" i="8"/>
  <c r="Y279" i="8" s="1"/>
  <c r="Z279" i="8" s="1"/>
  <c r="AN278" i="8"/>
  <c r="AP278" i="8" s="1"/>
  <c r="AQ278" i="8" s="1"/>
  <c r="Y275" i="8"/>
  <c r="Z275" i="8" s="1"/>
  <c r="AE275" i="8" s="1"/>
  <c r="AN267" i="8"/>
  <c r="AP267" i="8" s="1"/>
  <c r="AQ267" i="8" s="1"/>
  <c r="Y267" i="8"/>
  <c r="Z267" i="8" s="1"/>
  <c r="AE267" i="8" s="1"/>
  <c r="AN255" i="8"/>
  <c r="AP255" i="8" s="1"/>
  <c r="AQ255" i="8" s="1"/>
  <c r="X252" i="8"/>
  <c r="R252" i="8" s="1"/>
  <c r="Y248" i="8"/>
  <c r="Z248" i="8" s="1"/>
  <c r="AF248" i="8" s="1"/>
  <c r="Y247" i="8"/>
  <c r="Z247" i="8" s="1"/>
  <c r="AE247" i="8" s="1"/>
  <c r="AN245" i="8"/>
  <c r="AP245" i="8" s="1"/>
  <c r="AQ245" i="8" s="1"/>
  <c r="X245" i="8"/>
  <c r="Y245" i="8"/>
  <c r="Z245" i="8" s="1"/>
  <c r="AC245" i="8" s="1"/>
  <c r="AN243" i="8"/>
  <c r="AP243" i="8" s="1"/>
  <c r="AQ243" i="8" s="1"/>
  <c r="X243" i="8"/>
  <c r="X226" i="8"/>
  <c r="AN226" i="8"/>
  <c r="AP226" i="8" s="1"/>
  <c r="AQ226" i="8" s="1"/>
  <c r="X224" i="8"/>
  <c r="R224" i="8" s="1"/>
  <c r="AN217" i="8"/>
  <c r="AP217" i="8" s="1"/>
  <c r="AQ217" i="8" s="1"/>
  <c r="X217" i="8"/>
  <c r="Y217" i="8" s="1"/>
  <c r="Z217" i="8" s="1"/>
  <c r="AG212" i="8"/>
  <c r="X209" i="8"/>
  <c r="Y209" i="8" s="1"/>
  <c r="Z209" i="8" s="1"/>
  <c r="AN205" i="8"/>
  <c r="AP205" i="8" s="1"/>
  <c r="AQ205" i="8" s="1"/>
  <c r="X205" i="8"/>
  <c r="R205" i="8" s="1"/>
  <c r="AN195" i="8"/>
  <c r="AP195" i="8" s="1"/>
  <c r="AQ195" i="8" s="1"/>
  <c r="X192" i="8"/>
  <c r="Y192" i="8" s="1"/>
  <c r="Z192" i="8" s="1"/>
  <c r="AN191" i="8"/>
  <c r="AP191" i="8" s="1"/>
  <c r="AQ191" i="8" s="1"/>
  <c r="R182" i="8"/>
  <c r="AN176" i="8"/>
  <c r="AP176" i="8" s="1"/>
  <c r="AQ176" i="8" s="1"/>
  <c r="X172" i="8"/>
  <c r="AN172" i="8"/>
  <c r="AP172" i="8" s="1"/>
  <c r="AQ172" i="8" s="1"/>
  <c r="R172" i="8"/>
  <c r="Y172" i="8"/>
  <c r="Z172" i="8" s="1"/>
  <c r="AE172" i="8" s="1"/>
  <c r="AN170" i="8"/>
  <c r="AP170" i="8" s="1"/>
  <c r="AQ170" i="8" s="1"/>
  <c r="X170" i="8"/>
  <c r="Y170" i="8" s="1"/>
  <c r="Z170" i="8" s="1"/>
  <c r="R170" i="8"/>
  <c r="X144" i="8"/>
  <c r="Y144" i="8" s="1"/>
  <c r="Z144" i="8" s="1"/>
  <c r="X141" i="8"/>
  <c r="R141" i="8" s="1"/>
  <c r="X132" i="8"/>
  <c r="Y132" i="8" s="1"/>
  <c r="Z132" i="8" s="1"/>
  <c r="AC132" i="8" s="1"/>
  <c r="AN132" i="8"/>
  <c r="AP132" i="8" s="1"/>
  <c r="AQ132" i="8" s="1"/>
  <c r="AN124" i="8"/>
  <c r="AP124" i="8" s="1"/>
  <c r="AQ124" i="8" s="1"/>
  <c r="X124" i="8"/>
  <c r="Y124" i="8" s="1"/>
  <c r="Z124" i="8" s="1"/>
  <c r="AC124" i="8" s="1"/>
  <c r="AN111" i="8"/>
  <c r="AP111" i="8" s="1"/>
  <c r="AQ111" i="8" s="1"/>
  <c r="X111" i="8"/>
  <c r="AN110" i="8"/>
  <c r="AP110" i="8" s="1"/>
  <c r="AQ110" i="8" s="1"/>
  <c r="X101" i="8"/>
  <c r="Y101" i="8" s="1"/>
  <c r="Z101" i="8" s="1"/>
  <c r="AN101" i="8"/>
  <c r="AP101" i="8" s="1"/>
  <c r="AQ101" i="8" s="1"/>
  <c r="AF95" i="8"/>
  <c r="AB95" i="8"/>
  <c r="X84" i="8"/>
  <c r="R84" i="8" s="1"/>
  <c r="AN84" i="8"/>
  <c r="AP84" i="8" s="1"/>
  <c r="AQ84" i="8" s="1"/>
  <c r="X68" i="8"/>
  <c r="R68" i="8" s="1"/>
  <c r="AN68" i="8"/>
  <c r="AP68" i="8" s="1"/>
  <c r="AQ68" i="8" s="1"/>
  <c r="AN265" i="8"/>
  <c r="AP265" i="8" s="1"/>
  <c r="AQ265" i="8" s="1"/>
  <c r="X233" i="8"/>
  <c r="R233" i="8" s="1"/>
  <c r="X158" i="8"/>
  <c r="R158" i="8" s="1"/>
  <c r="R118" i="8"/>
  <c r="X118" i="8"/>
  <c r="Y118" i="8" s="1"/>
  <c r="Z118" i="8" s="1"/>
  <c r="X99" i="8"/>
  <c r="Y99" i="8" s="1"/>
  <c r="Z99" i="8" s="1"/>
  <c r="AC99" i="8" s="1"/>
  <c r="AN99" i="8"/>
  <c r="AP99" i="8" s="1"/>
  <c r="AQ99" i="8" s="1"/>
  <c r="X46" i="8"/>
  <c r="Y46" i="8" s="1"/>
  <c r="Z46" i="8" s="1"/>
  <c r="AN233" i="8"/>
  <c r="AP233" i="8" s="1"/>
  <c r="AQ233" i="8" s="1"/>
  <c r="X230" i="8"/>
  <c r="R230" i="8" s="1"/>
  <c r="X222" i="8"/>
  <c r="R222" i="8" s="1"/>
  <c r="AN207" i="8"/>
  <c r="AP207" i="8" s="1"/>
  <c r="AQ207" i="8" s="1"/>
  <c r="V291" i="8"/>
  <c r="X284" i="8"/>
  <c r="R284" i="8" s="1"/>
  <c r="Y281" i="8"/>
  <c r="Z281" i="8" s="1"/>
  <c r="Y276" i="8"/>
  <c r="Z276" i="8" s="1"/>
  <c r="AG276" i="8" s="1"/>
  <c r="AN275" i="8"/>
  <c r="AP275" i="8" s="1"/>
  <c r="AQ275" i="8" s="1"/>
  <c r="X271" i="8"/>
  <c r="AN271" i="8"/>
  <c r="AP271" i="8" s="1"/>
  <c r="AQ271" i="8" s="1"/>
  <c r="X265" i="8"/>
  <c r="Y265" i="8" s="1"/>
  <c r="Z265" i="8" s="1"/>
  <c r="AN263" i="8"/>
  <c r="AP263" i="8" s="1"/>
  <c r="AQ263" i="8" s="1"/>
  <c r="X242" i="8"/>
  <c r="Y242" i="8" s="1"/>
  <c r="Z242" i="8" s="1"/>
  <c r="AN242" i="8"/>
  <c r="AP242" i="8" s="1"/>
  <c r="AQ242" i="8" s="1"/>
  <c r="R242" i="8"/>
  <c r="R231" i="8"/>
  <c r="X220" i="8"/>
  <c r="AN220" i="8"/>
  <c r="AP220" i="8" s="1"/>
  <c r="AQ220" i="8" s="1"/>
  <c r="Y219" i="8"/>
  <c r="Z219" i="8" s="1"/>
  <c r="AE219" i="8" s="1"/>
  <c r="X180" i="8"/>
  <c r="R180" i="8" s="1"/>
  <c r="AN180" i="8"/>
  <c r="AP180" i="8" s="1"/>
  <c r="AQ180" i="8" s="1"/>
  <c r="Y136" i="8"/>
  <c r="Z136" i="8" s="1"/>
  <c r="AC136" i="8" s="1"/>
  <c r="R124" i="8"/>
  <c r="AN118" i="8"/>
  <c r="AP118" i="8" s="1"/>
  <c r="AQ118" i="8" s="1"/>
  <c r="X116" i="8"/>
  <c r="R116" i="8" s="1"/>
  <c r="X93" i="8"/>
  <c r="Y93" i="8" s="1"/>
  <c r="Z93" i="8" s="1"/>
  <c r="R262" i="8"/>
  <c r="R254" i="8"/>
  <c r="R188" i="8"/>
  <c r="X156" i="8"/>
  <c r="Y128" i="8"/>
  <c r="Z128" i="8" s="1"/>
  <c r="AC128" i="8" s="1"/>
  <c r="X125" i="8"/>
  <c r="Y125" i="8" s="1"/>
  <c r="Z125" i="8" s="1"/>
  <c r="X117" i="8"/>
  <c r="AN117" i="8"/>
  <c r="AP117" i="8" s="1"/>
  <c r="AQ117" i="8" s="1"/>
  <c r="R109" i="8"/>
  <c r="Y109" i="8"/>
  <c r="Z109" i="8" s="1"/>
  <c r="AG109" i="8" s="1"/>
  <c r="R88" i="8"/>
  <c r="Y88" i="8"/>
  <c r="Z88" i="8" s="1"/>
  <c r="R43" i="8"/>
  <c r="Y43" i="8"/>
  <c r="Z43" i="8" s="1"/>
  <c r="AG43" i="8" s="1"/>
  <c r="X29" i="8"/>
  <c r="R29" i="8"/>
  <c r="Y29" i="8"/>
  <c r="Z29" i="8" s="1"/>
  <c r="AB29" i="8" s="1"/>
  <c r="AN29" i="8"/>
  <c r="AP29" i="8" s="1"/>
  <c r="AQ29" i="8" s="1"/>
  <c r="R270" i="8"/>
  <c r="R241" i="8"/>
  <c r="R239" i="8"/>
  <c r="R232" i="8"/>
  <c r="Y231" i="8"/>
  <c r="Z231" i="8" s="1"/>
  <c r="R216" i="8"/>
  <c r="R215" i="8"/>
  <c r="Y211" i="8"/>
  <c r="Z211" i="8" s="1"/>
  <c r="AF211" i="8" s="1"/>
  <c r="Y198" i="8"/>
  <c r="Z198" i="8" s="1"/>
  <c r="AC198" i="8" s="1"/>
  <c r="R198" i="8"/>
  <c r="Y134" i="8"/>
  <c r="Z134" i="8" s="1"/>
  <c r="AG134" i="8" s="1"/>
  <c r="R112" i="8"/>
  <c r="X107" i="8"/>
  <c r="Y107" i="8"/>
  <c r="Z107" i="8" s="1"/>
  <c r="AF107" i="8" s="1"/>
  <c r="X86" i="8"/>
  <c r="Y86" i="8" s="1"/>
  <c r="Z86" i="8" s="1"/>
  <c r="X75" i="8"/>
  <c r="Y75" i="8" s="1"/>
  <c r="Z75" i="8" s="1"/>
  <c r="AN75" i="8"/>
  <c r="AP75" i="8" s="1"/>
  <c r="AQ75" i="8" s="1"/>
  <c r="R21" i="8"/>
  <c r="Y21" i="8"/>
  <c r="Z21" i="8" s="1"/>
  <c r="AE21" i="8" s="1"/>
  <c r="AF23" i="8"/>
  <c r="AI23" i="8" s="1"/>
  <c r="AN20" i="8"/>
  <c r="AP20" i="8" s="1"/>
  <c r="AQ20" i="8" s="1"/>
  <c r="Y20" i="8"/>
  <c r="Z20" i="8" s="1"/>
  <c r="R20" i="8"/>
  <c r="X42" i="8"/>
  <c r="X25" i="8"/>
  <c r="R25" i="8" s="1"/>
  <c r="AC23" i="8"/>
  <c r="X19" i="8"/>
  <c r="R142" i="8"/>
  <c r="R138" i="8"/>
  <c r="R129" i="8"/>
  <c r="R72" i="8"/>
  <c r="Y71" i="8"/>
  <c r="Z71" i="8" s="1"/>
  <c r="AF71" i="8" s="1"/>
  <c r="R41" i="8"/>
  <c r="U91" i="8"/>
  <c r="AB23" i="8"/>
  <c r="K276" i="9"/>
  <c r="M276" i="9" s="1"/>
  <c r="Q276" i="9" s="1"/>
  <c r="R276" i="9" s="1"/>
  <c r="X276" i="9" s="1"/>
  <c r="W276" i="9"/>
  <c r="K264" i="9"/>
  <c r="M264" i="9" s="1"/>
  <c r="Q264" i="9" s="1"/>
  <c r="R264" i="9" s="1"/>
  <c r="W264" i="9"/>
  <c r="R277" i="9"/>
  <c r="K266" i="9"/>
  <c r="M266" i="9" s="1"/>
  <c r="Q266" i="9" s="1"/>
  <c r="R266" i="9" s="1"/>
  <c r="W266" i="9"/>
  <c r="K242" i="9"/>
  <c r="M242" i="9" s="1"/>
  <c r="Q242" i="9" s="1"/>
  <c r="R242" i="9" s="1"/>
  <c r="W242" i="9"/>
  <c r="K268" i="9"/>
  <c r="M268" i="9" s="1"/>
  <c r="Q268" i="9" s="1"/>
  <c r="R268" i="9" s="1"/>
  <c r="W268" i="9"/>
  <c r="K144" i="9"/>
  <c r="M144" i="9" s="1"/>
  <c r="Q144" i="9" s="1"/>
  <c r="R144" i="9" s="1"/>
  <c r="W144" i="9"/>
  <c r="K138" i="9"/>
  <c r="M138" i="9" s="1"/>
  <c r="Q138" i="9" s="1"/>
  <c r="R138" i="9" s="1"/>
  <c r="W138" i="9"/>
  <c r="K248" i="9"/>
  <c r="M248" i="9" s="1"/>
  <c r="Q248" i="9" s="1"/>
  <c r="R248" i="9" s="1"/>
  <c r="W248" i="9"/>
  <c r="R227" i="9"/>
  <c r="X227" i="9" s="1"/>
  <c r="K216" i="9"/>
  <c r="M216" i="9" s="1"/>
  <c r="Q216" i="9" s="1"/>
  <c r="R216" i="9" s="1"/>
  <c r="W216" i="9"/>
  <c r="R195" i="9"/>
  <c r="X195" i="9" s="1"/>
  <c r="K188" i="9"/>
  <c r="M188" i="9" s="1"/>
  <c r="Q188" i="9" s="1"/>
  <c r="W188" i="9"/>
  <c r="K186" i="9"/>
  <c r="M186" i="9" s="1"/>
  <c r="Q186" i="9" s="1"/>
  <c r="R186" i="9" s="1"/>
  <c r="W186" i="9"/>
  <c r="X157" i="9"/>
  <c r="K90" i="9"/>
  <c r="M90" i="9" s="1"/>
  <c r="Q90" i="9" s="1"/>
  <c r="R90" i="9" s="1"/>
  <c r="X90" i="9" s="1"/>
  <c r="W90" i="9"/>
  <c r="K237" i="9"/>
  <c r="M237" i="9" s="1"/>
  <c r="Q237" i="9" s="1"/>
  <c r="R237" i="9" s="1"/>
  <c r="X237" i="9" s="1"/>
  <c r="C12" i="1" s="1"/>
  <c r="W237" i="9"/>
  <c r="W235" i="9"/>
  <c r="K228" i="9"/>
  <c r="M228" i="9" s="1"/>
  <c r="Q228" i="9" s="1"/>
  <c r="W228" i="9"/>
  <c r="K226" i="9"/>
  <c r="M226" i="9" s="1"/>
  <c r="Q226" i="9" s="1"/>
  <c r="R226" i="9" s="1"/>
  <c r="W226" i="9"/>
  <c r="K196" i="9"/>
  <c r="M196" i="9" s="1"/>
  <c r="Q196" i="9" s="1"/>
  <c r="R196" i="9" s="1"/>
  <c r="W196" i="9"/>
  <c r="K194" i="9"/>
  <c r="M194" i="9" s="1"/>
  <c r="Q194" i="9" s="1"/>
  <c r="R194" i="9" s="1"/>
  <c r="W194" i="9"/>
  <c r="K176" i="9"/>
  <c r="M176" i="9" s="1"/>
  <c r="Q176" i="9" s="1"/>
  <c r="R176" i="9" s="1"/>
  <c r="W176" i="9"/>
  <c r="K162" i="9"/>
  <c r="M162" i="9" s="1"/>
  <c r="Q162" i="9" s="1"/>
  <c r="R162" i="9" s="1"/>
  <c r="W162" i="9"/>
  <c r="K139" i="9"/>
  <c r="M139" i="9" s="1"/>
  <c r="Q139" i="9" s="1"/>
  <c r="R139" i="9" s="1"/>
  <c r="W139" i="9"/>
  <c r="W129" i="9"/>
  <c r="K129" i="9"/>
  <c r="M129" i="9" s="1"/>
  <c r="Q129" i="9" s="1"/>
  <c r="R129" i="9" s="1"/>
  <c r="K116" i="9"/>
  <c r="M116" i="9" s="1"/>
  <c r="Q116" i="9" s="1"/>
  <c r="R116" i="9" s="1"/>
  <c r="W116" i="9"/>
  <c r="W91" i="9"/>
  <c r="K91" i="9"/>
  <c r="M91" i="9" s="1"/>
  <c r="Q91" i="9" s="1"/>
  <c r="W269" i="9"/>
  <c r="X269" i="9" s="1"/>
  <c r="K261" i="9"/>
  <c r="M261" i="9" s="1"/>
  <c r="Q261" i="9" s="1"/>
  <c r="R261" i="9" s="1"/>
  <c r="X261" i="9" s="1"/>
  <c r="W261" i="9"/>
  <c r="K245" i="9"/>
  <c r="M245" i="9" s="1"/>
  <c r="Q245" i="9" s="1"/>
  <c r="R245" i="9" s="1"/>
  <c r="W245" i="9"/>
  <c r="R243" i="9"/>
  <c r="X243" i="9" s="1"/>
  <c r="K236" i="9"/>
  <c r="M236" i="9" s="1"/>
  <c r="Q236" i="9" s="1"/>
  <c r="R236" i="9" s="1"/>
  <c r="W236" i="9"/>
  <c r="K234" i="9"/>
  <c r="M234" i="9" s="1"/>
  <c r="Q234" i="9" s="1"/>
  <c r="R234" i="9" s="1"/>
  <c r="W234" i="9"/>
  <c r="K232" i="9"/>
  <c r="M232" i="9" s="1"/>
  <c r="Q232" i="9" s="1"/>
  <c r="R232" i="9" s="1"/>
  <c r="W232" i="9"/>
  <c r="K213" i="9"/>
  <c r="M213" i="9" s="1"/>
  <c r="Q213" i="9" s="1"/>
  <c r="R213" i="9" s="1"/>
  <c r="W213" i="9"/>
  <c r="R211" i="9"/>
  <c r="X211" i="9" s="1"/>
  <c r="W210" i="9"/>
  <c r="K210" i="9"/>
  <c r="M210" i="9" s="1"/>
  <c r="Q210" i="9" s="1"/>
  <c r="R210" i="9" s="1"/>
  <c r="X210" i="9" s="1"/>
  <c r="K208" i="9"/>
  <c r="M208" i="9" s="1"/>
  <c r="Q208" i="9" s="1"/>
  <c r="R208" i="9" s="1"/>
  <c r="X208" i="9" s="1"/>
  <c r="W208" i="9"/>
  <c r="K206" i="9"/>
  <c r="M206" i="9" s="1"/>
  <c r="Q206" i="9" s="1"/>
  <c r="R206" i="9" s="1"/>
  <c r="W206" i="9"/>
  <c r="K204" i="9"/>
  <c r="M204" i="9" s="1"/>
  <c r="Q204" i="9" s="1"/>
  <c r="R204" i="9" s="1"/>
  <c r="X204" i="9" s="1"/>
  <c r="W204" i="9"/>
  <c r="K200" i="9"/>
  <c r="M200" i="9" s="1"/>
  <c r="Q200" i="9" s="1"/>
  <c r="R200" i="9" s="1"/>
  <c r="W200" i="9"/>
  <c r="R188" i="9"/>
  <c r="W173" i="9"/>
  <c r="R173" i="9"/>
  <c r="X173" i="9" s="1"/>
  <c r="K168" i="9"/>
  <c r="M168" i="9" s="1"/>
  <c r="Q168" i="9" s="1"/>
  <c r="R168" i="9" s="1"/>
  <c r="W168" i="9"/>
  <c r="K163" i="9"/>
  <c r="M163" i="9" s="1"/>
  <c r="Q163" i="9" s="1"/>
  <c r="K154" i="9"/>
  <c r="M154" i="9" s="1"/>
  <c r="Q154" i="9" s="1"/>
  <c r="R154" i="9" s="1"/>
  <c r="W154" i="9"/>
  <c r="K136" i="9"/>
  <c r="M136" i="9" s="1"/>
  <c r="Q136" i="9" s="1"/>
  <c r="R136" i="9" s="1"/>
  <c r="W136" i="9"/>
  <c r="W133" i="9"/>
  <c r="K133" i="9"/>
  <c r="M133" i="9" s="1"/>
  <c r="Q133" i="9" s="1"/>
  <c r="R133" i="9" s="1"/>
  <c r="X133" i="9" s="1"/>
  <c r="K109" i="9"/>
  <c r="M109" i="9" s="1"/>
  <c r="Q109" i="9" s="1"/>
  <c r="R109" i="9" s="1"/>
  <c r="X109" i="9" s="1"/>
  <c r="K105" i="9"/>
  <c r="M105" i="9" s="1"/>
  <c r="Q105" i="9" s="1"/>
  <c r="R105" i="9" s="1"/>
  <c r="X105" i="9" s="1"/>
  <c r="K103" i="9"/>
  <c r="M103" i="9" s="1"/>
  <c r="Q103" i="9" s="1"/>
  <c r="W103" i="9"/>
  <c r="X102" i="9"/>
  <c r="K92" i="9"/>
  <c r="M92" i="9" s="1"/>
  <c r="Q92" i="9" s="1"/>
  <c r="R92" i="9" s="1"/>
  <c r="W92" i="9"/>
  <c r="K73" i="9"/>
  <c r="M73" i="9" s="1"/>
  <c r="Q73" i="9" s="1"/>
  <c r="R73" i="9" s="1"/>
  <c r="W73" i="9"/>
  <c r="K274" i="9"/>
  <c r="M274" i="9" s="1"/>
  <c r="Q274" i="9" s="1"/>
  <c r="R274" i="9" s="1"/>
  <c r="W274" i="9"/>
  <c r="K260" i="9"/>
  <c r="M260" i="9" s="1"/>
  <c r="Q260" i="9" s="1"/>
  <c r="R260" i="9" s="1"/>
  <c r="W260" i="9"/>
  <c r="K258" i="9"/>
  <c r="M258" i="9" s="1"/>
  <c r="Q258" i="9" s="1"/>
  <c r="R258" i="9" s="1"/>
  <c r="W258" i="9"/>
  <c r="K252" i="9"/>
  <c r="M252" i="9" s="1"/>
  <c r="Q252" i="9" s="1"/>
  <c r="R252" i="9" s="1"/>
  <c r="W252" i="9"/>
  <c r="K250" i="9"/>
  <c r="M250" i="9" s="1"/>
  <c r="Q250" i="9" s="1"/>
  <c r="R250" i="9" s="1"/>
  <c r="W250" i="9"/>
  <c r="K229" i="9"/>
  <c r="M229" i="9" s="1"/>
  <c r="Q229" i="9" s="1"/>
  <c r="R229" i="9" s="1"/>
  <c r="W229" i="9"/>
  <c r="K220" i="9"/>
  <c r="M220" i="9" s="1"/>
  <c r="Q220" i="9" s="1"/>
  <c r="R220" i="9" s="1"/>
  <c r="W220" i="9"/>
  <c r="K218" i="9"/>
  <c r="M218" i="9" s="1"/>
  <c r="Q218" i="9" s="1"/>
  <c r="R218" i="9" s="1"/>
  <c r="W218" i="9"/>
  <c r="K197" i="9"/>
  <c r="M197" i="9" s="1"/>
  <c r="Q197" i="9" s="1"/>
  <c r="R197" i="9" s="1"/>
  <c r="W197" i="9"/>
  <c r="K184" i="9"/>
  <c r="M184" i="9" s="1"/>
  <c r="Q184" i="9" s="1"/>
  <c r="R184" i="9" s="1"/>
  <c r="W184" i="9"/>
  <c r="K170" i="9"/>
  <c r="M170" i="9" s="1"/>
  <c r="Q170" i="9" s="1"/>
  <c r="R170" i="9" s="1"/>
  <c r="W170" i="9"/>
  <c r="K152" i="9"/>
  <c r="M152" i="9" s="1"/>
  <c r="Q152" i="9" s="1"/>
  <c r="R152" i="9" s="1"/>
  <c r="W152" i="9"/>
  <c r="W125" i="9"/>
  <c r="K125" i="9"/>
  <c r="M125" i="9" s="1"/>
  <c r="Q125" i="9" s="1"/>
  <c r="K118" i="9"/>
  <c r="M118" i="9" s="1"/>
  <c r="Q118" i="9" s="1"/>
  <c r="R118" i="9" s="1"/>
  <c r="X118" i="9" s="1"/>
  <c r="W118" i="9"/>
  <c r="K114" i="9"/>
  <c r="M114" i="9" s="1"/>
  <c r="Q114" i="9" s="1"/>
  <c r="R114" i="9" s="1"/>
  <c r="W114" i="9"/>
  <c r="K272" i="9"/>
  <c r="M272" i="9" s="1"/>
  <c r="Q272" i="9" s="1"/>
  <c r="R272" i="9" s="1"/>
  <c r="W272" i="9"/>
  <c r="K270" i="9"/>
  <c r="M270" i="9" s="1"/>
  <c r="Q270" i="9" s="1"/>
  <c r="R270" i="9" s="1"/>
  <c r="W270" i="9"/>
  <c r="K256" i="9"/>
  <c r="M256" i="9" s="1"/>
  <c r="Q256" i="9" s="1"/>
  <c r="R256" i="9" s="1"/>
  <c r="W256" i="9"/>
  <c r="K224" i="9"/>
  <c r="M224" i="9" s="1"/>
  <c r="Q224" i="9" s="1"/>
  <c r="R224" i="9" s="1"/>
  <c r="W224" i="9"/>
  <c r="M205" i="9"/>
  <c r="Q205" i="9" s="1"/>
  <c r="M203" i="9"/>
  <c r="Q203" i="9" s="1"/>
  <c r="R203" i="9" s="1"/>
  <c r="X203" i="9" s="1"/>
  <c r="K192" i="9"/>
  <c r="M192" i="9" s="1"/>
  <c r="Q192" i="9" s="1"/>
  <c r="R192" i="9" s="1"/>
  <c r="W192" i="9"/>
  <c r="K148" i="9"/>
  <c r="M148" i="9" s="1"/>
  <c r="Q148" i="9" s="1"/>
  <c r="R148" i="9" s="1"/>
  <c r="W148" i="9"/>
  <c r="K108" i="9"/>
  <c r="M108" i="9" s="1"/>
  <c r="Q108" i="9" s="1"/>
  <c r="R108" i="9" s="1"/>
  <c r="W108" i="9"/>
  <c r="K86" i="9"/>
  <c r="M86" i="9" s="1"/>
  <c r="Q86" i="9" s="1"/>
  <c r="R86" i="9" s="1"/>
  <c r="X86" i="9" s="1"/>
  <c r="W86" i="9"/>
  <c r="K55" i="9"/>
  <c r="M55" i="9" s="1"/>
  <c r="Q55" i="9" s="1"/>
  <c r="W55" i="9"/>
  <c r="K278" i="9"/>
  <c r="M278" i="9" s="1"/>
  <c r="Q278" i="9" s="1"/>
  <c r="R278" i="9" s="1"/>
  <c r="W278" i="9"/>
  <c r="P280" i="9"/>
  <c r="W277" i="9"/>
  <c r="W267" i="9"/>
  <c r="W265" i="9"/>
  <c r="K262" i="9"/>
  <c r="M262" i="9" s="1"/>
  <c r="Q262" i="9" s="1"/>
  <c r="R262" i="9" s="1"/>
  <c r="W262" i="9"/>
  <c r="K253" i="9"/>
  <c r="M253" i="9" s="1"/>
  <c r="Q253" i="9" s="1"/>
  <c r="R253" i="9" s="1"/>
  <c r="X253" i="9" s="1"/>
  <c r="C11" i="1" s="1"/>
  <c r="W253" i="9"/>
  <c r="R251" i="9"/>
  <c r="X251" i="9" s="1"/>
  <c r="K244" i="9"/>
  <c r="M244" i="9" s="1"/>
  <c r="Q244" i="9" s="1"/>
  <c r="R244" i="9" s="1"/>
  <c r="W244" i="9"/>
  <c r="K240" i="9"/>
  <c r="M240" i="9" s="1"/>
  <c r="Q240" i="9" s="1"/>
  <c r="R240" i="9" s="1"/>
  <c r="W240" i="9"/>
  <c r="R228" i="9"/>
  <c r="K221" i="9"/>
  <c r="M221" i="9" s="1"/>
  <c r="Q221" i="9" s="1"/>
  <c r="R221" i="9" s="1"/>
  <c r="W221" i="9"/>
  <c r="R219" i="9"/>
  <c r="K212" i="9"/>
  <c r="M212" i="9" s="1"/>
  <c r="Q212" i="9" s="1"/>
  <c r="R212" i="9" s="1"/>
  <c r="W212" i="9"/>
  <c r="J202" i="9"/>
  <c r="K189" i="9"/>
  <c r="M189" i="9" s="1"/>
  <c r="Q189" i="9" s="1"/>
  <c r="R189" i="9" s="1"/>
  <c r="W189" i="9"/>
  <c r="R187" i="9"/>
  <c r="K178" i="9"/>
  <c r="M178" i="9" s="1"/>
  <c r="Q178" i="9" s="1"/>
  <c r="R178" i="9" s="1"/>
  <c r="W178" i="9"/>
  <c r="R175" i="9"/>
  <c r="X175" i="9" s="1"/>
  <c r="W165" i="9"/>
  <c r="R165" i="9"/>
  <c r="K160" i="9"/>
  <c r="M160" i="9" s="1"/>
  <c r="Q160" i="9" s="1"/>
  <c r="R160" i="9" s="1"/>
  <c r="W160" i="9"/>
  <c r="K155" i="9"/>
  <c r="M155" i="9" s="1"/>
  <c r="Q155" i="9" s="1"/>
  <c r="R155" i="9" s="1"/>
  <c r="X155" i="9" s="1"/>
  <c r="W143" i="9"/>
  <c r="X130" i="9"/>
  <c r="K122" i="9"/>
  <c r="M122" i="9" s="1"/>
  <c r="Q122" i="9" s="1"/>
  <c r="R122" i="9" s="1"/>
  <c r="W122" i="9"/>
  <c r="K106" i="9"/>
  <c r="M106" i="9" s="1"/>
  <c r="Q106" i="9" s="1"/>
  <c r="R106" i="9" s="1"/>
  <c r="W106" i="9"/>
  <c r="K81" i="9"/>
  <c r="M81" i="9" s="1"/>
  <c r="Q81" i="9" s="1"/>
  <c r="R81" i="9" s="1"/>
  <c r="W81" i="9"/>
  <c r="K254" i="9"/>
  <c r="M254" i="9" s="1"/>
  <c r="Q254" i="9" s="1"/>
  <c r="R254" i="9" s="1"/>
  <c r="W254" i="9"/>
  <c r="K246" i="9"/>
  <c r="M246" i="9" s="1"/>
  <c r="Q246" i="9" s="1"/>
  <c r="R246" i="9" s="1"/>
  <c r="W246" i="9"/>
  <c r="K238" i="9"/>
  <c r="M238" i="9" s="1"/>
  <c r="Q238" i="9" s="1"/>
  <c r="R238" i="9" s="1"/>
  <c r="W238" i="9"/>
  <c r="K230" i="9"/>
  <c r="M230" i="9" s="1"/>
  <c r="Q230" i="9" s="1"/>
  <c r="R230" i="9" s="1"/>
  <c r="W230" i="9"/>
  <c r="K222" i="9"/>
  <c r="M222" i="9" s="1"/>
  <c r="Q222" i="9" s="1"/>
  <c r="R222" i="9" s="1"/>
  <c r="W222" i="9"/>
  <c r="K214" i="9"/>
  <c r="M214" i="9" s="1"/>
  <c r="Q214" i="9" s="1"/>
  <c r="R214" i="9" s="1"/>
  <c r="W214" i="9"/>
  <c r="K198" i="9"/>
  <c r="M198" i="9" s="1"/>
  <c r="Q198" i="9" s="1"/>
  <c r="R198" i="9" s="1"/>
  <c r="W198" i="9"/>
  <c r="K190" i="9"/>
  <c r="M190" i="9" s="1"/>
  <c r="Q190" i="9" s="1"/>
  <c r="R190" i="9" s="1"/>
  <c r="W190" i="9"/>
  <c r="K182" i="9"/>
  <c r="M182" i="9" s="1"/>
  <c r="Q182" i="9" s="1"/>
  <c r="R182" i="9" s="1"/>
  <c r="W182" i="9"/>
  <c r="K174" i="9"/>
  <c r="M174" i="9" s="1"/>
  <c r="Q174" i="9" s="1"/>
  <c r="R174" i="9" s="1"/>
  <c r="W174" i="9"/>
  <c r="R171" i="9"/>
  <c r="X171" i="9" s="1"/>
  <c r="K166" i="9"/>
  <c r="M166" i="9" s="1"/>
  <c r="Q166" i="9" s="1"/>
  <c r="R166" i="9" s="1"/>
  <c r="W166" i="9"/>
  <c r="R163" i="9"/>
  <c r="X163" i="9" s="1"/>
  <c r="K158" i="9"/>
  <c r="M158" i="9" s="1"/>
  <c r="Q158" i="9" s="1"/>
  <c r="R158" i="9" s="1"/>
  <c r="W158" i="9"/>
  <c r="K150" i="9"/>
  <c r="M150" i="9" s="1"/>
  <c r="Q150" i="9" s="1"/>
  <c r="R150" i="9" s="1"/>
  <c r="W150" i="9"/>
  <c r="K146" i="9"/>
  <c r="M146" i="9" s="1"/>
  <c r="Q146" i="9" s="1"/>
  <c r="R146" i="9" s="1"/>
  <c r="W146" i="9"/>
  <c r="K111" i="9"/>
  <c r="M111" i="9" s="1"/>
  <c r="Q111" i="9" s="1"/>
  <c r="R111" i="9" s="1"/>
  <c r="W111" i="9"/>
  <c r="R107" i="9"/>
  <c r="X107" i="9" s="1"/>
  <c r="R103" i="9"/>
  <c r="K100" i="9"/>
  <c r="M100" i="9" s="1"/>
  <c r="Q100" i="9" s="1"/>
  <c r="R100" i="9" s="1"/>
  <c r="X100" i="9" s="1"/>
  <c r="W99" i="9"/>
  <c r="K93" i="9"/>
  <c r="M93" i="9" s="1"/>
  <c r="Q93" i="9" s="1"/>
  <c r="R93" i="9" s="1"/>
  <c r="W93" i="9"/>
  <c r="K85" i="9"/>
  <c r="M85" i="9" s="1"/>
  <c r="Q85" i="9" s="1"/>
  <c r="R85" i="9" s="1"/>
  <c r="X85" i="9" s="1"/>
  <c r="W85" i="9"/>
  <c r="K83" i="9"/>
  <c r="M83" i="9" s="1"/>
  <c r="Q83" i="9" s="1"/>
  <c r="R83" i="9" s="1"/>
  <c r="W83" i="9"/>
  <c r="K77" i="9"/>
  <c r="M77" i="9" s="1"/>
  <c r="Q77" i="9" s="1"/>
  <c r="R77" i="9" s="1"/>
  <c r="X77" i="9" s="1"/>
  <c r="W77" i="9"/>
  <c r="R205" i="9"/>
  <c r="X205" i="9" s="1"/>
  <c r="K180" i="9"/>
  <c r="M180" i="9" s="1"/>
  <c r="Q180" i="9" s="1"/>
  <c r="R180" i="9" s="1"/>
  <c r="W180" i="9"/>
  <c r="R177" i="9"/>
  <c r="X177" i="9" s="1"/>
  <c r="K172" i="9"/>
  <c r="M172" i="9" s="1"/>
  <c r="Q172" i="9" s="1"/>
  <c r="R172" i="9" s="1"/>
  <c r="W172" i="9"/>
  <c r="R169" i="9"/>
  <c r="K164" i="9"/>
  <c r="M164" i="9" s="1"/>
  <c r="Q164" i="9" s="1"/>
  <c r="R164" i="9" s="1"/>
  <c r="W164" i="9"/>
  <c r="K156" i="9"/>
  <c r="M156" i="9" s="1"/>
  <c r="Q156" i="9" s="1"/>
  <c r="R156" i="9" s="1"/>
  <c r="W156" i="9"/>
  <c r="K119" i="9"/>
  <c r="M119" i="9" s="1"/>
  <c r="Q119" i="9" s="1"/>
  <c r="R119" i="9" s="1"/>
  <c r="W119" i="9"/>
  <c r="R117" i="9"/>
  <c r="X117" i="9" s="1"/>
  <c r="K110" i="9"/>
  <c r="M110" i="9" s="1"/>
  <c r="Q110" i="9" s="1"/>
  <c r="R110" i="9" s="1"/>
  <c r="X110" i="9" s="1"/>
  <c r="W110" i="9"/>
  <c r="K75" i="9"/>
  <c r="M75" i="9" s="1"/>
  <c r="Q75" i="9" s="1"/>
  <c r="R75" i="9" s="1"/>
  <c r="W75" i="9"/>
  <c r="J67" i="9"/>
  <c r="H280" i="9"/>
  <c r="K60" i="9"/>
  <c r="M60" i="9" s="1"/>
  <c r="Q60" i="9" s="1"/>
  <c r="R60" i="9" s="1"/>
  <c r="W60" i="9"/>
  <c r="R131" i="9"/>
  <c r="R127" i="9"/>
  <c r="X127" i="9" s="1"/>
  <c r="R125" i="9"/>
  <c r="K120" i="9"/>
  <c r="M120" i="9" s="1"/>
  <c r="Q120" i="9" s="1"/>
  <c r="R120" i="9" s="1"/>
  <c r="W120" i="9"/>
  <c r="K112" i="9"/>
  <c r="M112" i="9" s="1"/>
  <c r="Q112" i="9" s="1"/>
  <c r="R112" i="9" s="1"/>
  <c r="W112" i="9"/>
  <c r="M101" i="9"/>
  <c r="Q101" i="9" s="1"/>
  <c r="R101" i="9" s="1"/>
  <c r="X101" i="9" s="1"/>
  <c r="K96" i="9"/>
  <c r="M96" i="9" s="1"/>
  <c r="Q96" i="9" s="1"/>
  <c r="R96" i="9" s="1"/>
  <c r="W96" i="9"/>
  <c r="K94" i="9"/>
  <c r="M94" i="9" s="1"/>
  <c r="Q94" i="9" s="1"/>
  <c r="R94" i="9" s="1"/>
  <c r="W94" i="9"/>
  <c r="R91" i="9"/>
  <c r="X91" i="9" s="1"/>
  <c r="K89" i="9"/>
  <c r="M89" i="9" s="1"/>
  <c r="Q89" i="9" s="1"/>
  <c r="R89" i="9" s="1"/>
  <c r="W89" i="9"/>
  <c r="K70" i="9"/>
  <c r="M70" i="9" s="1"/>
  <c r="Q70" i="9" s="1"/>
  <c r="R70" i="9" s="1"/>
  <c r="W70" i="9"/>
  <c r="M61" i="9"/>
  <c r="Q61" i="9" s="1"/>
  <c r="K59" i="9"/>
  <c r="M59" i="9" s="1"/>
  <c r="Q59" i="9" s="1"/>
  <c r="R59" i="9" s="1"/>
  <c r="W59" i="9"/>
  <c r="K58" i="9"/>
  <c r="M58" i="9" s="1"/>
  <c r="Q58" i="9" s="1"/>
  <c r="R58" i="9" s="1"/>
  <c r="W58" i="9"/>
  <c r="R55" i="9"/>
  <c r="X55" i="9" s="1"/>
  <c r="C6" i="1" s="1"/>
  <c r="K52" i="9"/>
  <c r="M52" i="9" s="1"/>
  <c r="Q52" i="9" s="1"/>
  <c r="R52" i="9" s="1"/>
  <c r="W52" i="9"/>
  <c r="K50" i="9"/>
  <c r="M50" i="9" s="1"/>
  <c r="Q50" i="9" s="1"/>
  <c r="R50" i="9" s="1"/>
  <c r="X50" i="9" s="1"/>
  <c r="K46" i="9"/>
  <c r="M46" i="9" s="1"/>
  <c r="Q46" i="9" s="1"/>
  <c r="R46" i="9" s="1"/>
  <c r="X46" i="9" s="1"/>
  <c r="K42" i="9"/>
  <c r="M42" i="9" s="1"/>
  <c r="Q42" i="9" s="1"/>
  <c r="R42" i="9" s="1"/>
  <c r="X42" i="9" s="1"/>
  <c r="K38" i="9"/>
  <c r="M38" i="9" s="1"/>
  <c r="Q38" i="9" s="1"/>
  <c r="R38" i="9" s="1"/>
  <c r="X38" i="9" s="1"/>
  <c r="K34" i="9"/>
  <c r="M34" i="9" s="1"/>
  <c r="Q34" i="9" s="1"/>
  <c r="R34" i="9" s="1"/>
  <c r="X34" i="9" s="1"/>
  <c r="K30" i="9"/>
  <c r="M30" i="9" s="1"/>
  <c r="Q30" i="9" s="1"/>
  <c r="K26" i="9"/>
  <c r="M26" i="9" s="1"/>
  <c r="Q26" i="9" s="1"/>
  <c r="K22" i="9"/>
  <c r="M22" i="9" s="1"/>
  <c r="Q22" i="9" s="1"/>
  <c r="R22" i="9" s="1"/>
  <c r="X22" i="9" s="1"/>
  <c r="R99" i="9"/>
  <c r="K95" i="9"/>
  <c r="M95" i="9" s="1"/>
  <c r="Q95" i="9" s="1"/>
  <c r="R95" i="9" s="1"/>
  <c r="X95" i="9" s="1"/>
  <c r="W95" i="9"/>
  <c r="K78" i="9"/>
  <c r="M78" i="9" s="1"/>
  <c r="Q78" i="9" s="1"/>
  <c r="R78" i="9" s="1"/>
  <c r="W78" i="9"/>
  <c r="R76" i="9"/>
  <c r="X76" i="9" s="1"/>
  <c r="K69" i="9"/>
  <c r="M69" i="9" s="1"/>
  <c r="Q69" i="9" s="1"/>
  <c r="R69" i="9" s="1"/>
  <c r="W69" i="9"/>
  <c r="K65" i="9"/>
  <c r="M65" i="9" s="1"/>
  <c r="Q65" i="9" s="1"/>
  <c r="R65" i="9" s="1"/>
  <c r="W65" i="9"/>
  <c r="K63" i="9"/>
  <c r="M63" i="9" s="1"/>
  <c r="Q63" i="9" s="1"/>
  <c r="R63" i="9" s="1"/>
  <c r="W63" i="9"/>
  <c r="K97" i="9"/>
  <c r="M97" i="9" s="1"/>
  <c r="Q97" i="9" s="1"/>
  <c r="R97" i="9" s="1"/>
  <c r="W97" i="9"/>
  <c r="K87" i="9"/>
  <c r="M87" i="9" s="1"/>
  <c r="Q87" i="9" s="1"/>
  <c r="R87" i="9" s="1"/>
  <c r="W87" i="9"/>
  <c r="K79" i="9"/>
  <c r="M79" i="9" s="1"/>
  <c r="Q79" i="9" s="1"/>
  <c r="R79" i="9" s="1"/>
  <c r="W79" i="9"/>
  <c r="K71" i="9"/>
  <c r="M71" i="9" s="1"/>
  <c r="Q71" i="9" s="1"/>
  <c r="R71" i="9" s="1"/>
  <c r="W71" i="9"/>
  <c r="K56" i="9"/>
  <c r="M56" i="9" s="1"/>
  <c r="Q56" i="9" s="1"/>
  <c r="R56" i="9" s="1"/>
  <c r="W56" i="9"/>
  <c r="K53" i="9"/>
  <c r="M53" i="9" s="1"/>
  <c r="Q53" i="9" s="1"/>
  <c r="R53" i="9" s="1"/>
  <c r="W53" i="9"/>
  <c r="R40" i="9"/>
  <c r="X40" i="9" s="1"/>
  <c r="R32" i="9"/>
  <c r="X32" i="9" s="1"/>
  <c r="R26" i="9"/>
  <c r="X26" i="9" s="1"/>
  <c r="R24" i="9"/>
  <c r="X24" i="9" s="1"/>
  <c r="R20" i="9"/>
  <c r="X20" i="9" s="1"/>
  <c r="R18" i="9"/>
  <c r="X18" i="9" s="1"/>
  <c r="R16" i="9"/>
  <c r="X16" i="9" s="1"/>
  <c r="R61" i="9"/>
  <c r="X61" i="9" s="1"/>
  <c r="K54" i="9"/>
  <c r="M54" i="9" s="1"/>
  <c r="Q54" i="9" s="1"/>
  <c r="R54" i="9" s="1"/>
  <c r="W54" i="9"/>
  <c r="R51" i="9"/>
  <c r="W12" i="9"/>
  <c r="K12" i="9"/>
  <c r="X259" i="8"/>
  <c r="R259" i="8" s="1"/>
  <c r="X258" i="8"/>
  <c r="Y258" i="8" s="1"/>
  <c r="Z258" i="8" s="1"/>
  <c r="AB219" i="8"/>
  <c r="AD219" i="8" s="1"/>
  <c r="AC216" i="8"/>
  <c r="AG216" i="8"/>
  <c r="AB216" i="8"/>
  <c r="AE216" i="8"/>
  <c r="AE211" i="8"/>
  <c r="R152" i="8"/>
  <c r="Y152" i="8"/>
  <c r="Z152" i="8" s="1"/>
  <c r="Y274" i="8"/>
  <c r="Z274" i="8" s="1"/>
  <c r="X257" i="8"/>
  <c r="Y257" i="8" s="1"/>
  <c r="Z257" i="8" s="1"/>
  <c r="R257" i="8"/>
  <c r="AD215" i="8"/>
  <c r="AB215" i="8"/>
  <c r="AE215" i="8"/>
  <c r="AF215" i="8"/>
  <c r="AE194" i="8"/>
  <c r="AB194" i="8"/>
  <c r="AF194" i="8"/>
  <c r="AC194" i="8"/>
  <c r="AD194" i="8" s="1"/>
  <c r="AG194" i="8"/>
  <c r="X283" i="8"/>
  <c r="Y283" i="8" s="1"/>
  <c r="Z283" i="8" s="1"/>
  <c r="AN283" i="8"/>
  <c r="AP283" i="8" s="1"/>
  <c r="AQ283" i="8" s="1"/>
  <c r="AB278" i="8"/>
  <c r="AD278" i="8" s="1"/>
  <c r="AF278" i="8"/>
  <c r="AI278" i="8" s="1"/>
  <c r="AC278" i="8"/>
  <c r="AG278" i="8"/>
  <c r="X273" i="8"/>
  <c r="R273" i="8" s="1"/>
  <c r="AN251" i="8"/>
  <c r="AP251" i="8" s="1"/>
  <c r="AQ251" i="8" s="1"/>
  <c r="X251" i="8"/>
  <c r="Y251" i="8" s="1"/>
  <c r="Z251" i="8" s="1"/>
  <c r="R249" i="8"/>
  <c r="AG247" i="8"/>
  <c r="R244" i="8"/>
  <c r="R237" i="8"/>
  <c r="Y236" i="8"/>
  <c r="Z236" i="8" s="1"/>
  <c r="L17" i="1" s="1"/>
  <c r="Y234" i="8"/>
  <c r="Z234" i="8" s="1"/>
  <c r="AN223" i="8"/>
  <c r="AP223" i="8" s="1"/>
  <c r="AQ223" i="8" s="1"/>
  <c r="X223" i="8"/>
  <c r="Y223" i="8" s="1"/>
  <c r="Z223" i="8" s="1"/>
  <c r="R223" i="8"/>
  <c r="R214" i="8"/>
  <c r="X214" i="8"/>
  <c r="Y214" i="8" s="1"/>
  <c r="Z214" i="8" s="1"/>
  <c r="AN214" i="8"/>
  <c r="AP214" i="8" s="1"/>
  <c r="AQ214" i="8" s="1"/>
  <c r="X190" i="8"/>
  <c r="R190" i="8" s="1"/>
  <c r="AN190" i="8"/>
  <c r="AP190" i="8" s="1"/>
  <c r="AQ190" i="8" s="1"/>
  <c r="R186" i="8"/>
  <c r="Y186" i="8"/>
  <c r="Z186" i="8" s="1"/>
  <c r="AK287" i="8"/>
  <c r="AK293" i="8" s="1"/>
  <c r="AJ293" i="8"/>
  <c r="AJ288" i="8"/>
  <c r="AJ294" i="8" s="1"/>
  <c r="X286" i="8"/>
  <c r="Y286" i="8" s="1"/>
  <c r="Z286" i="8" s="1"/>
  <c r="X280" i="8"/>
  <c r="Y280" i="8" s="1"/>
  <c r="Z280" i="8" s="1"/>
  <c r="AN280" i="8"/>
  <c r="AP280" i="8" s="1"/>
  <c r="AQ280" i="8" s="1"/>
  <c r="AE276" i="8"/>
  <c r="AE266" i="8"/>
  <c r="AC266" i="8"/>
  <c r="AG266" i="8"/>
  <c r="AB266" i="8"/>
  <c r="AF266" i="8"/>
  <c r="AB248" i="8"/>
  <c r="AN185" i="8"/>
  <c r="AP185" i="8" s="1"/>
  <c r="AQ185" i="8" s="1"/>
  <c r="X185" i="8"/>
  <c r="R185" i="8" s="1"/>
  <c r="U287" i="8"/>
  <c r="Y282" i="8"/>
  <c r="Z282" i="8" s="1"/>
  <c r="AB277" i="8"/>
  <c r="AF277" i="8"/>
  <c r="AI277" i="8" s="1"/>
  <c r="AC277" i="8"/>
  <c r="AG277" i="8"/>
  <c r="X268" i="8"/>
  <c r="Y268" i="8" s="1"/>
  <c r="Z268" i="8" s="1"/>
  <c r="X264" i="8"/>
  <c r="R264" i="8" s="1"/>
  <c r="AN264" i="8"/>
  <c r="AP264" i="8" s="1"/>
  <c r="AQ264" i="8" s="1"/>
  <c r="AF245" i="8"/>
  <c r="AN229" i="8"/>
  <c r="AP229" i="8" s="1"/>
  <c r="AQ229" i="8" s="1"/>
  <c r="X229" i="8"/>
  <c r="R229" i="8" s="1"/>
  <c r="X179" i="8"/>
  <c r="R179" i="8" s="1"/>
  <c r="AN179" i="8"/>
  <c r="AP179" i="8" s="1"/>
  <c r="AQ179" i="8" s="1"/>
  <c r="AB275" i="8"/>
  <c r="AE262" i="8"/>
  <c r="AC262" i="8"/>
  <c r="AG262" i="8"/>
  <c r="AB262" i="8"/>
  <c r="AF262" i="8"/>
  <c r="AB261" i="8"/>
  <c r="J294" i="8"/>
  <c r="AE281" i="8"/>
  <c r="AB281" i="8"/>
  <c r="AF281" i="8"/>
  <c r="AC281" i="8"/>
  <c r="AG281" i="8"/>
  <c r="AE279" i="8"/>
  <c r="AC279" i="8"/>
  <c r="AG279" i="8"/>
  <c r="AB279" i="8"/>
  <c r="AF279" i="8"/>
  <c r="AB267" i="8"/>
  <c r="AF267" i="8"/>
  <c r="AC267" i="8"/>
  <c r="AG267" i="8"/>
  <c r="AN260" i="8"/>
  <c r="AP260" i="8" s="1"/>
  <c r="AQ260" i="8" s="1"/>
  <c r="X260" i="8"/>
  <c r="R260" i="8" s="1"/>
  <c r="AN259" i="8"/>
  <c r="AP259" i="8" s="1"/>
  <c r="AQ259" i="8" s="1"/>
  <c r="R253" i="8"/>
  <c r="AN246" i="8"/>
  <c r="AP246" i="8" s="1"/>
  <c r="AQ246" i="8" s="1"/>
  <c r="X246" i="8"/>
  <c r="Y246" i="8" s="1"/>
  <c r="Z246" i="8" s="1"/>
  <c r="X238" i="8"/>
  <c r="Y238" i="8"/>
  <c r="Z238" i="8" s="1"/>
  <c r="AN238" i="8"/>
  <c r="AP238" i="8" s="1"/>
  <c r="AQ238" i="8" s="1"/>
  <c r="AE231" i="8"/>
  <c r="AC231" i="8"/>
  <c r="AG231" i="8"/>
  <c r="AB231" i="8"/>
  <c r="AF231" i="8"/>
  <c r="R225" i="8"/>
  <c r="AN221" i="8"/>
  <c r="AP221" i="8" s="1"/>
  <c r="AQ221" i="8" s="1"/>
  <c r="X221" i="8"/>
  <c r="R221" i="8" s="1"/>
  <c r="Y221" i="8"/>
  <c r="Z221" i="8" s="1"/>
  <c r="AF216" i="8"/>
  <c r="X213" i="8"/>
  <c r="R213" i="8" s="1"/>
  <c r="AN213" i="8"/>
  <c r="AP213" i="8" s="1"/>
  <c r="AQ213" i="8" s="1"/>
  <c r="X196" i="8"/>
  <c r="Y196" i="8" s="1"/>
  <c r="Z196" i="8" s="1"/>
  <c r="AN196" i="8"/>
  <c r="AP196" i="8" s="1"/>
  <c r="AQ196" i="8" s="1"/>
  <c r="R183" i="8"/>
  <c r="Y183" i="8"/>
  <c r="Z183" i="8" s="1"/>
  <c r="U288" i="8"/>
  <c r="U291" i="8"/>
  <c r="U294" i="8" s="1"/>
  <c r="X130" i="8"/>
  <c r="Y130" i="8" s="1"/>
  <c r="Z130" i="8" s="1"/>
  <c r="AB124" i="8"/>
  <c r="AF124" i="8"/>
  <c r="X97" i="8"/>
  <c r="Y97" i="8" s="1"/>
  <c r="T102" i="8"/>
  <c r="T292" i="8" s="1"/>
  <c r="AC96" i="8"/>
  <c r="AG96" i="8"/>
  <c r="AD96" i="8"/>
  <c r="AE96" i="8"/>
  <c r="AB96" i="8"/>
  <c r="AF96" i="8"/>
  <c r="AC94" i="8"/>
  <c r="AF94" i="8"/>
  <c r="R60" i="8"/>
  <c r="Y60" i="8"/>
  <c r="Z60" i="8" s="1"/>
  <c r="L13" i="1" s="1"/>
  <c r="X14" i="8"/>
  <c r="AN14" i="8"/>
  <c r="AP14" i="8" s="1"/>
  <c r="Y14" i="8"/>
  <c r="R160" i="8"/>
  <c r="Y160" i="8"/>
  <c r="Z160" i="8" s="1"/>
  <c r="Y156" i="8"/>
  <c r="Z156" i="8" s="1"/>
  <c r="R156" i="8"/>
  <c r="X153" i="8"/>
  <c r="R153" i="8" s="1"/>
  <c r="R133" i="8"/>
  <c r="Y133" i="8"/>
  <c r="Z133" i="8" s="1"/>
  <c r="AE128" i="8"/>
  <c r="AB128" i="8"/>
  <c r="AD128" i="8" s="1"/>
  <c r="AF128" i="8"/>
  <c r="AG128" i="8"/>
  <c r="AN119" i="8"/>
  <c r="AP119" i="8" s="1"/>
  <c r="AQ119" i="8" s="1"/>
  <c r="X119" i="8"/>
  <c r="Y119" i="8" s="1"/>
  <c r="Z119" i="8" s="1"/>
  <c r="AB99" i="8"/>
  <c r="AD99" i="8" s="1"/>
  <c r="AF99" i="8"/>
  <c r="AE99" i="8"/>
  <c r="AG99" i="8"/>
  <c r="AN98" i="8"/>
  <c r="AP98" i="8" s="1"/>
  <c r="AQ98" i="8" s="1"/>
  <c r="X98" i="8"/>
  <c r="Y98" i="8" s="1"/>
  <c r="Z98" i="8" s="1"/>
  <c r="R79" i="8"/>
  <c r="Y79" i="8"/>
  <c r="Z79" i="8" s="1"/>
  <c r="R67" i="8"/>
  <c r="Y67" i="8"/>
  <c r="Z67" i="8" s="1"/>
  <c r="R63" i="8"/>
  <c r="Y63" i="8"/>
  <c r="Z63" i="8" s="1"/>
  <c r="X57" i="8"/>
  <c r="R57" i="8" s="1"/>
  <c r="Y57" i="8"/>
  <c r="Z57" i="8" s="1"/>
  <c r="AN57" i="8"/>
  <c r="AP57" i="8" s="1"/>
  <c r="AQ57" i="8" s="1"/>
  <c r="R14" i="8"/>
  <c r="Y285" i="8"/>
  <c r="Z285" i="8" s="1"/>
  <c r="R285" i="8"/>
  <c r="AN282" i="8"/>
  <c r="AP282" i="8" s="1"/>
  <c r="AQ282" i="8" s="1"/>
  <c r="AN276" i="8"/>
  <c r="AP276" i="8" s="1"/>
  <c r="AQ276" i="8" s="1"/>
  <c r="AN274" i="8"/>
  <c r="AP274" i="8" s="1"/>
  <c r="AQ274" i="8" s="1"/>
  <c r="Y272" i="8"/>
  <c r="Z272" i="8" s="1"/>
  <c r="R272" i="8"/>
  <c r="Y271" i="8"/>
  <c r="Z271" i="8" s="1"/>
  <c r="R271" i="8"/>
  <c r="R263" i="8"/>
  <c r="Y235" i="8"/>
  <c r="Z235" i="8" s="1"/>
  <c r="R235" i="8"/>
  <c r="R228" i="8"/>
  <c r="Y227" i="8"/>
  <c r="Z227" i="8" s="1"/>
  <c r="Y226" i="8"/>
  <c r="Z226" i="8" s="1"/>
  <c r="R226" i="8"/>
  <c r="R207" i="8"/>
  <c r="Y207" i="8"/>
  <c r="Z207" i="8" s="1"/>
  <c r="AN204" i="8"/>
  <c r="AP204" i="8" s="1"/>
  <c r="AQ204" i="8" s="1"/>
  <c r="X204" i="8"/>
  <c r="Y204" i="8" s="1"/>
  <c r="Z204" i="8" s="1"/>
  <c r="X202" i="8"/>
  <c r="Y202" i="8" s="1"/>
  <c r="Z202" i="8" s="1"/>
  <c r="R202" i="8"/>
  <c r="AN201" i="8"/>
  <c r="AP201" i="8" s="1"/>
  <c r="AQ201" i="8" s="1"/>
  <c r="R201" i="8"/>
  <c r="X200" i="8"/>
  <c r="R200" i="8" s="1"/>
  <c r="AE198" i="8"/>
  <c r="AB198" i="8"/>
  <c r="AD198" i="8" s="1"/>
  <c r="AF198" i="8"/>
  <c r="AN181" i="8"/>
  <c r="AP181" i="8" s="1"/>
  <c r="AQ181" i="8" s="1"/>
  <c r="X181" i="8"/>
  <c r="Y181" i="8" s="1"/>
  <c r="Z181" i="8" s="1"/>
  <c r="AN178" i="8"/>
  <c r="AP178" i="8" s="1"/>
  <c r="AQ178" i="8" s="1"/>
  <c r="R178" i="8"/>
  <c r="X177" i="8"/>
  <c r="Y177" i="8" s="1"/>
  <c r="Z177" i="8" s="1"/>
  <c r="R177" i="8"/>
  <c r="X174" i="8"/>
  <c r="R174" i="8"/>
  <c r="Y174" i="8"/>
  <c r="Z174" i="8" s="1"/>
  <c r="X169" i="8"/>
  <c r="Y169" i="8" s="1"/>
  <c r="Z169" i="8" s="1"/>
  <c r="AN169" i="8"/>
  <c r="AP169" i="8" s="1"/>
  <c r="AQ169" i="8" s="1"/>
  <c r="X167" i="8"/>
  <c r="R167" i="8" s="1"/>
  <c r="Y167" i="8"/>
  <c r="Z167" i="8" s="1"/>
  <c r="R163" i="8"/>
  <c r="Y163" i="8"/>
  <c r="Z163" i="8" s="1"/>
  <c r="AE161" i="8"/>
  <c r="AC161" i="8"/>
  <c r="R157" i="8"/>
  <c r="X148" i="8"/>
  <c r="Y148" i="8"/>
  <c r="Z148" i="8" s="1"/>
  <c r="R148" i="8"/>
  <c r="AB145" i="8"/>
  <c r="AD145" i="8" s="1"/>
  <c r="AE145" i="8"/>
  <c r="AC134" i="8"/>
  <c r="AD134" i="8" s="1"/>
  <c r="AN123" i="8"/>
  <c r="AP123" i="8" s="1"/>
  <c r="AQ123" i="8" s="1"/>
  <c r="X123" i="8"/>
  <c r="Y123" i="8" s="1"/>
  <c r="Z123" i="8" s="1"/>
  <c r="R120" i="8"/>
  <c r="Y120" i="8"/>
  <c r="Z120" i="8" s="1"/>
  <c r="AN115" i="8"/>
  <c r="AP115" i="8" s="1"/>
  <c r="AQ115" i="8" s="1"/>
  <c r="X115" i="8"/>
  <c r="Y115" i="8" s="1"/>
  <c r="Z115" i="8" s="1"/>
  <c r="AF109" i="8"/>
  <c r="AG107" i="8"/>
  <c r="AE107" i="8"/>
  <c r="AI107" i="8" s="1"/>
  <c r="X100" i="8"/>
  <c r="Y100" i="8" s="1"/>
  <c r="Z100" i="8" s="1"/>
  <c r="AN97" i="8"/>
  <c r="T91" i="8"/>
  <c r="AE88" i="8"/>
  <c r="AB88" i="8"/>
  <c r="AD88" i="8" s="1"/>
  <c r="AG88" i="8"/>
  <c r="AC88" i="8"/>
  <c r="AF88" i="8"/>
  <c r="AN78" i="8"/>
  <c r="AP78" i="8" s="1"/>
  <c r="AQ78" i="8" s="1"/>
  <c r="X78" i="8"/>
  <c r="Y78" i="8"/>
  <c r="Z78" i="8" s="1"/>
  <c r="AE71" i="8"/>
  <c r="AB71" i="8"/>
  <c r="AD71" i="8" s="1"/>
  <c r="AC71" i="8"/>
  <c r="AN48" i="8"/>
  <c r="AP48" i="8" s="1"/>
  <c r="AQ48" i="8" s="1"/>
  <c r="X48" i="8"/>
  <c r="Y48" i="8" s="1"/>
  <c r="Z48" i="8" s="1"/>
  <c r="R48" i="8"/>
  <c r="AN108" i="8"/>
  <c r="AP108" i="8" s="1"/>
  <c r="AQ108" i="8" s="1"/>
  <c r="X108" i="8"/>
  <c r="R108" i="8" s="1"/>
  <c r="AN87" i="8"/>
  <c r="AP87" i="8" s="1"/>
  <c r="AQ87" i="8" s="1"/>
  <c r="X87" i="8"/>
  <c r="Y87" i="8" s="1"/>
  <c r="Z87" i="8" s="1"/>
  <c r="R87" i="8"/>
  <c r="AN82" i="8"/>
  <c r="AP82" i="8" s="1"/>
  <c r="AQ82" i="8" s="1"/>
  <c r="X82" i="8"/>
  <c r="R82" i="8" s="1"/>
  <c r="Y82" i="8"/>
  <c r="Z82" i="8" s="1"/>
  <c r="R199" i="8"/>
  <c r="Y199" i="8"/>
  <c r="Z199" i="8" s="1"/>
  <c r="AN193" i="8"/>
  <c r="AP193" i="8" s="1"/>
  <c r="AQ193" i="8" s="1"/>
  <c r="X193" i="8"/>
  <c r="Y193" i="8" s="1"/>
  <c r="Z193" i="8" s="1"/>
  <c r="X184" i="8"/>
  <c r="Y184" i="8" s="1"/>
  <c r="Z184" i="8" s="1"/>
  <c r="R184" i="8"/>
  <c r="AC172" i="8"/>
  <c r="X168" i="8"/>
  <c r="Y168" i="8" s="1"/>
  <c r="Z168" i="8" s="1"/>
  <c r="AN168" i="8"/>
  <c r="AP168" i="8" s="1"/>
  <c r="AQ168" i="8" s="1"/>
  <c r="Y256" i="8"/>
  <c r="Z256" i="8" s="1"/>
  <c r="R256" i="8"/>
  <c r="Y250" i="8"/>
  <c r="Z250" i="8" s="1"/>
  <c r="R250" i="8"/>
  <c r="AN236" i="8"/>
  <c r="AP236" i="8" s="1"/>
  <c r="AQ236" i="8" s="1"/>
  <c r="Y228" i="8"/>
  <c r="Z228" i="8" s="1"/>
  <c r="R227" i="8"/>
  <c r="Y284" i="8"/>
  <c r="Z284" i="8" s="1"/>
  <c r="Y270" i="8"/>
  <c r="Z270" i="8" s="1"/>
  <c r="Y255" i="8"/>
  <c r="Z255" i="8" s="1"/>
  <c r="Y254" i="8"/>
  <c r="Z254" i="8" s="1"/>
  <c r="Y253" i="8"/>
  <c r="Z253" i="8" s="1"/>
  <c r="Y249" i="8"/>
  <c r="Z249" i="8" s="1"/>
  <c r="Y244" i="8"/>
  <c r="Z244" i="8" s="1"/>
  <c r="Y241" i="8"/>
  <c r="Z241" i="8" s="1"/>
  <c r="Y240" i="8"/>
  <c r="Z240" i="8" s="1"/>
  <c r="Y239" i="8"/>
  <c r="Z239" i="8" s="1"/>
  <c r="Y237" i="8"/>
  <c r="Z237" i="8" s="1"/>
  <c r="Y233" i="8"/>
  <c r="Z233" i="8" s="1"/>
  <c r="Y232" i="8"/>
  <c r="Z232" i="8" s="1"/>
  <c r="Y225" i="8"/>
  <c r="Z225" i="8" s="1"/>
  <c r="X218" i="8"/>
  <c r="Y218" i="8" s="1"/>
  <c r="Z218" i="8" s="1"/>
  <c r="X210" i="8"/>
  <c r="Y210" i="8" s="1"/>
  <c r="Z210" i="8" s="1"/>
  <c r="R209" i="8"/>
  <c r="X208" i="8"/>
  <c r="Y208" i="8" s="1"/>
  <c r="Z208" i="8" s="1"/>
  <c r="R208" i="8"/>
  <c r="R204" i="8"/>
  <c r="X203" i="8"/>
  <c r="Y203" i="8" s="1"/>
  <c r="Z203" i="8" s="1"/>
  <c r="R203" i="8"/>
  <c r="AN202" i="8"/>
  <c r="AP202" i="8" s="1"/>
  <c r="AQ202" i="8" s="1"/>
  <c r="Y201" i="8"/>
  <c r="Z201" i="8" s="1"/>
  <c r="AN200" i="8"/>
  <c r="AP200" i="8" s="1"/>
  <c r="AQ200" i="8" s="1"/>
  <c r="AG198" i="8"/>
  <c r="AN197" i="8"/>
  <c r="AP197" i="8" s="1"/>
  <c r="AQ197" i="8" s="1"/>
  <c r="X197" i="8"/>
  <c r="R195" i="8"/>
  <c r="Y195" i="8"/>
  <c r="Z195" i="8" s="1"/>
  <c r="L8" i="1" s="1"/>
  <c r="AN192" i="8"/>
  <c r="AP192" i="8" s="1"/>
  <c r="AQ192" i="8" s="1"/>
  <c r="X189" i="8"/>
  <c r="R189" i="8" s="1"/>
  <c r="Y178" i="8"/>
  <c r="Z178" i="8" s="1"/>
  <c r="AN177" i="8"/>
  <c r="AP177" i="8" s="1"/>
  <c r="AQ177" i="8" s="1"/>
  <c r="R176" i="8"/>
  <c r="R166" i="8"/>
  <c r="X166" i="8"/>
  <c r="Y166" i="8" s="1"/>
  <c r="Z166" i="8" s="1"/>
  <c r="AG161" i="8"/>
  <c r="AN159" i="8"/>
  <c r="AP159" i="8" s="1"/>
  <c r="AQ159" i="8" s="1"/>
  <c r="X159" i="8"/>
  <c r="Y157" i="8"/>
  <c r="Z157" i="8" s="1"/>
  <c r="X150" i="8"/>
  <c r="R150" i="8" s="1"/>
  <c r="Y150" i="8"/>
  <c r="Z150" i="8" s="1"/>
  <c r="AN149" i="8"/>
  <c r="AP149" i="8" s="1"/>
  <c r="AQ149" i="8" s="1"/>
  <c r="X149" i="8"/>
  <c r="Y149" i="8" s="1"/>
  <c r="Z149" i="8" s="1"/>
  <c r="R146" i="8"/>
  <c r="X146" i="8"/>
  <c r="Y146" i="8" s="1"/>
  <c r="Z146" i="8" s="1"/>
  <c r="AN130" i="8"/>
  <c r="AP130" i="8" s="1"/>
  <c r="AQ130" i="8" s="1"/>
  <c r="AG124" i="8"/>
  <c r="R83" i="8"/>
  <c r="Y83" i="8"/>
  <c r="Z83" i="8" s="1"/>
  <c r="R78" i="8"/>
  <c r="R38" i="8"/>
  <c r="Y38" i="8"/>
  <c r="Z38" i="8" s="1"/>
  <c r="Y171" i="8"/>
  <c r="Z171" i="8" s="1"/>
  <c r="R154" i="8"/>
  <c r="Y154" i="8"/>
  <c r="Z154" i="8" s="1"/>
  <c r="R147" i="8"/>
  <c r="Y147" i="8"/>
  <c r="Z147" i="8" s="1"/>
  <c r="AE143" i="8"/>
  <c r="AB143" i="8"/>
  <c r="AD143" i="8" s="1"/>
  <c r="AF143" i="8"/>
  <c r="R140" i="8"/>
  <c r="R137" i="8"/>
  <c r="AB136" i="8"/>
  <c r="AD136" i="8" s="1"/>
  <c r="AF136" i="8"/>
  <c r="AN127" i="8"/>
  <c r="AP127" i="8" s="1"/>
  <c r="AQ127" i="8" s="1"/>
  <c r="X127" i="8"/>
  <c r="Y127" i="8" s="1"/>
  <c r="Z127" i="8" s="1"/>
  <c r="X122" i="8"/>
  <c r="R122" i="8" s="1"/>
  <c r="AN114" i="8"/>
  <c r="AP114" i="8" s="1"/>
  <c r="AQ114" i="8" s="1"/>
  <c r="X114" i="8"/>
  <c r="Y114" i="8" s="1"/>
  <c r="Z114" i="8" s="1"/>
  <c r="AC95" i="8"/>
  <c r="AG95" i="8"/>
  <c r="AE95" i="8"/>
  <c r="AI95" i="8" s="1"/>
  <c r="X77" i="8"/>
  <c r="R77" i="8" s="1"/>
  <c r="AN77" i="8"/>
  <c r="AP77" i="8" s="1"/>
  <c r="AQ77" i="8" s="1"/>
  <c r="X40" i="8"/>
  <c r="Y40" i="8" s="1"/>
  <c r="Z40" i="8" s="1"/>
  <c r="AN40" i="8"/>
  <c r="AP40" i="8" s="1"/>
  <c r="AQ40" i="8" s="1"/>
  <c r="X31" i="8"/>
  <c r="R31" i="8" s="1"/>
  <c r="Y188" i="8"/>
  <c r="Z188" i="8" s="1"/>
  <c r="Y176" i="8"/>
  <c r="Z176" i="8" s="1"/>
  <c r="Y175" i="8"/>
  <c r="Z175" i="8" s="1"/>
  <c r="R173" i="8"/>
  <c r="Y173" i="8"/>
  <c r="Z173" i="8" s="1"/>
  <c r="R162" i="8"/>
  <c r="Y162" i="8"/>
  <c r="Z162" i="8" s="1"/>
  <c r="Y158" i="8"/>
  <c r="Z158" i="8" s="1"/>
  <c r="Y155" i="8"/>
  <c r="Z155" i="8" s="1"/>
  <c r="R151" i="8"/>
  <c r="Y151" i="8"/>
  <c r="Z151" i="8" s="1"/>
  <c r="AN145" i="8"/>
  <c r="AP145" i="8" s="1"/>
  <c r="AQ145" i="8" s="1"/>
  <c r="AG143" i="8"/>
  <c r="R139" i="8"/>
  <c r="AN135" i="8"/>
  <c r="AP135" i="8" s="1"/>
  <c r="AQ135" i="8" s="1"/>
  <c r="X135" i="8"/>
  <c r="R134" i="8"/>
  <c r="AN131" i="8"/>
  <c r="AP131" i="8" s="1"/>
  <c r="AQ131" i="8" s="1"/>
  <c r="X131" i="8"/>
  <c r="R127" i="8"/>
  <c r="AN122" i="8"/>
  <c r="AP122" i="8" s="1"/>
  <c r="AQ122" i="8" s="1"/>
  <c r="R121" i="8"/>
  <c r="R114" i="8"/>
  <c r="X113" i="8"/>
  <c r="R113" i="8" s="1"/>
  <c r="Y111" i="8"/>
  <c r="Z111" i="8" s="1"/>
  <c r="R111" i="8"/>
  <c r="AN107" i="8"/>
  <c r="AP107" i="8" s="1"/>
  <c r="AQ107" i="8" s="1"/>
  <c r="R107" i="8"/>
  <c r="X106" i="8"/>
  <c r="Y106" i="8" s="1"/>
  <c r="Z106" i="8" s="1"/>
  <c r="L14" i="1" s="1"/>
  <c r="R106" i="8"/>
  <c r="X105" i="8"/>
  <c r="Y105" i="8" s="1"/>
  <c r="R105" i="8"/>
  <c r="X90" i="8"/>
  <c r="Y90" i="8" s="1"/>
  <c r="Z90" i="8" s="1"/>
  <c r="AN90" i="8"/>
  <c r="AP90" i="8" s="1"/>
  <c r="AQ90" i="8" s="1"/>
  <c r="X73" i="8"/>
  <c r="R73" i="8" s="1"/>
  <c r="R66" i="8"/>
  <c r="Y66" i="8"/>
  <c r="Z66" i="8" s="1"/>
  <c r="AC41" i="8"/>
  <c r="AG41" i="8"/>
  <c r="AB41" i="8"/>
  <c r="AD41" i="8" s="1"/>
  <c r="AF41" i="8"/>
  <c r="AE41" i="8"/>
  <c r="AN31" i="8"/>
  <c r="AP31" i="8" s="1"/>
  <c r="AQ31" i="8" s="1"/>
  <c r="AG21" i="8"/>
  <c r="X81" i="8"/>
  <c r="Y81" i="8" s="1"/>
  <c r="Z81" i="8" s="1"/>
  <c r="R81" i="8"/>
  <c r="R76" i="8"/>
  <c r="AN70" i="8"/>
  <c r="AP70" i="8" s="1"/>
  <c r="AQ70" i="8" s="1"/>
  <c r="X70" i="8"/>
  <c r="X65" i="8"/>
  <c r="Y65" i="8" s="1"/>
  <c r="Z65" i="8" s="1"/>
  <c r="AN65" i="8"/>
  <c r="AP65" i="8" s="1"/>
  <c r="AQ65" i="8" s="1"/>
  <c r="X61" i="8"/>
  <c r="Y61" i="8" s="1"/>
  <c r="Z61" i="8" s="1"/>
  <c r="AN61" i="8"/>
  <c r="AP61" i="8" s="1"/>
  <c r="AQ61" i="8" s="1"/>
  <c r="R55" i="8"/>
  <c r="Y55" i="8"/>
  <c r="Z55" i="8" s="1"/>
  <c r="X51" i="8"/>
  <c r="Y51" i="8" s="1"/>
  <c r="Z51" i="8" s="1"/>
  <c r="AN51" i="8"/>
  <c r="AP51" i="8" s="1"/>
  <c r="AQ51" i="8" s="1"/>
  <c r="Y49" i="8"/>
  <c r="Z49" i="8" s="1"/>
  <c r="R47" i="8"/>
  <c r="Y47" i="8"/>
  <c r="Z47" i="8" s="1"/>
  <c r="X34" i="8"/>
  <c r="R34" i="8" s="1"/>
  <c r="R22" i="8"/>
  <c r="Y22" i="8"/>
  <c r="Z22" i="8" s="1"/>
  <c r="AK91" i="8"/>
  <c r="Y142" i="8"/>
  <c r="Z142" i="8" s="1"/>
  <c r="Y141" i="8"/>
  <c r="Z141" i="8" s="1"/>
  <c r="Y140" i="8"/>
  <c r="Z140" i="8" s="1"/>
  <c r="Y139" i="8"/>
  <c r="Z139" i="8" s="1"/>
  <c r="Y138" i="8"/>
  <c r="Z138" i="8" s="1"/>
  <c r="Y137" i="8"/>
  <c r="Z137" i="8" s="1"/>
  <c r="AN134" i="8"/>
  <c r="AP134" i="8" s="1"/>
  <c r="AQ134" i="8" s="1"/>
  <c r="Y129" i="8"/>
  <c r="Z129" i="8" s="1"/>
  <c r="L18" i="1" s="1"/>
  <c r="X126" i="8"/>
  <c r="R126" i="8" s="1"/>
  <c r="Y121" i="8"/>
  <c r="Z121" i="8" s="1"/>
  <c r="L16" i="1" s="1"/>
  <c r="Y112" i="8"/>
  <c r="Z112" i="8" s="1"/>
  <c r="Y110" i="8"/>
  <c r="Z110" i="8" s="1"/>
  <c r="X85" i="8"/>
  <c r="Y85" i="8" s="1"/>
  <c r="Z85" i="8" s="1"/>
  <c r="R85" i="8"/>
  <c r="AN81" i="8"/>
  <c r="AP81" i="8" s="1"/>
  <c r="AQ81" i="8" s="1"/>
  <c r="R80" i="8"/>
  <c r="AN74" i="8"/>
  <c r="AP74" i="8" s="1"/>
  <c r="AQ74" i="8" s="1"/>
  <c r="X74" i="8"/>
  <c r="X69" i="8"/>
  <c r="Y69" i="8" s="1"/>
  <c r="Z69" i="8" s="1"/>
  <c r="X62" i="8"/>
  <c r="R62" i="8" s="1"/>
  <c r="Y62" i="8"/>
  <c r="Z62" i="8" s="1"/>
  <c r="AN62" i="8"/>
  <c r="AP62" i="8" s="1"/>
  <c r="AQ62" i="8" s="1"/>
  <c r="X58" i="8"/>
  <c r="R58" i="8" s="1"/>
  <c r="AN58" i="8"/>
  <c r="AP58" i="8" s="1"/>
  <c r="AQ58" i="8" s="1"/>
  <c r="AE29" i="8"/>
  <c r="AC29" i="8"/>
  <c r="AD29" i="8" s="1"/>
  <c r="X53" i="8"/>
  <c r="Y53" i="8" s="1"/>
  <c r="Z53" i="8" s="1"/>
  <c r="AN53" i="8"/>
  <c r="AP53" i="8" s="1"/>
  <c r="AQ53" i="8" s="1"/>
  <c r="R42" i="8"/>
  <c r="Y42" i="8"/>
  <c r="Z42" i="8" s="1"/>
  <c r="Y33" i="8"/>
  <c r="Z33" i="8" s="1"/>
  <c r="L12" i="1" s="1"/>
  <c r="R28" i="8"/>
  <c r="Y28" i="8"/>
  <c r="Z28" i="8" s="1"/>
  <c r="AC18" i="8"/>
  <c r="AG18" i="8"/>
  <c r="AB18" i="8"/>
  <c r="Y15" i="8"/>
  <c r="Z15" i="8" s="1"/>
  <c r="Y80" i="8"/>
  <c r="Z80" i="8" s="1"/>
  <c r="Y76" i="8"/>
  <c r="Z76" i="8" s="1"/>
  <c r="Y72" i="8"/>
  <c r="Z72" i="8" s="1"/>
  <c r="Y68" i="8"/>
  <c r="Z68" i="8" s="1"/>
  <c r="AD64" i="8"/>
  <c r="AS64" i="8" s="1"/>
  <c r="X56" i="8"/>
  <c r="Y56" i="8" s="1"/>
  <c r="Z56" i="8" s="1"/>
  <c r="AN56" i="8"/>
  <c r="AP56" i="8" s="1"/>
  <c r="AQ56" i="8" s="1"/>
  <c r="AN54" i="8"/>
  <c r="AP54" i="8" s="1"/>
  <c r="AQ54" i="8" s="1"/>
  <c r="X54" i="8"/>
  <c r="R50" i="8"/>
  <c r="Y50" i="8"/>
  <c r="Z50" i="8" s="1"/>
  <c r="X45" i="8"/>
  <c r="Y45" i="8" s="1"/>
  <c r="Z45" i="8" s="1"/>
  <c r="AN45" i="8"/>
  <c r="AP45" i="8" s="1"/>
  <c r="AQ45" i="8" s="1"/>
  <c r="AN37" i="8"/>
  <c r="AP37" i="8" s="1"/>
  <c r="AQ37" i="8" s="1"/>
  <c r="X37" i="8"/>
  <c r="X35" i="8"/>
  <c r="R35" i="8" s="1"/>
  <c r="R52" i="8"/>
  <c r="Y52" i="8"/>
  <c r="Z52" i="8" s="1"/>
  <c r="L10" i="1" s="1"/>
  <c r="Y39" i="8"/>
  <c r="Z39" i="8" s="1"/>
  <c r="L9" i="1" s="1"/>
  <c r="X36" i="8"/>
  <c r="R36" i="8" s="1"/>
  <c r="AN36" i="8"/>
  <c r="AP36" i="8" s="1"/>
  <c r="AQ36" i="8" s="1"/>
  <c r="X17" i="8"/>
  <c r="R17" i="8" s="1"/>
  <c r="AN17" i="8"/>
  <c r="R44" i="8"/>
  <c r="Y44" i="8"/>
  <c r="Z44" i="8" s="1"/>
  <c r="AN32" i="8"/>
  <c r="AP32" i="8" s="1"/>
  <c r="AQ32" i="8" s="1"/>
  <c r="X32" i="8"/>
  <c r="R27" i="8"/>
  <c r="Y27" i="8"/>
  <c r="Z27" i="8" s="1"/>
  <c r="R26" i="8"/>
  <c r="Y26" i="8"/>
  <c r="Z26" i="8" s="1"/>
  <c r="Y16" i="8"/>
  <c r="Z16" i="8" s="1"/>
  <c r="R30" i="8"/>
  <c r="Y30" i="8"/>
  <c r="Z30" i="8" s="1"/>
  <c r="AD23" i="8"/>
  <c r="Y19" i="8"/>
  <c r="Z19" i="8" s="1"/>
  <c r="R19" i="8"/>
  <c r="B14" i="7"/>
  <c r="K14" i="7"/>
  <c r="T14" i="7"/>
  <c r="U14" i="7"/>
  <c r="AK14" i="7"/>
  <c r="AN14" i="7"/>
  <c r="AP14" i="7" s="1"/>
  <c r="AQ14" i="7"/>
  <c r="AT14" i="7"/>
  <c r="B15" i="7"/>
  <c r="K15" i="7"/>
  <c r="T15" i="7"/>
  <c r="X15" i="7" s="1"/>
  <c r="U15" i="7"/>
  <c r="AK15" i="7"/>
  <c r="AT15" i="7"/>
  <c r="B16" i="7"/>
  <c r="K16" i="7"/>
  <c r="T16" i="7"/>
  <c r="X16" i="7" s="1"/>
  <c r="R16" i="7" s="1"/>
  <c r="U16" i="7"/>
  <c r="AK16" i="7"/>
  <c r="AN16" i="7"/>
  <c r="AP16" i="7" s="1"/>
  <c r="AQ16" i="7" s="1"/>
  <c r="AT16" i="7"/>
  <c r="B17" i="7"/>
  <c r="K17" i="7"/>
  <c r="T17" i="7"/>
  <c r="U17" i="7"/>
  <c r="AK17" i="7"/>
  <c r="AT17" i="7"/>
  <c r="B18" i="7"/>
  <c r="K18" i="7"/>
  <c r="T18" i="7"/>
  <c r="U18" i="7"/>
  <c r="AK18" i="7"/>
  <c r="AT18" i="7"/>
  <c r="B19" i="7"/>
  <c r="K19" i="7"/>
  <c r="T19" i="7"/>
  <c r="U19" i="7"/>
  <c r="AK19" i="7"/>
  <c r="AT19" i="7"/>
  <c r="B20" i="7"/>
  <c r="K20" i="7"/>
  <c r="T20" i="7"/>
  <c r="U20" i="7"/>
  <c r="AK20" i="7"/>
  <c r="AT20" i="7"/>
  <c r="B21" i="7"/>
  <c r="K21" i="7"/>
  <c r="T21" i="7"/>
  <c r="U21" i="7"/>
  <c r="AK21" i="7"/>
  <c r="AT21" i="7"/>
  <c r="B22" i="7"/>
  <c r="K22" i="7"/>
  <c r="T22" i="7"/>
  <c r="U22" i="7"/>
  <c r="X22" i="7"/>
  <c r="AK22" i="7"/>
  <c r="AT22" i="7"/>
  <c r="B23" i="7"/>
  <c r="T23" i="7"/>
  <c r="U23" i="7"/>
  <c r="AK23" i="7"/>
  <c r="AT23" i="7"/>
  <c r="B24" i="7"/>
  <c r="T24" i="7"/>
  <c r="X24" i="7" s="1"/>
  <c r="U24" i="7"/>
  <c r="AK24" i="7"/>
  <c r="AT24" i="7"/>
  <c r="B25" i="7"/>
  <c r="K25" i="7"/>
  <c r="T25" i="7"/>
  <c r="X25" i="7" s="1"/>
  <c r="U25" i="7"/>
  <c r="AK25" i="7"/>
  <c r="AN25" i="7"/>
  <c r="AP25" i="7"/>
  <c r="AQ25" i="7" s="1"/>
  <c r="AT25" i="7"/>
  <c r="B26" i="7"/>
  <c r="T26" i="7"/>
  <c r="AN26" i="7" s="1"/>
  <c r="AP26" i="7" s="1"/>
  <c r="AQ26" i="7" s="1"/>
  <c r="U26" i="7"/>
  <c r="AK26" i="7"/>
  <c r="AT26" i="7"/>
  <c r="B27" i="7"/>
  <c r="T27" i="7"/>
  <c r="U27" i="7"/>
  <c r="X27" i="7"/>
  <c r="AK27" i="7"/>
  <c r="AT27" i="7"/>
  <c r="B28" i="7"/>
  <c r="T28" i="7"/>
  <c r="U28" i="7"/>
  <c r="AK28" i="7"/>
  <c r="AT28" i="7"/>
  <c r="B29" i="7"/>
  <c r="T29" i="7"/>
  <c r="X29" i="7" s="1"/>
  <c r="U29" i="7"/>
  <c r="AK29" i="7"/>
  <c r="AT29" i="7"/>
  <c r="B30" i="7"/>
  <c r="K30" i="7"/>
  <c r="T30" i="7"/>
  <c r="X30" i="7" s="1"/>
  <c r="U30" i="7"/>
  <c r="AK30" i="7"/>
  <c r="AN30" i="7"/>
  <c r="AP30" i="7" s="1"/>
  <c r="AQ30" i="7" s="1"/>
  <c r="AT30" i="7"/>
  <c r="B31" i="7"/>
  <c r="K31" i="7"/>
  <c r="T31" i="7"/>
  <c r="X31" i="7" s="1"/>
  <c r="U31" i="7"/>
  <c r="AK31" i="7"/>
  <c r="AN31" i="7"/>
  <c r="AP31" i="7" s="1"/>
  <c r="AQ31" i="7" s="1"/>
  <c r="AT31" i="7"/>
  <c r="B32" i="7"/>
  <c r="K32" i="7"/>
  <c r="T32" i="7"/>
  <c r="AN32" i="7" s="1"/>
  <c r="AP32" i="7" s="1"/>
  <c r="AQ32" i="7" s="1"/>
  <c r="U32" i="7"/>
  <c r="AK32" i="7"/>
  <c r="AT32" i="7"/>
  <c r="B33" i="7"/>
  <c r="K33" i="7"/>
  <c r="T33" i="7"/>
  <c r="AN33" i="7" s="1"/>
  <c r="U33" i="7"/>
  <c r="AK33" i="7"/>
  <c r="AP33" i="7"/>
  <c r="AQ33" i="7" s="1"/>
  <c r="AT33" i="7"/>
  <c r="B34" i="7"/>
  <c r="K34" i="7"/>
  <c r="R34" i="7"/>
  <c r="T34" i="7"/>
  <c r="U34" i="7"/>
  <c r="X34" i="7"/>
  <c r="Y34" i="7"/>
  <c r="Z34" i="7" s="1"/>
  <c r="AK34" i="7"/>
  <c r="AN34" i="7"/>
  <c r="AP34" i="7" s="1"/>
  <c r="AQ34" i="7" s="1"/>
  <c r="AT34" i="7"/>
  <c r="B35" i="7"/>
  <c r="K35" i="7"/>
  <c r="T35" i="7"/>
  <c r="U35" i="7"/>
  <c r="AK35" i="7"/>
  <c r="AT35" i="7"/>
  <c r="B36" i="7"/>
  <c r="K36" i="7"/>
  <c r="T36" i="7"/>
  <c r="U36" i="7"/>
  <c r="AK36" i="7"/>
  <c r="AT36" i="7"/>
  <c r="B37" i="7"/>
  <c r="K37" i="7"/>
  <c r="T37" i="7"/>
  <c r="X37" i="7" s="1"/>
  <c r="U37" i="7"/>
  <c r="AK37" i="7"/>
  <c r="AT37" i="7"/>
  <c r="B38" i="7"/>
  <c r="K38" i="7"/>
  <c r="T38" i="7"/>
  <c r="U38" i="7"/>
  <c r="AK38" i="7"/>
  <c r="AT38" i="7"/>
  <c r="B39" i="7"/>
  <c r="K39" i="7"/>
  <c r="T39" i="7"/>
  <c r="U39" i="7"/>
  <c r="AK39" i="7"/>
  <c r="AT39" i="7"/>
  <c r="B40" i="7"/>
  <c r="K40" i="7"/>
  <c r="T40" i="7"/>
  <c r="U40" i="7"/>
  <c r="X40" i="7"/>
  <c r="AK40" i="7"/>
  <c r="AT40" i="7"/>
  <c r="B41" i="7"/>
  <c r="K41" i="7"/>
  <c r="T41" i="7"/>
  <c r="U41" i="7"/>
  <c r="AK41" i="7"/>
  <c r="AT41" i="7"/>
  <c r="B42" i="7"/>
  <c r="K42" i="7"/>
  <c r="T42" i="7"/>
  <c r="AN42" i="7" s="1"/>
  <c r="AP42" i="7" s="1"/>
  <c r="AQ42" i="7" s="1"/>
  <c r="U42" i="7"/>
  <c r="X42" i="7"/>
  <c r="AK42" i="7"/>
  <c r="AT42" i="7"/>
  <c r="B43" i="7"/>
  <c r="K43" i="7"/>
  <c r="T43" i="7"/>
  <c r="U43" i="7"/>
  <c r="AK43" i="7"/>
  <c r="AT43" i="7"/>
  <c r="B44" i="7"/>
  <c r="K44" i="7"/>
  <c r="T44" i="7"/>
  <c r="U44" i="7"/>
  <c r="AK44" i="7"/>
  <c r="AT44" i="7"/>
  <c r="B45" i="7"/>
  <c r="K45" i="7"/>
  <c r="T45" i="7"/>
  <c r="U45" i="7"/>
  <c r="AK45" i="7"/>
  <c r="AT45" i="7"/>
  <c r="B46" i="7"/>
  <c r="T46" i="7"/>
  <c r="U46" i="7"/>
  <c r="AK46" i="7"/>
  <c r="AT46" i="7"/>
  <c r="B47" i="7"/>
  <c r="K47" i="7"/>
  <c r="T47" i="7"/>
  <c r="U47" i="7"/>
  <c r="AK47" i="7"/>
  <c r="AT47" i="7"/>
  <c r="B48" i="7"/>
  <c r="K48" i="7"/>
  <c r="T48" i="7"/>
  <c r="X48" i="7" s="1"/>
  <c r="U48" i="7"/>
  <c r="AK48" i="7"/>
  <c r="AT48" i="7"/>
  <c r="B49" i="7"/>
  <c r="K49" i="7"/>
  <c r="T49" i="7"/>
  <c r="U49" i="7"/>
  <c r="X49" i="7"/>
  <c r="AK49" i="7"/>
  <c r="AN49" i="7"/>
  <c r="AP49" i="7" s="1"/>
  <c r="AQ49" i="7" s="1"/>
  <c r="AT49" i="7"/>
  <c r="B50" i="7"/>
  <c r="T50" i="7"/>
  <c r="U50" i="7"/>
  <c r="X50" i="7"/>
  <c r="AK50" i="7"/>
  <c r="AN50" i="7"/>
  <c r="AP50" i="7" s="1"/>
  <c r="AQ50" i="7" s="1"/>
  <c r="AT50" i="7"/>
  <c r="B51" i="7"/>
  <c r="K51" i="7"/>
  <c r="T51" i="7"/>
  <c r="X51" i="7" s="1"/>
  <c r="U51" i="7"/>
  <c r="AK51" i="7"/>
  <c r="AT51" i="7"/>
  <c r="B52" i="7"/>
  <c r="T52" i="7"/>
  <c r="U52" i="7"/>
  <c r="AK52" i="7"/>
  <c r="AT52" i="7"/>
  <c r="B53" i="7"/>
  <c r="K53" i="7"/>
  <c r="T53" i="7"/>
  <c r="U53" i="7"/>
  <c r="AK53" i="7"/>
  <c r="AT53" i="7"/>
  <c r="B54" i="7"/>
  <c r="K54" i="7"/>
  <c r="T54" i="7"/>
  <c r="U54" i="7"/>
  <c r="X54" i="7"/>
  <c r="AK54" i="7"/>
  <c r="AN54" i="7"/>
  <c r="AP54" i="7" s="1"/>
  <c r="AQ54" i="7" s="1"/>
  <c r="AT54" i="7"/>
  <c r="B55" i="7"/>
  <c r="K55" i="7"/>
  <c r="T55" i="7"/>
  <c r="U55" i="7"/>
  <c r="X55" i="7"/>
  <c r="AK55" i="7"/>
  <c r="AN55" i="7"/>
  <c r="AP55" i="7"/>
  <c r="AQ55" i="7" s="1"/>
  <c r="AT55" i="7"/>
  <c r="B56" i="7"/>
  <c r="K56" i="7"/>
  <c r="T56" i="7"/>
  <c r="AN56" i="7" s="1"/>
  <c r="AP56" i="7" s="1"/>
  <c r="AQ56" i="7" s="1"/>
  <c r="U56" i="7"/>
  <c r="AK56" i="7"/>
  <c r="AT56" i="7"/>
  <c r="B57" i="7"/>
  <c r="K57" i="7"/>
  <c r="T57" i="7"/>
  <c r="X57" i="7" s="1"/>
  <c r="U57" i="7"/>
  <c r="AK57" i="7"/>
  <c r="AT57" i="7"/>
  <c r="K58" i="7"/>
  <c r="T58" i="7"/>
  <c r="X58" i="7" s="1"/>
  <c r="U58" i="7"/>
  <c r="AK58" i="7"/>
  <c r="AT58" i="7"/>
  <c r="B59" i="7"/>
  <c r="K59" i="7"/>
  <c r="T59" i="7"/>
  <c r="U59" i="7"/>
  <c r="AK59" i="7"/>
  <c r="AT59" i="7"/>
  <c r="B60" i="7"/>
  <c r="K60" i="7"/>
  <c r="T60" i="7"/>
  <c r="U60" i="7"/>
  <c r="X60" i="7"/>
  <c r="AK60" i="7"/>
  <c r="AT60" i="7"/>
  <c r="B61" i="7"/>
  <c r="K61" i="7"/>
  <c r="T61" i="7"/>
  <c r="AN61" i="7" s="1"/>
  <c r="AP61" i="7" s="1"/>
  <c r="AQ61" i="7" s="1"/>
  <c r="U61" i="7"/>
  <c r="AK61" i="7"/>
  <c r="AT61" i="7"/>
  <c r="B62" i="7"/>
  <c r="K62" i="7"/>
  <c r="T62" i="7"/>
  <c r="U62" i="7"/>
  <c r="AK62" i="7"/>
  <c r="AT62" i="7"/>
  <c r="B63" i="7"/>
  <c r="K63" i="7"/>
  <c r="T63" i="7"/>
  <c r="AN63" i="7" s="1"/>
  <c r="AP63" i="7" s="1"/>
  <c r="AQ63" i="7" s="1"/>
  <c r="U63" i="7"/>
  <c r="X63" i="7"/>
  <c r="AK63" i="7"/>
  <c r="AT63" i="7"/>
  <c r="B64" i="7"/>
  <c r="K64" i="7"/>
  <c r="T64" i="7"/>
  <c r="U64" i="7"/>
  <c r="AK64" i="7"/>
  <c r="AT64" i="7"/>
  <c r="B65" i="7"/>
  <c r="K65" i="7"/>
  <c r="T65" i="7"/>
  <c r="U65" i="7"/>
  <c r="AK65" i="7"/>
  <c r="AT65" i="7"/>
  <c r="B66" i="7"/>
  <c r="T66" i="7"/>
  <c r="U66" i="7"/>
  <c r="X66" i="7"/>
  <c r="AK66" i="7"/>
  <c r="AT66" i="7"/>
  <c r="B67" i="7"/>
  <c r="T67" i="7"/>
  <c r="U67" i="7"/>
  <c r="AK67" i="7"/>
  <c r="AT67" i="7"/>
  <c r="B68" i="7"/>
  <c r="K68" i="7"/>
  <c r="T68" i="7"/>
  <c r="U68" i="7"/>
  <c r="X68" i="7"/>
  <c r="R68" i="7" s="1"/>
  <c r="AK68" i="7"/>
  <c r="AN68" i="7"/>
  <c r="AP68" i="7" s="1"/>
  <c r="AQ68" i="7" s="1"/>
  <c r="AT68" i="7"/>
  <c r="B69" i="7"/>
  <c r="K69" i="7"/>
  <c r="T69" i="7"/>
  <c r="U69" i="7"/>
  <c r="AK69" i="7"/>
  <c r="AT69" i="7"/>
  <c r="B70" i="7"/>
  <c r="K70" i="7"/>
  <c r="R70" i="7"/>
  <c r="T70" i="7"/>
  <c r="X70" i="7" s="1"/>
  <c r="Y70" i="7" s="1"/>
  <c r="Z70" i="7" s="1"/>
  <c r="U70" i="7"/>
  <c r="AK70" i="7"/>
  <c r="AN70" i="7"/>
  <c r="AP70" i="7" s="1"/>
  <c r="AQ70" i="7" s="1"/>
  <c r="AT70" i="7"/>
  <c r="B71" i="7"/>
  <c r="K71" i="7"/>
  <c r="T71" i="7"/>
  <c r="X71" i="7" s="1"/>
  <c r="U71" i="7"/>
  <c r="AK71" i="7"/>
  <c r="AT71" i="7"/>
  <c r="B72" i="7"/>
  <c r="K72" i="7"/>
  <c r="T72" i="7"/>
  <c r="U72" i="7"/>
  <c r="AK72" i="7"/>
  <c r="AT72" i="7"/>
  <c r="B73" i="7"/>
  <c r="K73" i="7"/>
  <c r="T73" i="7"/>
  <c r="X73" i="7" s="1"/>
  <c r="U73" i="7"/>
  <c r="AK73" i="7"/>
  <c r="AT73" i="7"/>
  <c r="B74" i="7"/>
  <c r="K74" i="7"/>
  <c r="R74" i="7"/>
  <c r="T74" i="7"/>
  <c r="X74" i="7" s="1"/>
  <c r="U74" i="7"/>
  <c r="AK74" i="7"/>
  <c r="AT74" i="7"/>
  <c r="B75" i="7"/>
  <c r="K75" i="7"/>
  <c r="T75" i="7"/>
  <c r="AN75" i="7" s="1"/>
  <c r="AP75" i="7" s="1"/>
  <c r="AQ75" i="7" s="1"/>
  <c r="U75" i="7"/>
  <c r="X75" i="7"/>
  <c r="AK75" i="7"/>
  <c r="AT75" i="7"/>
  <c r="B76" i="7"/>
  <c r="K76" i="7"/>
  <c r="T76" i="7"/>
  <c r="X76" i="7" s="1"/>
  <c r="R76" i="7" s="1"/>
  <c r="U76" i="7"/>
  <c r="AK76" i="7"/>
  <c r="AN76" i="7"/>
  <c r="AP76" i="7" s="1"/>
  <c r="AQ76" i="7" s="1"/>
  <c r="AT76" i="7"/>
  <c r="B77" i="7"/>
  <c r="K77" i="7"/>
  <c r="T77" i="7"/>
  <c r="X77" i="7" s="1"/>
  <c r="Y77" i="7" s="1"/>
  <c r="Z77" i="7" s="1"/>
  <c r="U77" i="7"/>
  <c r="AK77" i="7"/>
  <c r="AT77" i="7"/>
  <c r="B78" i="7"/>
  <c r="K78" i="7"/>
  <c r="T78" i="7"/>
  <c r="U78" i="7"/>
  <c r="AK78" i="7"/>
  <c r="AT78" i="7"/>
  <c r="B79" i="7"/>
  <c r="K79" i="7"/>
  <c r="T79" i="7"/>
  <c r="X79" i="7" s="1"/>
  <c r="R79" i="7" s="1"/>
  <c r="U79" i="7"/>
  <c r="AK79" i="7"/>
  <c r="AN79" i="7"/>
  <c r="AP79" i="7" s="1"/>
  <c r="AQ79" i="7" s="1"/>
  <c r="AT79" i="7"/>
  <c r="B80" i="7"/>
  <c r="K80" i="7"/>
  <c r="T80" i="7"/>
  <c r="U80" i="7"/>
  <c r="AK80" i="7"/>
  <c r="AN80" i="7"/>
  <c r="AP80" i="7" s="1"/>
  <c r="AQ80" i="7" s="1"/>
  <c r="AT80" i="7"/>
  <c r="B81" i="7"/>
  <c r="K81" i="7"/>
  <c r="T81" i="7"/>
  <c r="X81" i="7" s="1"/>
  <c r="U81" i="7"/>
  <c r="AK81" i="7"/>
  <c r="AT81" i="7"/>
  <c r="B82" i="7"/>
  <c r="K82" i="7"/>
  <c r="T82" i="7"/>
  <c r="U82" i="7"/>
  <c r="AK82" i="7"/>
  <c r="AT82" i="7"/>
  <c r="B83" i="7"/>
  <c r="K83" i="7"/>
  <c r="T83" i="7"/>
  <c r="X83" i="7" s="1"/>
  <c r="R83" i="7" s="1"/>
  <c r="U83" i="7"/>
  <c r="AK83" i="7"/>
  <c r="AN83" i="7"/>
  <c r="AP83" i="7" s="1"/>
  <c r="AQ83" i="7" s="1"/>
  <c r="AT83" i="7"/>
  <c r="B84" i="7"/>
  <c r="K84" i="7"/>
  <c r="T84" i="7"/>
  <c r="X84" i="7" s="1"/>
  <c r="U84" i="7"/>
  <c r="AK84" i="7"/>
  <c r="AN84" i="7"/>
  <c r="AP84" i="7" s="1"/>
  <c r="AQ84" i="7" s="1"/>
  <c r="AT84" i="7"/>
  <c r="B85" i="7"/>
  <c r="K85" i="7"/>
  <c r="T85" i="7"/>
  <c r="X85" i="7" s="1"/>
  <c r="U85" i="7"/>
  <c r="AK85" i="7"/>
  <c r="AN85" i="7"/>
  <c r="AP85" i="7" s="1"/>
  <c r="AQ85" i="7" s="1"/>
  <c r="AT85" i="7"/>
  <c r="B86" i="7"/>
  <c r="K86" i="7"/>
  <c r="T86" i="7"/>
  <c r="U86" i="7"/>
  <c r="AK86" i="7"/>
  <c r="AT86" i="7"/>
  <c r="B87" i="7"/>
  <c r="K87" i="7"/>
  <c r="T87" i="7"/>
  <c r="U87" i="7"/>
  <c r="X87" i="7"/>
  <c r="R87" i="7" s="1"/>
  <c r="AK87" i="7"/>
  <c r="AN87" i="7"/>
  <c r="AP87" i="7" s="1"/>
  <c r="AQ87" i="7" s="1"/>
  <c r="AT87" i="7"/>
  <c r="B88" i="7"/>
  <c r="K88" i="7"/>
  <c r="T88" i="7"/>
  <c r="U88" i="7"/>
  <c r="AK88" i="7"/>
  <c r="AP88" i="7"/>
  <c r="AQ88" i="7"/>
  <c r="AT88" i="7"/>
  <c r="B89" i="7"/>
  <c r="K89" i="7"/>
  <c r="T89" i="7"/>
  <c r="U89" i="7"/>
  <c r="X89" i="7"/>
  <c r="AK89" i="7"/>
  <c r="AN89" i="7"/>
  <c r="AP89" i="7" s="1"/>
  <c r="AQ89" i="7" s="1"/>
  <c r="AT89" i="7"/>
  <c r="B90" i="7"/>
  <c r="K90" i="7"/>
  <c r="T90" i="7"/>
  <c r="X90" i="7" s="1"/>
  <c r="U90" i="7"/>
  <c r="AK90" i="7"/>
  <c r="AT90" i="7"/>
  <c r="B91" i="7"/>
  <c r="G91" i="7"/>
  <c r="H91" i="7"/>
  <c r="Q91" i="7"/>
  <c r="Q286" i="7" s="1"/>
  <c r="V91" i="7"/>
  <c r="AH91" i="7"/>
  <c r="AJ91" i="7"/>
  <c r="AR91" i="7"/>
  <c r="B92" i="7"/>
  <c r="B93" i="7"/>
  <c r="T93" i="7"/>
  <c r="B94" i="7"/>
  <c r="T94" i="7"/>
  <c r="X94" i="7"/>
  <c r="AN94" i="7"/>
  <c r="AP94" i="7" s="1"/>
  <c r="AQ94" i="7" s="1"/>
  <c r="T95" i="7"/>
  <c r="AN95" i="7" s="1"/>
  <c r="AP95" i="7" s="1"/>
  <c r="AQ95" i="7" s="1"/>
  <c r="B96" i="7"/>
  <c r="T96" i="7"/>
  <c r="AN96" i="7" s="1"/>
  <c r="AP96" i="7" s="1"/>
  <c r="AQ96" i="7" s="1"/>
  <c r="B97" i="7"/>
  <c r="T97" i="7"/>
  <c r="AN97" i="7"/>
  <c r="AP97" i="7" s="1"/>
  <c r="AQ97" i="7" s="1"/>
  <c r="B98" i="7"/>
  <c r="T98" i="7"/>
  <c r="AN98" i="7" s="1"/>
  <c r="AQ98" i="7"/>
  <c r="B99" i="7"/>
  <c r="Q99" i="7"/>
  <c r="S99" i="7"/>
  <c r="S287" i="7" s="1"/>
  <c r="V99" i="7"/>
  <c r="W99" i="7"/>
  <c r="W287" i="7" s="1"/>
  <c r="W289" i="7" s="1"/>
  <c r="AJ99" i="7"/>
  <c r="AK99" i="7"/>
  <c r="AL99" i="7"/>
  <c r="AM99" i="7"/>
  <c r="AN99" i="7"/>
  <c r="AO99" i="7"/>
  <c r="AR99" i="7"/>
  <c r="B100" i="7"/>
  <c r="B101" i="7"/>
  <c r="B102" i="7"/>
  <c r="K102" i="7"/>
  <c r="T102" i="7"/>
  <c r="X102" i="7" s="1"/>
  <c r="R102" i="7" s="1"/>
  <c r="U102" i="7"/>
  <c r="AK102" i="7"/>
  <c r="AT102" i="7"/>
  <c r="B103" i="7"/>
  <c r="K103" i="7"/>
  <c r="T103" i="7"/>
  <c r="U103" i="7"/>
  <c r="X103" i="7"/>
  <c r="R103" i="7" s="1"/>
  <c r="AK103" i="7"/>
  <c r="AN103" i="7"/>
  <c r="AP103" i="7" s="1"/>
  <c r="AQ103" i="7" s="1"/>
  <c r="AT103" i="7"/>
  <c r="B104" i="7"/>
  <c r="K104" i="7"/>
  <c r="T104" i="7"/>
  <c r="X104" i="7" s="1"/>
  <c r="U104" i="7"/>
  <c r="AK104" i="7"/>
  <c r="AN104" i="7"/>
  <c r="AP104" i="7" s="1"/>
  <c r="AQ104" i="7" s="1"/>
  <c r="AT104" i="7"/>
  <c r="B105" i="7"/>
  <c r="K105" i="7"/>
  <c r="T105" i="7"/>
  <c r="U105" i="7"/>
  <c r="AK105" i="7"/>
  <c r="AT105" i="7"/>
  <c r="B106" i="7"/>
  <c r="K106" i="7"/>
  <c r="T106" i="7"/>
  <c r="AN106" i="7" s="1"/>
  <c r="AP106" i="7" s="1"/>
  <c r="AQ106" i="7" s="1"/>
  <c r="U106" i="7"/>
  <c r="AK106" i="7"/>
  <c r="AT106" i="7"/>
  <c r="B107" i="7"/>
  <c r="K107" i="7"/>
  <c r="T107" i="7"/>
  <c r="X107" i="7" s="1"/>
  <c r="U107" i="7"/>
  <c r="AK107" i="7"/>
  <c r="AT107" i="7"/>
  <c r="B108" i="7"/>
  <c r="K108" i="7"/>
  <c r="T108" i="7"/>
  <c r="X108" i="7"/>
  <c r="Y108" i="7" s="1"/>
  <c r="Z108" i="7" s="1"/>
  <c r="AK108" i="7"/>
  <c r="AN108" i="7"/>
  <c r="AP108" i="7" s="1"/>
  <c r="AQ108" i="7" s="1"/>
  <c r="AT108" i="7"/>
  <c r="B109" i="7"/>
  <c r="T109" i="7"/>
  <c r="X109" i="7" s="1"/>
  <c r="U109" i="7"/>
  <c r="AK109" i="7"/>
  <c r="AT109" i="7"/>
  <c r="B110" i="7"/>
  <c r="K110" i="7"/>
  <c r="T110" i="7"/>
  <c r="U110" i="7"/>
  <c r="X110" i="7"/>
  <c r="R110" i="7" s="1"/>
  <c r="AK110" i="7"/>
  <c r="AN110" i="7"/>
  <c r="AP110" i="7" s="1"/>
  <c r="AQ110" i="7" s="1"/>
  <c r="AT110" i="7"/>
  <c r="B111" i="7"/>
  <c r="K111" i="7"/>
  <c r="T111" i="7"/>
  <c r="U111" i="7"/>
  <c r="X111" i="7"/>
  <c r="AK111" i="7"/>
  <c r="AN111" i="7"/>
  <c r="AP111" i="7"/>
  <c r="AQ111" i="7" s="1"/>
  <c r="AT111" i="7"/>
  <c r="B112" i="7"/>
  <c r="T112" i="7"/>
  <c r="U112" i="7"/>
  <c r="X112" i="7"/>
  <c r="AK112" i="7"/>
  <c r="AN112" i="7"/>
  <c r="AP112" i="7"/>
  <c r="AQ112" i="7" s="1"/>
  <c r="AT112" i="7"/>
  <c r="B113" i="7"/>
  <c r="K113" i="7"/>
  <c r="T113" i="7"/>
  <c r="X113" i="7" s="1"/>
  <c r="AK113" i="7"/>
  <c r="AT113" i="7"/>
  <c r="B114" i="7"/>
  <c r="K114" i="7"/>
  <c r="T114" i="7"/>
  <c r="U114" i="7"/>
  <c r="AK114" i="7"/>
  <c r="AT114" i="7"/>
  <c r="B115" i="7"/>
  <c r="K115" i="7"/>
  <c r="T115" i="7"/>
  <c r="AT115" i="7"/>
  <c r="B116" i="7"/>
  <c r="K116" i="7"/>
  <c r="T116" i="7"/>
  <c r="U116" i="7"/>
  <c r="X116" i="7"/>
  <c r="AK116" i="7"/>
  <c r="AN116" i="7"/>
  <c r="AP116" i="7"/>
  <c r="AQ116" i="7" s="1"/>
  <c r="AT116" i="7"/>
  <c r="B117" i="7"/>
  <c r="K117" i="7"/>
  <c r="T117" i="7"/>
  <c r="U117" i="7"/>
  <c r="AK117" i="7"/>
  <c r="AT117" i="7"/>
  <c r="B118" i="7"/>
  <c r="K118" i="7"/>
  <c r="T118" i="7"/>
  <c r="U118" i="7"/>
  <c r="AK118" i="7"/>
  <c r="AT118" i="7"/>
  <c r="B119" i="7"/>
  <c r="K119" i="7"/>
  <c r="T119" i="7"/>
  <c r="AN119" i="7" s="1"/>
  <c r="AP119" i="7" s="1"/>
  <c r="AQ119" i="7" s="1"/>
  <c r="U119" i="7"/>
  <c r="AK119" i="7"/>
  <c r="AT119" i="7"/>
  <c r="B120" i="7"/>
  <c r="K120" i="7"/>
  <c r="T120" i="7"/>
  <c r="U120" i="7"/>
  <c r="AK120" i="7"/>
  <c r="AN120" i="7"/>
  <c r="AP120" i="7" s="1"/>
  <c r="AQ120" i="7" s="1"/>
  <c r="AT120" i="7"/>
  <c r="B121" i="7"/>
  <c r="K121" i="7"/>
  <c r="T121" i="7"/>
  <c r="AN121" i="7" s="1"/>
  <c r="AP121" i="7" s="1"/>
  <c r="AQ121" i="7" s="1"/>
  <c r="U121" i="7"/>
  <c r="AK121" i="7"/>
  <c r="AT121" i="7"/>
  <c r="B122" i="7"/>
  <c r="K122" i="7"/>
  <c r="T122" i="7"/>
  <c r="AN122" i="7" s="1"/>
  <c r="AP122" i="7" s="1"/>
  <c r="AQ122" i="7" s="1"/>
  <c r="U122" i="7"/>
  <c r="AK122" i="7"/>
  <c r="AT122" i="7"/>
  <c r="B123" i="7"/>
  <c r="T123" i="7"/>
  <c r="AN123" i="7" s="1"/>
  <c r="AP123" i="7" s="1"/>
  <c r="AQ123" i="7" s="1"/>
  <c r="U123" i="7"/>
  <c r="V123" i="7"/>
  <c r="AK123" i="7"/>
  <c r="AT123" i="7"/>
  <c r="B124" i="7"/>
  <c r="K124" i="7"/>
  <c r="T124" i="7"/>
  <c r="U124" i="7"/>
  <c r="AK124" i="7"/>
  <c r="AT124" i="7"/>
  <c r="B125" i="7"/>
  <c r="K125" i="7"/>
  <c r="T125" i="7"/>
  <c r="U125" i="7"/>
  <c r="AK125" i="7"/>
  <c r="AT125" i="7"/>
  <c r="B126" i="7"/>
  <c r="K126" i="7"/>
  <c r="T126" i="7"/>
  <c r="U126" i="7"/>
  <c r="AK126" i="7"/>
  <c r="AT126" i="7"/>
  <c r="B127" i="7"/>
  <c r="K127" i="7"/>
  <c r="T127" i="7"/>
  <c r="AN127" i="7" s="1"/>
  <c r="AP127" i="7" s="1"/>
  <c r="AQ127" i="7" s="1"/>
  <c r="U127" i="7"/>
  <c r="AK127" i="7"/>
  <c r="AT127" i="7"/>
  <c r="B128" i="7"/>
  <c r="K128" i="7"/>
  <c r="T128" i="7"/>
  <c r="X128" i="7" s="1"/>
  <c r="R128" i="7" s="1"/>
  <c r="U128" i="7"/>
  <c r="AK128" i="7"/>
  <c r="AN128" i="7"/>
  <c r="AP128" i="7" s="1"/>
  <c r="AQ128" i="7" s="1"/>
  <c r="AT128" i="7"/>
  <c r="B129" i="7"/>
  <c r="K129" i="7"/>
  <c r="T129" i="7"/>
  <c r="U129" i="7"/>
  <c r="AK129" i="7"/>
  <c r="AN129" i="7"/>
  <c r="AP129" i="7" s="1"/>
  <c r="AQ129" i="7" s="1"/>
  <c r="AT129" i="7"/>
  <c r="B130" i="7"/>
  <c r="T130" i="7"/>
  <c r="U130" i="7"/>
  <c r="X130" i="7"/>
  <c r="AK130" i="7"/>
  <c r="AN130" i="7"/>
  <c r="AP130" i="7"/>
  <c r="AQ130" i="7" s="1"/>
  <c r="AT130" i="7"/>
  <c r="B131" i="7"/>
  <c r="K131" i="7"/>
  <c r="T131" i="7"/>
  <c r="AK131" i="7"/>
  <c r="AT131" i="7"/>
  <c r="B132" i="7"/>
  <c r="T132" i="7"/>
  <c r="X132" i="7" s="1"/>
  <c r="R132" i="7" s="1"/>
  <c r="U132" i="7"/>
  <c r="AK132" i="7"/>
  <c r="AT132" i="7"/>
  <c r="B133" i="7"/>
  <c r="K133" i="7"/>
  <c r="T133" i="7"/>
  <c r="X133" i="7" s="1"/>
  <c r="U133" i="7"/>
  <c r="AK133" i="7"/>
  <c r="AN133" i="7"/>
  <c r="AP133" i="7" s="1"/>
  <c r="AQ133" i="7" s="1"/>
  <c r="AT133" i="7"/>
  <c r="B134" i="7"/>
  <c r="K134" i="7"/>
  <c r="T134" i="7"/>
  <c r="X134" i="7" s="1"/>
  <c r="U134" i="7"/>
  <c r="AK134" i="7"/>
  <c r="AP134" i="7"/>
  <c r="AQ134" i="7" s="1"/>
  <c r="AT134" i="7"/>
  <c r="B135" i="7"/>
  <c r="K135" i="7"/>
  <c r="T135" i="7"/>
  <c r="U135" i="7"/>
  <c r="AK135" i="7"/>
  <c r="AT135" i="7"/>
  <c r="B136" i="7"/>
  <c r="K136" i="7"/>
  <c r="T136" i="7"/>
  <c r="X136" i="7" s="1"/>
  <c r="U136" i="7"/>
  <c r="AK136" i="7"/>
  <c r="AP136" i="7"/>
  <c r="AQ136" i="7" s="1"/>
  <c r="AT136" i="7"/>
  <c r="B137" i="7"/>
  <c r="K137" i="7"/>
  <c r="T137" i="7"/>
  <c r="X137" i="7" s="1"/>
  <c r="U137" i="7"/>
  <c r="AK137" i="7"/>
  <c r="AP137" i="7"/>
  <c r="AQ137" i="7" s="1"/>
  <c r="AT137" i="7"/>
  <c r="B138" i="7"/>
  <c r="K138" i="7"/>
  <c r="T138" i="7"/>
  <c r="X138" i="7" s="1"/>
  <c r="U138" i="7"/>
  <c r="AK138" i="7"/>
  <c r="AP138" i="7"/>
  <c r="AQ138" i="7" s="1"/>
  <c r="AT138" i="7"/>
  <c r="B139" i="7"/>
  <c r="K139" i="7"/>
  <c r="T139" i="7"/>
  <c r="X139" i="7" s="1"/>
  <c r="U139" i="7"/>
  <c r="AK139" i="7"/>
  <c r="AP139" i="7"/>
  <c r="AQ139" i="7" s="1"/>
  <c r="AT139" i="7"/>
  <c r="B140" i="7"/>
  <c r="K140" i="7"/>
  <c r="T140" i="7"/>
  <c r="X140" i="7" s="1"/>
  <c r="U140" i="7"/>
  <c r="AK140" i="7"/>
  <c r="AP140" i="7"/>
  <c r="AQ140" i="7" s="1"/>
  <c r="AT140" i="7"/>
  <c r="B141" i="7"/>
  <c r="K141" i="7"/>
  <c r="T141" i="7"/>
  <c r="X141" i="7" s="1"/>
  <c r="U141" i="7"/>
  <c r="AK141" i="7"/>
  <c r="AP141" i="7"/>
  <c r="AQ141" i="7" s="1"/>
  <c r="AT141" i="7"/>
  <c r="B142" i="7"/>
  <c r="K142" i="7"/>
  <c r="T142" i="7"/>
  <c r="X142" i="7" s="1"/>
  <c r="AT142" i="7"/>
  <c r="B143" i="7"/>
  <c r="K143" i="7"/>
  <c r="T143" i="7"/>
  <c r="X143" i="7" s="1"/>
  <c r="U143" i="7"/>
  <c r="AK143" i="7"/>
  <c r="AP143" i="7"/>
  <c r="AQ143" i="7" s="1"/>
  <c r="AT143" i="7"/>
  <c r="B144" i="7"/>
  <c r="K144" i="7"/>
  <c r="T144" i="7"/>
  <c r="X144" i="7" s="1"/>
  <c r="U144" i="7"/>
  <c r="AK144" i="7"/>
  <c r="AN144" i="7"/>
  <c r="AP144" i="7" s="1"/>
  <c r="AQ144" i="7" s="1"/>
  <c r="AT144" i="7"/>
  <c r="B145" i="7"/>
  <c r="K145" i="7"/>
  <c r="T145" i="7"/>
  <c r="U145" i="7"/>
  <c r="AK145" i="7"/>
  <c r="AP145" i="7"/>
  <c r="AQ145" i="7" s="1"/>
  <c r="AT145" i="7"/>
  <c r="B146" i="7"/>
  <c r="K146" i="7"/>
  <c r="T146" i="7"/>
  <c r="AK146" i="7"/>
  <c r="AT146" i="7"/>
  <c r="B147" i="7"/>
  <c r="K147" i="7"/>
  <c r="T147" i="7"/>
  <c r="U147" i="7"/>
  <c r="AK147" i="7"/>
  <c r="AP147" i="7"/>
  <c r="AQ147" i="7" s="1"/>
  <c r="AT147" i="7"/>
  <c r="B148" i="7"/>
  <c r="K148" i="7"/>
  <c r="T148" i="7"/>
  <c r="U148" i="7"/>
  <c r="X148" i="7"/>
  <c r="AK148" i="7"/>
  <c r="AP148" i="7"/>
  <c r="AQ148" i="7"/>
  <c r="AT148" i="7"/>
  <c r="B149" i="7"/>
  <c r="K149" i="7"/>
  <c r="T149" i="7"/>
  <c r="AN149" i="7" s="1"/>
  <c r="AP149" i="7" s="1"/>
  <c r="AQ149" i="7" s="1"/>
  <c r="U149" i="7"/>
  <c r="AK149" i="7"/>
  <c r="AT149" i="7"/>
  <c r="B150" i="7"/>
  <c r="K150" i="7"/>
  <c r="T150" i="7"/>
  <c r="X150" i="7" s="1"/>
  <c r="U150" i="7"/>
  <c r="AK150" i="7"/>
  <c r="AP150" i="7"/>
  <c r="AQ150" i="7" s="1"/>
  <c r="AT150" i="7"/>
  <c r="B151" i="7"/>
  <c r="K151" i="7"/>
  <c r="T151" i="7"/>
  <c r="X151" i="7" s="1"/>
  <c r="U151" i="7"/>
  <c r="AK151" i="7"/>
  <c r="AP151" i="7"/>
  <c r="AQ151" i="7"/>
  <c r="B152" i="7"/>
  <c r="K152" i="7"/>
  <c r="T152" i="7"/>
  <c r="AK152" i="7"/>
  <c r="AP152" i="7"/>
  <c r="AQ152" i="7" s="1"/>
  <c r="B153" i="7"/>
  <c r="K153" i="7"/>
  <c r="R153" i="7"/>
  <c r="T153" i="7"/>
  <c r="X153" i="7" s="1"/>
  <c r="Y153" i="7"/>
  <c r="Z153" i="7" s="1"/>
  <c r="AK153" i="7"/>
  <c r="AN153" i="7"/>
  <c r="AP153" i="7" s="1"/>
  <c r="AQ153" i="7" s="1"/>
  <c r="AT153" i="7"/>
  <c r="B154" i="7"/>
  <c r="T154" i="7"/>
  <c r="U154" i="7"/>
  <c r="AK154" i="7"/>
  <c r="AP154" i="7"/>
  <c r="AQ154" i="7" s="1"/>
  <c r="AT154" i="7"/>
  <c r="B155" i="7"/>
  <c r="K155" i="7"/>
  <c r="T155" i="7"/>
  <c r="U155" i="7"/>
  <c r="AK155" i="7"/>
  <c r="AP155" i="7"/>
  <c r="AQ155" i="7" s="1"/>
  <c r="AT155" i="7"/>
  <c r="B156" i="7"/>
  <c r="K156" i="7"/>
  <c r="T156" i="7"/>
  <c r="AN156" i="7" s="1"/>
  <c r="U156" i="7"/>
  <c r="AK156" i="7"/>
  <c r="AP156" i="7"/>
  <c r="AQ156" i="7" s="1"/>
  <c r="AT156" i="7"/>
  <c r="B157" i="7"/>
  <c r="K157" i="7"/>
  <c r="T157" i="7"/>
  <c r="U157" i="7"/>
  <c r="X157" i="7"/>
  <c r="R157" i="7" s="1"/>
  <c r="AK157" i="7"/>
  <c r="AP157" i="7"/>
  <c r="AQ157" i="7" s="1"/>
  <c r="AT157" i="7"/>
  <c r="B158" i="7"/>
  <c r="K158" i="7"/>
  <c r="T158" i="7"/>
  <c r="X158" i="7" s="1"/>
  <c r="R158" i="7" s="1"/>
  <c r="U158" i="7"/>
  <c r="AK158" i="7"/>
  <c r="AT158" i="7"/>
  <c r="B159" i="7"/>
  <c r="K159" i="7"/>
  <c r="T159" i="7"/>
  <c r="X159" i="7" s="1"/>
  <c r="U159" i="7"/>
  <c r="AK159" i="7"/>
  <c r="AP159" i="7"/>
  <c r="AQ159" i="7" s="1"/>
  <c r="AT159" i="7"/>
  <c r="B160" i="7"/>
  <c r="K160" i="7"/>
  <c r="T160" i="7"/>
  <c r="U160" i="7"/>
  <c r="X160" i="7"/>
  <c r="R160" i="7" s="1"/>
  <c r="AK160" i="7"/>
  <c r="AP160" i="7"/>
  <c r="AQ160" i="7" s="1"/>
  <c r="AT160" i="7"/>
  <c r="B161" i="7"/>
  <c r="K161" i="7"/>
  <c r="T161" i="7"/>
  <c r="X161" i="7"/>
  <c r="Y161" i="7" s="1"/>
  <c r="Z161" i="7" s="1"/>
  <c r="AK161" i="7"/>
  <c r="AN161" i="7"/>
  <c r="AP161" i="7" s="1"/>
  <c r="AQ161" i="7" s="1"/>
  <c r="AT161" i="7"/>
  <c r="B162" i="7"/>
  <c r="K162" i="7"/>
  <c r="T162" i="7"/>
  <c r="U162" i="7"/>
  <c r="AK162" i="7"/>
  <c r="AT162" i="7"/>
  <c r="B163" i="7"/>
  <c r="K163" i="7"/>
  <c r="T163" i="7"/>
  <c r="U163" i="7"/>
  <c r="AK163" i="7"/>
  <c r="AP163" i="7"/>
  <c r="AQ163" i="7" s="1"/>
  <c r="AT163" i="7"/>
  <c r="AV163" i="7"/>
  <c r="B164" i="7"/>
  <c r="K164" i="7"/>
  <c r="T164" i="7"/>
  <c r="U164" i="7"/>
  <c r="AK164" i="7"/>
  <c r="AP164" i="7"/>
  <c r="AQ164" i="7" s="1"/>
  <c r="AT164" i="7"/>
  <c r="B165" i="7"/>
  <c r="K165" i="7"/>
  <c r="T165" i="7"/>
  <c r="U165" i="7"/>
  <c r="AK165" i="7"/>
  <c r="AT165" i="7"/>
  <c r="B166" i="7"/>
  <c r="K166" i="7"/>
  <c r="T166" i="7"/>
  <c r="U166" i="7"/>
  <c r="AK166" i="7"/>
  <c r="AN166" i="7"/>
  <c r="AP166" i="7" s="1"/>
  <c r="AQ166" i="7" s="1"/>
  <c r="AT166" i="7"/>
  <c r="B167" i="7"/>
  <c r="K167" i="7"/>
  <c r="T167" i="7"/>
  <c r="X167" i="7" s="1"/>
  <c r="R167" i="7" s="1"/>
  <c r="U167" i="7"/>
  <c r="AK167" i="7"/>
  <c r="AN167" i="7"/>
  <c r="AP167" i="7" s="1"/>
  <c r="AQ167" i="7" s="1"/>
  <c r="AT167" i="7"/>
  <c r="B168" i="7"/>
  <c r="K168" i="7"/>
  <c r="T168" i="7"/>
  <c r="U168" i="7"/>
  <c r="AK168" i="7"/>
  <c r="AT168" i="7"/>
  <c r="B169" i="7"/>
  <c r="T169" i="7"/>
  <c r="U169" i="7"/>
  <c r="X169" i="7"/>
  <c r="AK169" i="7"/>
  <c r="AN169" i="7"/>
  <c r="AP169" i="7" s="1"/>
  <c r="AQ169" i="7" s="1"/>
  <c r="AT169" i="7"/>
  <c r="B170" i="7"/>
  <c r="K170" i="7"/>
  <c r="T170" i="7"/>
  <c r="U170" i="7"/>
  <c r="AK170" i="7"/>
  <c r="AP170" i="7"/>
  <c r="AQ170" i="7" s="1"/>
  <c r="AT170" i="7"/>
  <c r="AV170" i="7"/>
  <c r="B171" i="7"/>
  <c r="K171" i="7"/>
  <c r="T171" i="7"/>
  <c r="X171" i="7" s="1"/>
  <c r="U171" i="7"/>
  <c r="AK171" i="7"/>
  <c r="AP171" i="7"/>
  <c r="AQ171" i="7" s="1"/>
  <c r="AT171" i="7"/>
  <c r="B172" i="7"/>
  <c r="T172" i="7"/>
  <c r="U172" i="7"/>
  <c r="AK172" i="7"/>
  <c r="AP172" i="7"/>
  <c r="AQ172" i="7" s="1"/>
  <c r="AT172" i="7"/>
  <c r="B173" i="7"/>
  <c r="K173" i="7"/>
  <c r="T173" i="7"/>
  <c r="U173" i="7"/>
  <c r="AK173" i="7"/>
  <c r="AT173" i="7"/>
  <c r="B174" i="7"/>
  <c r="K174" i="7"/>
  <c r="T174" i="7"/>
  <c r="X174" i="7" s="1"/>
  <c r="U174" i="7"/>
  <c r="AK174" i="7"/>
  <c r="AT174" i="7"/>
  <c r="B175" i="7"/>
  <c r="K175" i="7"/>
  <c r="T175" i="7"/>
  <c r="X175" i="7" s="1"/>
  <c r="R175" i="7" s="1"/>
  <c r="U175" i="7"/>
  <c r="AK175" i="7"/>
  <c r="AT175" i="7"/>
  <c r="B176" i="7"/>
  <c r="K176" i="7"/>
  <c r="T176" i="7"/>
  <c r="U176" i="7"/>
  <c r="X176" i="7"/>
  <c r="R176" i="7" s="1"/>
  <c r="AK176" i="7"/>
  <c r="AN176" i="7"/>
  <c r="AP176" i="7" s="1"/>
  <c r="AQ176" i="7"/>
  <c r="AT176" i="7"/>
  <c r="B177" i="7"/>
  <c r="K177" i="7"/>
  <c r="T177" i="7"/>
  <c r="U177" i="7"/>
  <c r="X177" i="7"/>
  <c r="R177" i="7" s="1"/>
  <c r="AK177" i="7"/>
  <c r="AN177" i="7"/>
  <c r="AP177" i="7" s="1"/>
  <c r="AQ177" i="7" s="1"/>
  <c r="AT177" i="7"/>
  <c r="B178" i="7"/>
  <c r="K178" i="7"/>
  <c r="T178" i="7"/>
  <c r="X178" i="7" s="1"/>
  <c r="R178" i="7" s="1"/>
  <c r="U178" i="7"/>
  <c r="AK178" i="7"/>
  <c r="AN178" i="7"/>
  <c r="AP178" i="7" s="1"/>
  <c r="AQ178" i="7" s="1"/>
  <c r="AT178" i="7"/>
  <c r="B179" i="7"/>
  <c r="K179" i="7"/>
  <c r="T179" i="7"/>
  <c r="X179" i="7" s="1"/>
  <c r="U179" i="7"/>
  <c r="U282" i="7" s="1"/>
  <c r="AK179" i="7"/>
  <c r="AN179" i="7"/>
  <c r="AP179" i="7" s="1"/>
  <c r="AQ179" i="7" s="1"/>
  <c r="AT179" i="7"/>
  <c r="B180" i="7"/>
  <c r="K180" i="7"/>
  <c r="T180" i="7"/>
  <c r="U180" i="7"/>
  <c r="AK180" i="7"/>
  <c r="AT180" i="7"/>
  <c r="B181" i="7"/>
  <c r="K181" i="7"/>
  <c r="T181" i="7"/>
  <c r="U181" i="7"/>
  <c r="AK181" i="7"/>
  <c r="AT181" i="7"/>
  <c r="B182" i="7"/>
  <c r="K182" i="7"/>
  <c r="T182" i="7"/>
  <c r="X182" i="7" s="1"/>
  <c r="R182" i="7" s="1"/>
  <c r="U182" i="7"/>
  <c r="AK182" i="7"/>
  <c r="AT182" i="7"/>
  <c r="B183" i="7"/>
  <c r="K183" i="7"/>
  <c r="T183" i="7"/>
  <c r="X183" i="7" s="1"/>
  <c r="U183" i="7"/>
  <c r="AK183" i="7"/>
  <c r="AN183" i="7"/>
  <c r="AP183" i="7" s="1"/>
  <c r="AQ183" i="7" s="1"/>
  <c r="AT183" i="7"/>
  <c r="B184" i="7"/>
  <c r="T184" i="7"/>
  <c r="U184" i="7"/>
  <c r="AK184" i="7"/>
  <c r="AT184" i="7"/>
  <c r="B185" i="7"/>
  <c r="K185" i="7"/>
  <c r="T185" i="7"/>
  <c r="U185" i="7"/>
  <c r="AK185" i="7"/>
  <c r="AT185" i="7"/>
  <c r="B186" i="7"/>
  <c r="K186" i="7"/>
  <c r="T186" i="7"/>
  <c r="AN186" i="7" s="1"/>
  <c r="AP186" i="7" s="1"/>
  <c r="AQ186" i="7" s="1"/>
  <c r="U186" i="7"/>
  <c r="AK186" i="7"/>
  <c r="AT186" i="7"/>
  <c r="B187" i="7"/>
  <c r="T187" i="7"/>
  <c r="AN187" i="7" s="1"/>
  <c r="AP187" i="7" s="1"/>
  <c r="AQ187" i="7" s="1"/>
  <c r="U187" i="7"/>
  <c r="AK187" i="7"/>
  <c r="AT187" i="7"/>
  <c r="B188" i="7"/>
  <c r="K188" i="7"/>
  <c r="T188" i="7"/>
  <c r="X188" i="7" s="1"/>
  <c r="R188" i="7" s="1"/>
  <c r="U188" i="7"/>
  <c r="AK188" i="7"/>
  <c r="AT188" i="7"/>
  <c r="B189" i="7"/>
  <c r="K189" i="7"/>
  <c r="T189" i="7"/>
  <c r="U189" i="7"/>
  <c r="X189" i="7"/>
  <c r="R189" i="7" s="1"/>
  <c r="AK189" i="7"/>
  <c r="AN189" i="7"/>
  <c r="AP189" i="7"/>
  <c r="AQ189" i="7" s="1"/>
  <c r="AT189" i="7"/>
  <c r="B190" i="7"/>
  <c r="K190" i="7"/>
  <c r="T190" i="7"/>
  <c r="X190" i="7" s="1"/>
  <c r="R190" i="7" s="1"/>
  <c r="U190" i="7"/>
  <c r="AK190" i="7"/>
  <c r="AT190" i="7"/>
  <c r="B191" i="7"/>
  <c r="K191" i="7"/>
  <c r="T191" i="7"/>
  <c r="X191" i="7" s="1"/>
  <c r="U191" i="7"/>
  <c r="AK191" i="7"/>
  <c r="AN191" i="7"/>
  <c r="AP191" i="7" s="1"/>
  <c r="AQ191" i="7" s="1"/>
  <c r="AT191" i="7"/>
  <c r="B192" i="7"/>
  <c r="K192" i="7"/>
  <c r="T192" i="7"/>
  <c r="U192" i="7"/>
  <c r="AK192" i="7"/>
  <c r="AT192" i="7"/>
  <c r="B193" i="7"/>
  <c r="K193" i="7"/>
  <c r="T193" i="7"/>
  <c r="U193" i="7"/>
  <c r="AK193" i="7"/>
  <c r="AT193" i="7"/>
  <c r="B194" i="7"/>
  <c r="K194" i="7"/>
  <c r="T194" i="7"/>
  <c r="X194" i="7" s="1"/>
  <c r="R194" i="7" s="1"/>
  <c r="U194" i="7"/>
  <c r="AK194" i="7"/>
  <c r="AT194" i="7"/>
  <c r="B195" i="7"/>
  <c r="K195" i="7"/>
  <c r="T195" i="7"/>
  <c r="X195" i="7" s="1"/>
  <c r="U195" i="7"/>
  <c r="AK195" i="7"/>
  <c r="AN195" i="7"/>
  <c r="AP195" i="7" s="1"/>
  <c r="AQ195" i="7" s="1"/>
  <c r="AT195" i="7"/>
  <c r="B196" i="7"/>
  <c r="K196" i="7"/>
  <c r="T196" i="7"/>
  <c r="U196" i="7"/>
  <c r="AK196" i="7"/>
  <c r="AT196" i="7"/>
  <c r="B197" i="7"/>
  <c r="K197" i="7"/>
  <c r="T197" i="7"/>
  <c r="X197" i="7" s="1"/>
  <c r="U197" i="7"/>
  <c r="AK197" i="7"/>
  <c r="AT197" i="7"/>
  <c r="B198" i="7"/>
  <c r="K198" i="7"/>
  <c r="T198" i="7"/>
  <c r="X198" i="7" s="1"/>
  <c r="R198" i="7" s="1"/>
  <c r="U198" i="7"/>
  <c r="AK198" i="7"/>
  <c r="AN198" i="7"/>
  <c r="AP198" i="7" s="1"/>
  <c r="AQ198" i="7"/>
  <c r="AT198" i="7"/>
  <c r="B199" i="7"/>
  <c r="T199" i="7"/>
  <c r="X199" i="7" s="1"/>
  <c r="U199" i="7"/>
  <c r="AK199" i="7"/>
  <c r="AT199" i="7"/>
  <c r="B200" i="7"/>
  <c r="T200" i="7"/>
  <c r="U200" i="7"/>
  <c r="AK200" i="7"/>
  <c r="AT200" i="7"/>
  <c r="B201" i="7"/>
  <c r="K201" i="7"/>
  <c r="T201" i="7"/>
  <c r="X201" i="7" s="1"/>
  <c r="R201" i="7" s="1"/>
  <c r="U201" i="7"/>
  <c r="AK201" i="7"/>
  <c r="AN201" i="7"/>
  <c r="AP201" i="7" s="1"/>
  <c r="AQ201" i="7" s="1"/>
  <c r="AT201" i="7"/>
  <c r="B202" i="7"/>
  <c r="K202" i="7"/>
  <c r="T202" i="7"/>
  <c r="U202" i="7"/>
  <c r="AK202" i="7"/>
  <c r="AT202" i="7"/>
  <c r="B203" i="7"/>
  <c r="T203" i="7"/>
  <c r="X203" i="7" s="1"/>
  <c r="U203" i="7"/>
  <c r="AK203" i="7"/>
  <c r="AN203" i="7"/>
  <c r="AP203" i="7" s="1"/>
  <c r="AQ203" i="7" s="1"/>
  <c r="AT203" i="7"/>
  <c r="B204" i="7"/>
  <c r="K204" i="7"/>
  <c r="T204" i="7"/>
  <c r="U204" i="7"/>
  <c r="AK204" i="7"/>
  <c r="AT204" i="7"/>
  <c r="B205" i="7"/>
  <c r="K205" i="7"/>
  <c r="T205" i="7"/>
  <c r="AN205" i="7" s="1"/>
  <c r="U205" i="7"/>
  <c r="AK205" i="7"/>
  <c r="AP205" i="7"/>
  <c r="AQ205" i="7" s="1"/>
  <c r="AT205" i="7"/>
  <c r="B206" i="7"/>
  <c r="K206" i="7"/>
  <c r="T206" i="7"/>
  <c r="X206" i="7" s="1"/>
  <c r="U206" i="7"/>
  <c r="AK206" i="7"/>
  <c r="AN206" i="7"/>
  <c r="AP206" i="7" s="1"/>
  <c r="AQ206" i="7" s="1"/>
  <c r="AT206" i="7"/>
  <c r="B207" i="7"/>
  <c r="K207" i="7"/>
  <c r="T207" i="7"/>
  <c r="AN207" i="7" s="1"/>
  <c r="AP207" i="7" s="1"/>
  <c r="AQ207" i="7" s="1"/>
  <c r="U207" i="7"/>
  <c r="AK207" i="7"/>
  <c r="AT207" i="7"/>
  <c r="B208" i="7"/>
  <c r="K208" i="7"/>
  <c r="T208" i="7"/>
  <c r="X208" i="7" s="1"/>
  <c r="U208" i="7"/>
  <c r="AK208" i="7"/>
  <c r="AT208" i="7"/>
  <c r="B209" i="7"/>
  <c r="K209" i="7"/>
  <c r="T209" i="7"/>
  <c r="U209" i="7"/>
  <c r="AK209" i="7"/>
  <c r="AT209" i="7"/>
  <c r="B210" i="7"/>
  <c r="K210" i="7"/>
  <c r="T210" i="7"/>
  <c r="U210" i="7"/>
  <c r="X210" i="7"/>
  <c r="R210" i="7" s="1"/>
  <c r="AK210" i="7"/>
  <c r="AN210" i="7"/>
  <c r="AP210" i="7" s="1"/>
  <c r="AQ210" i="7" s="1"/>
  <c r="AT210" i="7"/>
  <c r="B211" i="7"/>
  <c r="K211" i="7"/>
  <c r="T211" i="7"/>
  <c r="U211" i="7"/>
  <c r="AK211" i="7"/>
  <c r="AT211" i="7"/>
  <c r="B212" i="7"/>
  <c r="K212" i="7"/>
  <c r="T212" i="7"/>
  <c r="X212" i="7" s="1"/>
  <c r="U212" i="7"/>
  <c r="AK212" i="7"/>
  <c r="AN212" i="7"/>
  <c r="AP212" i="7" s="1"/>
  <c r="AQ212" i="7" s="1"/>
  <c r="AT212" i="7"/>
  <c r="B213" i="7"/>
  <c r="K213" i="7"/>
  <c r="T213" i="7"/>
  <c r="X213" i="7" s="1"/>
  <c r="U213" i="7"/>
  <c r="AK213" i="7"/>
  <c r="AN213" i="7"/>
  <c r="AP213" i="7" s="1"/>
  <c r="AQ213" i="7" s="1"/>
  <c r="AT213" i="7"/>
  <c r="B214" i="7"/>
  <c r="K214" i="7"/>
  <c r="T214" i="7"/>
  <c r="AN214" i="7" s="1"/>
  <c r="AP214" i="7" s="1"/>
  <c r="AQ214" i="7" s="1"/>
  <c r="U214" i="7"/>
  <c r="AK214" i="7"/>
  <c r="AT214" i="7"/>
  <c r="B215" i="7"/>
  <c r="T215" i="7"/>
  <c r="X215" i="7" s="1"/>
  <c r="U215" i="7"/>
  <c r="AK215" i="7"/>
  <c r="AT215" i="7"/>
  <c r="B216" i="7"/>
  <c r="K216" i="7"/>
  <c r="R216" i="7"/>
  <c r="T216" i="7"/>
  <c r="X216" i="7" s="1"/>
  <c r="U216" i="7"/>
  <c r="Y216" i="7"/>
  <c r="Z216" i="7" s="1"/>
  <c r="AK216" i="7"/>
  <c r="AN216" i="7"/>
  <c r="AP216" i="7" s="1"/>
  <c r="AQ216" i="7" s="1"/>
  <c r="AT216" i="7"/>
  <c r="B217" i="7"/>
  <c r="K217" i="7"/>
  <c r="T217" i="7"/>
  <c r="U217" i="7"/>
  <c r="X217" i="7"/>
  <c r="R217" i="7" s="1"/>
  <c r="AK217" i="7"/>
  <c r="AN217" i="7"/>
  <c r="AP217" i="7" s="1"/>
  <c r="AQ217" i="7" s="1"/>
  <c r="AT217" i="7"/>
  <c r="B218" i="7"/>
  <c r="K218" i="7"/>
  <c r="T218" i="7"/>
  <c r="AN218" i="7" s="1"/>
  <c r="AP218" i="7" s="1"/>
  <c r="AQ218" i="7" s="1"/>
  <c r="U218" i="7"/>
  <c r="AK218" i="7"/>
  <c r="AT218" i="7"/>
  <c r="B219" i="7"/>
  <c r="K219" i="7"/>
  <c r="T219" i="7"/>
  <c r="AN219" i="7" s="1"/>
  <c r="AP219" i="7" s="1"/>
  <c r="AQ219" i="7" s="1"/>
  <c r="U219" i="7"/>
  <c r="AK219" i="7"/>
  <c r="AT219" i="7"/>
  <c r="T220" i="7"/>
  <c r="AN220" i="7" s="1"/>
  <c r="AP220" i="7" s="1"/>
  <c r="AQ220" i="7" s="1"/>
  <c r="U220" i="7"/>
  <c r="AK220" i="7"/>
  <c r="AT220" i="7"/>
  <c r="B221" i="7"/>
  <c r="K221" i="7"/>
  <c r="T221" i="7"/>
  <c r="AN221" i="7" s="1"/>
  <c r="AP221" i="7" s="1"/>
  <c r="AQ221" i="7" s="1"/>
  <c r="U221" i="7"/>
  <c r="AK221" i="7"/>
  <c r="AT221" i="7"/>
  <c r="B222" i="7"/>
  <c r="K222" i="7"/>
  <c r="T222" i="7"/>
  <c r="U222" i="7"/>
  <c r="AK222" i="7"/>
  <c r="AT222" i="7"/>
  <c r="B223" i="7"/>
  <c r="K223" i="7"/>
  <c r="T223" i="7"/>
  <c r="U223" i="7"/>
  <c r="X223" i="7"/>
  <c r="R223" i="7" s="1"/>
  <c r="AK223" i="7"/>
  <c r="AN223" i="7"/>
  <c r="AP223" i="7" s="1"/>
  <c r="AQ223" i="7" s="1"/>
  <c r="AT223" i="7"/>
  <c r="B224" i="7"/>
  <c r="T224" i="7"/>
  <c r="X224" i="7" s="1"/>
  <c r="R224" i="7" s="1"/>
  <c r="U224" i="7"/>
  <c r="AK224" i="7"/>
  <c r="AN224" i="7"/>
  <c r="AP224" i="7" s="1"/>
  <c r="AQ224" i="7" s="1"/>
  <c r="AT224" i="7"/>
  <c r="B225" i="7"/>
  <c r="K225" i="7"/>
  <c r="T225" i="7"/>
  <c r="X225" i="7" s="1"/>
  <c r="R225" i="7" s="1"/>
  <c r="U225" i="7"/>
  <c r="AK225" i="7"/>
  <c r="AN225" i="7"/>
  <c r="AP225" i="7" s="1"/>
  <c r="AQ225" i="7" s="1"/>
  <c r="AT225" i="7"/>
  <c r="B226" i="7"/>
  <c r="K226" i="7"/>
  <c r="T226" i="7"/>
  <c r="X226" i="7" s="1"/>
  <c r="U226" i="7"/>
  <c r="AK226" i="7"/>
  <c r="AT226" i="7"/>
  <c r="B227" i="7"/>
  <c r="K227" i="7"/>
  <c r="T227" i="7"/>
  <c r="U227" i="7"/>
  <c r="AK227" i="7"/>
  <c r="AT227" i="7"/>
  <c r="B228" i="7"/>
  <c r="T228" i="7"/>
  <c r="U228" i="7"/>
  <c r="AK228" i="7"/>
  <c r="AT228" i="7"/>
  <c r="B229" i="7"/>
  <c r="K229" i="7"/>
  <c r="T229" i="7"/>
  <c r="X229" i="7" s="1"/>
  <c r="R229" i="7" s="1"/>
  <c r="U229" i="7"/>
  <c r="AK229" i="7"/>
  <c r="AT229" i="7"/>
  <c r="B230" i="7"/>
  <c r="K230" i="7"/>
  <c r="T230" i="7"/>
  <c r="X230" i="7" s="1"/>
  <c r="R230" i="7" s="1"/>
  <c r="U230" i="7"/>
  <c r="AK230" i="7"/>
  <c r="AN230" i="7"/>
  <c r="AP230" i="7" s="1"/>
  <c r="AQ230" i="7" s="1"/>
  <c r="AT230" i="7"/>
  <c r="B231" i="7"/>
  <c r="K231" i="7"/>
  <c r="T231" i="7"/>
  <c r="U231" i="7"/>
  <c r="X231" i="7"/>
  <c r="Y231" i="7" s="1"/>
  <c r="Z231" i="7" s="1"/>
  <c r="AK231" i="7"/>
  <c r="AN231" i="7"/>
  <c r="AP231" i="7"/>
  <c r="AQ231" i="7" s="1"/>
  <c r="AT231" i="7"/>
  <c r="B232" i="7"/>
  <c r="K232" i="7"/>
  <c r="T232" i="7"/>
  <c r="U232" i="7"/>
  <c r="AK232" i="7"/>
  <c r="AT232" i="7"/>
  <c r="B233" i="7"/>
  <c r="K233" i="7"/>
  <c r="T233" i="7"/>
  <c r="AN233" i="7" s="1"/>
  <c r="AP233" i="7" s="1"/>
  <c r="AQ233" i="7" s="1"/>
  <c r="AT233" i="7"/>
  <c r="B234" i="7"/>
  <c r="K234" i="7"/>
  <c r="T234" i="7"/>
  <c r="U234" i="7"/>
  <c r="X234" i="7"/>
  <c r="R234" i="7" s="1"/>
  <c r="AK234" i="7"/>
  <c r="AN234" i="7"/>
  <c r="AP234" i="7" s="1"/>
  <c r="AQ234" i="7" s="1"/>
  <c r="AT234" i="7"/>
  <c r="B235" i="7"/>
  <c r="T235" i="7"/>
  <c r="X235" i="7" s="1"/>
  <c r="B236" i="7"/>
  <c r="K236" i="7"/>
  <c r="T236" i="7"/>
  <c r="X236" i="7" s="1"/>
  <c r="R236" i="7" s="1"/>
  <c r="U236" i="7"/>
  <c r="AK236" i="7"/>
  <c r="AN236" i="7"/>
  <c r="AP236" i="7" s="1"/>
  <c r="AQ236" i="7"/>
  <c r="AT236" i="7"/>
  <c r="B237" i="7"/>
  <c r="K237" i="7"/>
  <c r="T237" i="7"/>
  <c r="X237" i="7" s="1"/>
  <c r="R237" i="7" s="1"/>
  <c r="U237" i="7"/>
  <c r="AK237" i="7"/>
  <c r="AN237" i="7"/>
  <c r="AP237" i="7" s="1"/>
  <c r="AQ237" i="7" s="1"/>
  <c r="AT237" i="7"/>
  <c r="B238" i="7"/>
  <c r="K238" i="7"/>
  <c r="T238" i="7"/>
  <c r="X238" i="7" s="1"/>
  <c r="R238" i="7" s="1"/>
  <c r="U238" i="7"/>
  <c r="AK238" i="7"/>
  <c r="AT238" i="7"/>
  <c r="B239" i="7"/>
  <c r="T239" i="7"/>
  <c r="AN239" i="7" s="1"/>
  <c r="AP239" i="7" s="1"/>
  <c r="AQ239" i="7" s="1"/>
  <c r="U239" i="7"/>
  <c r="AK239" i="7"/>
  <c r="AT239" i="7"/>
  <c r="B240" i="7"/>
  <c r="K240" i="7"/>
  <c r="T240" i="7"/>
  <c r="AN240" i="7" s="1"/>
  <c r="AP240" i="7" s="1"/>
  <c r="AQ240" i="7" s="1"/>
  <c r="U240" i="7"/>
  <c r="X240" i="7"/>
  <c r="AK240" i="7"/>
  <c r="AT240" i="7"/>
  <c r="B241" i="7"/>
  <c r="K241" i="7"/>
  <c r="T241" i="7"/>
  <c r="U241" i="7"/>
  <c r="X241" i="7"/>
  <c r="AK241" i="7"/>
  <c r="AN241" i="7"/>
  <c r="AP241" i="7" s="1"/>
  <c r="AQ241" i="7" s="1"/>
  <c r="AT241" i="7"/>
  <c r="B242" i="7"/>
  <c r="K242" i="7"/>
  <c r="T242" i="7"/>
  <c r="X242" i="7" s="1"/>
  <c r="Y242" i="7" s="1"/>
  <c r="Z242" i="7" s="1"/>
  <c r="AN242" i="7"/>
  <c r="AP242" i="7" s="1"/>
  <c r="AQ242" i="7" s="1"/>
  <c r="AT242" i="7"/>
  <c r="K243" i="7"/>
  <c r="T243" i="7"/>
  <c r="U243" i="7"/>
  <c r="AK243" i="7"/>
  <c r="AT243" i="7"/>
  <c r="B244" i="7"/>
  <c r="K244" i="7"/>
  <c r="T244" i="7"/>
  <c r="U244" i="7"/>
  <c r="X244" i="7"/>
  <c r="AK244" i="7"/>
  <c r="AN244" i="7"/>
  <c r="AP244" i="7" s="1"/>
  <c r="AQ244" i="7"/>
  <c r="AT244" i="7"/>
  <c r="B245" i="7"/>
  <c r="K245" i="7"/>
  <c r="T245" i="7"/>
  <c r="AN245" i="7" s="1"/>
  <c r="AP245" i="7" s="1"/>
  <c r="AQ245" i="7" s="1"/>
  <c r="U245" i="7"/>
  <c r="AK245" i="7"/>
  <c r="AT245" i="7"/>
  <c r="B246" i="7"/>
  <c r="K246" i="7"/>
  <c r="T246" i="7"/>
  <c r="X246" i="7" s="1"/>
  <c r="U246" i="7"/>
  <c r="AK246" i="7"/>
  <c r="AN246" i="7"/>
  <c r="AP246" i="7" s="1"/>
  <c r="AQ246" i="7" s="1"/>
  <c r="AT246" i="7"/>
  <c r="B247" i="7"/>
  <c r="K247" i="7"/>
  <c r="T247" i="7"/>
  <c r="U247" i="7"/>
  <c r="AK247" i="7"/>
  <c r="AT247" i="7"/>
  <c r="B248" i="7"/>
  <c r="K248" i="7"/>
  <c r="T248" i="7"/>
  <c r="U248" i="7"/>
  <c r="AK248" i="7"/>
  <c r="AT248" i="7"/>
  <c r="B249" i="7"/>
  <c r="K249" i="7"/>
  <c r="T249" i="7"/>
  <c r="U249" i="7"/>
  <c r="AK249" i="7"/>
  <c r="AT249" i="7"/>
  <c r="B250" i="7"/>
  <c r="K250" i="7"/>
  <c r="T250" i="7"/>
  <c r="X250" i="7" s="1"/>
  <c r="U250" i="7"/>
  <c r="AK250" i="7"/>
  <c r="AN250" i="7"/>
  <c r="AP250" i="7" s="1"/>
  <c r="AQ250" i="7" s="1"/>
  <c r="AT250" i="7"/>
  <c r="B251" i="7"/>
  <c r="T251" i="7"/>
  <c r="X251" i="7" s="1"/>
  <c r="U251" i="7"/>
  <c r="AK251" i="7"/>
  <c r="AN251" i="7"/>
  <c r="AP251" i="7" s="1"/>
  <c r="AQ251" i="7" s="1"/>
  <c r="AT251" i="7"/>
  <c r="AV251" i="7"/>
  <c r="AV252" i="7" s="1"/>
  <c r="B252" i="7"/>
  <c r="T252" i="7"/>
  <c r="U252" i="7"/>
  <c r="X252" i="7"/>
  <c r="AK252" i="7"/>
  <c r="AN252" i="7"/>
  <c r="AP252" i="7" s="1"/>
  <c r="AQ252" i="7" s="1"/>
  <c r="AT252" i="7"/>
  <c r="B253" i="7"/>
  <c r="T253" i="7"/>
  <c r="U253" i="7"/>
  <c r="AK253" i="7"/>
  <c r="AT253" i="7"/>
  <c r="B254" i="7"/>
  <c r="K254" i="7"/>
  <c r="T254" i="7"/>
  <c r="X254" i="7" s="1"/>
  <c r="U254" i="7"/>
  <c r="AK254" i="7"/>
  <c r="AT254" i="7"/>
  <c r="B255" i="7"/>
  <c r="K255" i="7"/>
  <c r="T255" i="7"/>
  <c r="AN255" i="7" s="1"/>
  <c r="AP255" i="7" s="1"/>
  <c r="AQ255" i="7" s="1"/>
  <c r="AK255" i="7"/>
  <c r="AT255" i="7"/>
  <c r="AV255" i="7"/>
  <c r="B256" i="7"/>
  <c r="T256" i="7"/>
  <c r="X256" i="7" s="1"/>
  <c r="U256" i="7"/>
  <c r="AK256" i="7"/>
  <c r="AT256" i="7"/>
  <c r="B257" i="7"/>
  <c r="K257" i="7"/>
  <c r="T257" i="7"/>
  <c r="U257" i="7"/>
  <c r="AK257" i="7"/>
  <c r="AT257" i="7"/>
  <c r="B258" i="7"/>
  <c r="K258" i="7"/>
  <c r="T258" i="7"/>
  <c r="X258" i="7" s="1"/>
  <c r="Y258" i="7" s="1"/>
  <c r="Z258" i="7" s="1"/>
  <c r="AK258" i="7"/>
  <c r="AN258" i="7"/>
  <c r="AP258" i="7" s="1"/>
  <c r="AQ258" i="7" s="1"/>
  <c r="AT258" i="7"/>
  <c r="B259" i="7"/>
  <c r="K259" i="7"/>
  <c r="T259" i="7"/>
  <c r="X259" i="7"/>
  <c r="AK259" i="7"/>
  <c r="AN259" i="7"/>
  <c r="AP259" i="7" s="1"/>
  <c r="AQ259" i="7" s="1"/>
  <c r="AT259" i="7"/>
  <c r="B260" i="7"/>
  <c r="K260" i="7"/>
  <c r="T260" i="7"/>
  <c r="X260" i="7" s="1"/>
  <c r="AK260" i="7"/>
  <c r="AT260" i="7"/>
  <c r="AV260" i="7"/>
  <c r="B261" i="7"/>
  <c r="K261" i="7"/>
  <c r="T261" i="7"/>
  <c r="X261" i="7" s="1"/>
  <c r="R261" i="7" s="1"/>
  <c r="AK261" i="7"/>
  <c r="AT261" i="7"/>
  <c r="AV261" i="7"/>
  <c r="B262" i="7"/>
  <c r="K262" i="7"/>
  <c r="T262" i="7"/>
  <c r="AK262" i="7"/>
  <c r="AT262" i="7"/>
  <c r="B263" i="7"/>
  <c r="K263" i="7"/>
  <c r="T263" i="7"/>
  <c r="X263" i="7" s="1"/>
  <c r="AK263" i="7"/>
  <c r="AN263" i="7"/>
  <c r="AP263" i="7" s="1"/>
  <c r="AQ263" i="7" s="1"/>
  <c r="AT263" i="7"/>
  <c r="B264" i="7"/>
  <c r="K264" i="7"/>
  <c r="T264" i="7"/>
  <c r="AN264" i="7" s="1"/>
  <c r="AP264" i="7" s="1"/>
  <c r="AQ264" i="7" s="1"/>
  <c r="AK264" i="7"/>
  <c r="AT264" i="7"/>
  <c r="B265" i="7"/>
  <c r="K265" i="7"/>
  <c r="T265" i="7"/>
  <c r="X265" i="7" s="1"/>
  <c r="Y265" i="7" s="1"/>
  <c r="Z265" i="7" s="1"/>
  <c r="AK265" i="7"/>
  <c r="AT265" i="7"/>
  <c r="B266" i="7"/>
  <c r="K266" i="7"/>
  <c r="T266" i="7"/>
  <c r="X266" i="7" s="1"/>
  <c r="Y266" i="7" s="1"/>
  <c r="Z266" i="7" s="1"/>
  <c r="AK266" i="7"/>
  <c r="AT266" i="7"/>
  <c r="B267" i="7"/>
  <c r="T267" i="7"/>
  <c r="U267" i="7"/>
  <c r="AK267" i="7"/>
  <c r="AT267" i="7"/>
  <c r="B268" i="7"/>
  <c r="K268" i="7"/>
  <c r="T268" i="7"/>
  <c r="X268" i="7" s="1"/>
  <c r="R268" i="7" s="1"/>
  <c r="U268" i="7"/>
  <c r="AK268" i="7"/>
  <c r="AT268" i="7"/>
  <c r="B269" i="7"/>
  <c r="K269" i="7"/>
  <c r="T269" i="7"/>
  <c r="U269" i="7"/>
  <c r="X269" i="7"/>
  <c r="R269" i="7" s="1"/>
  <c r="AK269" i="7"/>
  <c r="AN269" i="7"/>
  <c r="AP269" i="7"/>
  <c r="AQ269" i="7" s="1"/>
  <c r="AT269" i="7"/>
  <c r="B270" i="7"/>
  <c r="K270" i="7"/>
  <c r="T270" i="7"/>
  <c r="AN270" i="7" s="1"/>
  <c r="AP270" i="7" s="1"/>
  <c r="AQ270" i="7" s="1"/>
  <c r="U270" i="7"/>
  <c r="AK270" i="7"/>
  <c r="AT270" i="7"/>
  <c r="B271" i="7"/>
  <c r="K271" i="7"/>
  <c r="T271" i="7"/>
  <c r="AN271" i="7" s="1"/>
  <c r="AP271" i="7" s="1"/>
  <c r="AQ271" i="7" s="1"/>
  <c r="AT271" i="7"/>
  <c r="B272" i="7"/>
  <c r="K272" i="7"/>
  <c r="T272" i="7"/>
  <c r="AT272" i="7"/>
  <c r="B273" i="7"/>
  <c r="K273" i="7"/>
  <c r="T273" i="7"/>
  <c r="X273" i="7"/>
  <c r="Y273" i="7" s="1"/>
  <c r="Z273" i="7" s="1"/>
  <c r="AN273" i="7"/>
  <c r="AP273" i="7" s="1"/>
  <c r="AQ273" i="7" s="1"/>
  <c r="AT273" i="7"/>
  <c r="B274" i="7"/>
  <c r="K274" i="7"/>
  <c r="T274" i="7"/>
  <c r="B275" i="7"/>
  <c r="K275" i="7"/>
  <c r="T275" i="7"/>
  <c r="X275" i="7" s="1"/>
  <c r="Y275" i="7" s="1"/>
  <c r="Z275" i="7" s="1"/>
  <c r="AT275" i="7"/>
  <c r="B276" i="7"/>
  <c r="K276" i="7"/>
  <c r="T276" i="7"/>
  <c r="AT276" i="7"/>
  <c r="B277" i="7"/>
  <c r="K277" i="7"/>
  <c r="T277" i="7"/>
  <c r="X277" i="7" s="1"/>
  <c r="Y277" i="7" s="1"/>
  <c r="Z277" i="7" s="1"/>
  <c r="AN277" i="7"/>
  <c r="AP277" i="7" s="1"/>
  <c r="AQ277" i="7" s="1"/>
  <c r="AT277" i="7"/>
  <c r="B278" i="7"/>
  <c r="T278" i="7"/>
  <c r="Y278" i="7" s="1"/>
  <c r="Z278" i="7" s="1"/>
  <c r="X278" i="7"/>
  <c r="AN278" i="7"/>
  <c r="AP278" i="7" s="1"/>
  <c r="AQ278" i="7" s="1"/>
  <c r="AT278" i="7"/>
  <c r="B279" i="7"/>
  <c r="K279" i="7"/>
  <c r="T279" i="7"/>
  <c r="AN279" i="7" s="1"/>
  <c r="AP279" i="7" s="1"/>
  <c r="AQ279" i="7" s="1"/>
  <c r="U279" i="7"/>
  <c r="X279" i="7"/>
  <c r="R279" i="7" s="1"/>
  <c r="AK279" i="7"/>
  <c r="AT279" i="7"/>
  <c r="B280" i="7"/>
  <c r="K280" i="7"/>
  <c r="T280" i="7"/>
  <c r="U280" i="7"/>
  <c r="X280" i="7"/>
  <c r="R280" i="7" s="1"/>
  <c r="AK280" i="7"/>
  <c r="AN280" i="7"/>
  <c r="AP280" i="7"/>
  <c r="AQ280" i="7" s="1"/>
  <c r="AT280" i="7"/>
  <c r="B281" i="7"/>
  <c r="K281" i="7"/>
  <c r="T281" i="7"/>
  <c r="X281" i="7" s="1"/>
  <c r="AK281" i="7"/>
  <c r="AT281" i="7"/>
  <c r="Q282" i="7"/>
  <c r="Q283" i="7" s="1"/>
  <c r="Q289" i="7" s="1"/>
  <c r="S282" i="7"/>
  <c r="V282" i="7"/>
  <c r="V283" i="7" s="1"/>
  <c r="V289" i="7" s="1"/>
  <c r="W282" i="7"/>
  <c r="AA282" i="7"/>
  <c r="AH282" i="7"/>
  <c r="AJ282" i="7"/>
  <c r="AL282" i="7"/>
  <c r="AL288" i="7" s="1"/>
  <c r="AM282" i="7"/>
  <c r="AO282" i="7"/>
  <c r="AR282" i="7"/>
  <c r="G283" i="7"/>
  <c r="AM283" i="7"/>
  <c r="AM289" i="7" s="1"/>
  <c r="AO283" i="7"/>
  <c r="AR283" i="7"/>
  <c r="I285" i="7"/>
  <c r="I286" i="7"/>
  <c r="V286" i="7"/>
  <c r="W286" i="7"/>
  <c r="AH286" i="7"/>
  <c r="AJ286" i="7"/>
  <c r="AL286" i="7"/>
  <c r="AM286" i="7"/>
  <c r="I287" i="7"/>
  <c r="Q287" i="7"/>
  <c r="R287" i="7"/>
  <c r="U287" i="7"/>
  <c r="V287" i="7"/>
  <c r="AH287" i="7"/>
  <c r="AJ287" i="7"/>
  <c r="AK287" i="7"/>
  <c r="AL287" i="7"/>
  <c r="AM287" i="7"/>
  <c r="AN287" i="7"/>
  <c r="AO287" i="7"/>
  <c r="AO289" i="7" s="1"/>
  <c r="AR287" i="7"/>
  <c r="W288" i="7"/>
  <c r="AA288" i="7"/>
  <c r="AM288" i="7"/>
  <c r="E289" i="7"/>
  <c r="I289" i="7"/>
  <c r="N289" i="7"/>
  <c r="O289" i="7"/>
  <c r="P289" i="7"/>
  <c r="AC289" i="7"/>
  <c r="AR289" i="7"/>
  <c r="E291" i="7"/>
  <c r="AE118" i="8" l="1"/>
  <c r="AB118" i="8"/>
  <c r="AD118" i="8" s="1"/>
  <c r="AF192" i="8"/>
  <c r="AI192" i="8" s="1"/>
  <c r="AS192" i="8" s="1"/>
  <c r="AG192" i="8"/>
  <c r="AE192" i="8"/>
  <c r="AC192" i="8"/>
  <c r="AD192" i="8" s="1"/>
  <c r="AB209" i="8"/>
  <c r="AG209" i="8"/>
  <c r="AF209" i="8"/>
  <c r="AE209" i="8"/>
  <c r="AI209" i="8" s="1"/>
  <c r="AB24" i="8"/>
  <c r="AE24" i="8"/>
  <c r="AG24" i="8"/>
  <c r="AC24" i="8"/>
  <c r="AF24" i="8"/>
  <c r="AE242" i="8"/>
  <c r="AG242" i="8"/>
  <c r="AF263" i="8"/>
  <c r="AB263" i="8"/>
  <c r="AC144" i="8"/>
  <c r="AB144" i="8"/>
  <c r="AD144" i="8" s="1"/>
  <c r="AF144" i="8"/>
  <c r="AC187" i="8"/>
  <c r="AF187" i="8"/>
  <c r="AS41" i="8"/>
  <c r="R40" i="8"/>
  <c r="AF172" i="8"/>
  <c r="R149" i="8"/>
  <c r="AI145" i="8"/>
  <c r="AS145" i="8" s="1"/>
  <c r="AB94" i="8"/>
  <c r="Y213" i="8"/>
  <c r="Z213" i="8" s="1"/>
  <c r="AG261" i="8"/>
  <c r="AB245" i="8"/>
  <c r="AD245" i="8" s="1"/>
  <c r="AE248" i="8"/>
  <c r="AB211" i="8"/>
  <c r="AD211" i="8" s="1"/>
  <c r="R132" i="8"/>
  <c r="AI212" i="8"/>
  <c r="R45" i="8"/>
  <c r="AD18" i="8"/>
  <c r="AI41" i="8"/>
  <c r="AD95" i="8"/>
  <c r="AS95" i="8" s="1"/>
  <c r="R192" i="8"/>
  <c r="AE43" i="8"/>
  <c r="AI88" i="8"/>
  <c r="AS88" i="8" s="1"/>
  <c r="AE94" i="8"/>
  <c r="AI94" i="8" s="1"/>
  <c r="AS94" i="8" s="1"/>
  <c r="AG211" i="8"/>
  <c r="AD281" i="8"/>
  <c r="AC261" i="8"/>
  <c r="AD261" i="8" s="1"/>
  <c r="AD262" i="8"/>
  <c r="AE245" i="8"/>
  <c r="R75" i="8"/>
  <c r="AF212" i="8"/>
  <c r="Y230" i="8"/>
  <c r="Z230" i="8" s="1"/>
  <c r="Y205" i="8"/>
  <c r="Z205" i="8" s="1"/>
  <c r="AE205" i="8" s="1"/>
  <c r="Y89" i="8"/>
  <c r="Z89" i="8" s="1"/>
  <c r="Y191" i="8"/>
  <c r="Z191" i="8" s="1"/>
  <c r="AC212" i="8"/>
  <c r="AD212" i="8" s="1"/>
  <c r="AS212" i="8" s="1"/>
  <c r="R24" i="8"/>
  <c r="R59" i="8"/>
  <c r="Y59" i="8"/>
  <c r="Z59" i="8" s="1"/>
  <c r="AI18" i="8"/>
  <c r="AS18" i="8" s="1"/>
  <c r="R69" i="8"/>
  <c r="AC21" i="8"/>
  <c r="R119" i="8"/>
  <c r="AI96" i="8"/>
  <c r="AS96" i="8" s="1"/>
  <c r="R130" i="8"/>
  <c r="R196" i="8"/>
  <c r="AD267" i="8"/>
  <c r="AD279" i="8"/>
  <c r="AS279" i="8" s="1"/>
  <c r="AF261" i="8"/>
  <c r="AC276" i="8"/>
  <c r="AG248" i="8"/>
  <c r="AB276" i="8"/>
  <c r="AD276" i="8" s="1"/>
  <c r="R286" i="8"/>
  <c r="Y259" i="8"/>
  <c r="Z259" i="8" s="1"/>
  <c r="Y25" i="8"/>
  <c r="Z25" i="8" s="1"/>
  <c r="R144" i="8"/>
  <c r="AF161" i="8"/>
  <c r="AB161" i="8"/>
  <c r="AD161" i="8" s="1"/>
  <c r="X60" i="9"/>
  <c r="X106" i="9"/>
  <c r="X154" i="9"/>
  <c r="X234" i="9"/>
  <c r="X264" i="9"/>
  <c r="X141" i="9"/>
  <c r="X103" i="9"/>
  <c r="X212" i="9"/>
  <c r="X266" i="9"/>
  <c r="X78" i="9"/>
  <c r="X131" i="9"/>
  <c r="X146" i="9"/>
  <c r="X197" i="9"/>
  <c r="C7" i="1" s="1"/>
  <c r="X220" i="9"/>
  <c r="X129" i="9"/>
  <c r="X144" i="9"/>
  <c r="X241" i="9"/>
  <c r="X113" i="9"/>
  <c r="X228" i="9"/>
  <c r="X268" i="9"/>
  <c r="X51" i="9"/>
  <c r="X165" i="9"/>
  <c r="X192" i="9"/>
  <c r="C8" i="1" s="1"/>
  <c r="X37" i="9"/>
  <c r="X239" i="9"/>
  <c r="X249" i="9"/>
  <c r="X97" i="9"/>
  <c r="X99" i="9"/>
  <c r="X96" i="9"/>
  <c r="X125" i="9"/>
  <c r="X119" i="9"/>
  <c r="X83" i="9"/>
  <c r="X187" i="9"/>
  <c r="C17" i="1" s="1"/>
  <c r="X221" i="9"/>
  <c r="X240" i="9"/>
  <c r="X262" i="9"/>
  <c r="X226" i="9"/>
  <c r="X186" i="9"/>
  <c r="X217" i="9"/>
  <c r="X201" i="9"/>
  <c r="X271" i="9"/>
  <c r="X54" i="9"/>
  <c r="X56" i="9"/>
  <c r="X79" i="9"/>
  <c r="X65" i="9"/>
  <c r="X52" i="9"/>
  <c r="X94" i="9"/>
  <c r="X120" i="9"/>
  <c r="X156" i="9"/>
  <c r="X169" i="9"/>
  <c r="X166" i="9"/>
  <c r="X190" i="9"/>
  <c r="X214" i="9"/>
  <c r="X230" i="9"/>
  <c r="C16" i="1" s="1"/>
  <c r="X246" i="9"/>
  <c r="X81" i="9"/>
  <c r="X160" i="9"/>
  <c r="X189" i="9"/>
  <c r="X219" i="9"/>
  <c r="X244" i="9"/>
  <c r="X267" i="9"/>
  <c r="X148" i="9"/>
  <c r="X116" i="9"/>
  <c r="X139" i="9"/>
  <c r="X176" i="9"/>
  <c r="X196" i="9"/>
  <c r="C14" i="1" s="1"/>
  <c r="X62" i="9"/>
  <c r="X59" i="9"/>
  <c r="X70" i="9"/>
  <c r="X89" i="9"/>
  <c r="X180" i="9"/>
  <c r="X150" i="9"/>
  <c r="X158" i="9"/>
  <c r="X224" i="9"/>
  <c r="C10" i="1" s="1"/>
  <c r="X229" i="9"/>
  <c r="X252" i="9"/>
  <c r="X245" i="9"/>
  <c r="R54" i="7"/>
  <c r="AL283" i="7"/>
  <c r="AL289" i="7" s="1"/>
  <c r="AN275" i="7"/>
  <c r="AP275" i="7" s="1"/>
  <c r="AQ275" i="7" s="1"/>
  <c r="AN265" i="7"/>
  <c r="AP265" i="7" s="1"/>
  <c r="AQ265" i="7" s="1"/>
  <c r="AN261" i="7"/>
  <c r="AP261" i="7" s="1"/>
  <c r="AQ261" i="7" s="1"/>
  <c r="AN256" i="7"/>
  <c r="AP256" i="7" s="1"/>
  <c r="AQ256" i="7" s="1"/>
  <c r="R256" i="7"/>
  <c r="AN238" i="7"/>
  <c r="AP238" i="7" s="1"/>
  <c r="AQ238" i="7" s="1"/>
  <c r="AN226" i="7"/>
  <c r="AP226" i="7" s="1"/>
  <c r="AQ226" i="7" s="1"/>
  <c r="AN194" i="7"/>
  <c r="AP194" i="7" s="1"/>
  <c r="AQ194" i="7" s="1"/>
  <c r="AN90" i="7"/>
  <c r="AP90" i="7" s="1"/>
  <c r="AQ90" i="7" s="1"/>
  <c r="Y42" i="7"/>
  <c r="Z42" i="7" s="1"/>
  <c r="AE42" i="7" s="1"/>
  <c r="R42" i="7"/>
  <c r="R37" i="7"/>
  <c r="X205" i="7"/>
  <c r="R205" i="7" s="1"/>
  <c r="Y37" i="7"/>
  <c r="Z37" i="7" s="1"/>
  <c r="AG37" i="7" s="1"/>
  <c r="Y16" i="7"/>
  <c r="Z16" i="7" s="1"/>
  <c r="AG16" i="7" s="1"/>
  <c r="X271" i="7"/>
  <c r="AN268" i="7"/>
  <c r="AP268" i="7" s="1"/>
  <c r="AQ268" i="7" s="1"/>
  <c r="AN266" i="7"/>
  <c r="AP266" i="7" s="1"/>
  <c r="AQ266" i="7" s="1"/>
  <c r="X245" i="7"/>
  <c r="Y240" i="7"/>
  <c r="Z240" i="7" s="1"/>
  <c r="R240" i="7"/>
  <c r="X233" i="7"/>
  <c r="Y233" i="7" s="1"/>
  <c r="Z233" i="7" s="1"/>
  <c r="J17" i="1" s="1"/>
  <c r="AN190" i="7"/>
  <c r="AP190" i="7" s="1"/>
  <c r="AQ190" i="7" s="1"/>
  <c r="AN188" i="7"/>
  <c r="AP188" i="7" s="1"/>
  <c r="AQ188" i="7" s="1"/>
  <c r="AN182" i="7"/>
  <c r="AP182" i="7" s="1"/>
  <c r="AQ182" i="7" s="1"/>
  <c r="AN158" i="7"/>
  <c r="AP158" i="7" s="1"/>
  <c r="AQ158" i="7" s="1"/>
  <c r="AK282" i="7"/>
  <c r="AK288" i="7" s="1"/>
  <c r="AN132" i="7"/>
  <c r="AP132" i="7" s="1"/>
  <c r="AQ132" i="7" s="1"/>
  <c r="AN81" i="7"/>
  <c r="AP81" i="7" s="1"/>
  <c r="AQ81" i="7" s="1"/>
  <c r="AN77" i="7"/>
  <c r="AP77" i="7" s="1"/>
  <c r="AQ77" i="7" s="1"/>
  <c r="R77" i="7"/>
  <c r="AN48" i="7"/>
  <c r="AP48" i="7" s="1"/>
  <c r="AQ48" i="7" s="1"/>
  <c r="AN37" i="7"/>
  <c r="AP37" i="7" s="1"/>
  <c r="AQ37" i="7" s="1"/>
  <c r="AH288" i="7"/>
  <c r="AH283" i="7"/>
  <c r="AH289" i="7" s="1"/>
  <c r="AN276" i="7"/>
  <c r="AP276" i="7" s="1"/>
  <c r="AQ276" i="7" s="1"/>
  <c r="X276" i="7"/>
  <c r="AN249" i="7"/>
  <c r="AP249" i="7" s="1"/>
  <c r="AQ249" i="7" s="1"/>
  <c r="X249" i="7"/>
  <c r="R249" i="7" s="1"/>
  <c r="X202" i="7"/>
  <c r="Y202" i="7" s="1"/>
  <c r="Z202" i="7" s="1"/>
  <c r="AN202" i="7"/>
  <c r="AP202" i="7" s="1"/>
  <c r="AQ202" i="7" s="1"/>
  <c r="X168" i="7"/>
  <c r="R168" i="7" s="1"/>
  <c r="AN168" i="7"/>
  <c r="AP168" i="7" s="1"/>
  <c r="AQ168" i="7" s="1"/>
  <c r="X131" i="7"/>
  <c r="Y131" i="7" s="1"/>
  <c r="Z131" i="7" s="1"/>
  <c r="J289" i="7"/>
  <c r="X239" i="7"/>
  <c r="R239" i="7" s="1"/>
  <c r="X232" i="7"/>
  <c r="R232" i="7" s="1"/>
  <c r="AN211" i="7"/>
  <c r="AP211" i="7" s="1"/>
  <c r="AQ211" i="7" s="1"/>
  <c r="X211" i="7"/>
  <c r="Y211" i="7" s="1"/>
  <c r="Z211" i="7" s="1"/>
  <c r="AC211" i="7" s="1"/>
  <c r="X184" i="7"/>
  <c r="R184" i="7" s="1"/>
  <c r="AN184" i="7"/>
  <c r="AP184" i="7" s="1"/>
  <c r="AQ184" i="7" s="1"/>
  <c r="AN181" i="7"/>
  <c r="AP181" i="7" s="1"/>
  <c r="AQ181" i="7" s="1"/>
  <c r="X181" i="7"/>
  <c r="Y181" i="7" s="1"/>
  <c r="Z181" i="7" s="1"/>
  <c r="AB181" i="7" s="1"/>
  <c r="R181" i="7"/>
  <c r="X162" i="7"/>
  <c r="R162" i="7" s="1"/>
  <c r="AN162" i="7"/>
  <c r="AP162" i="7" s="1"/>
  <c r="AQ162" i="7" s="1"/>
  <c r="R139" i="7"/>
  <c r="R138" i="7"/>
  <c r="X129" i="7"/>
  <c r="R129" i="7" s="1"/>
  <c r="AN28" i="7"/>
  <c r="AP28" i="7" s="1"/>
  <c r="AQ28" i="7" s="1"/>
  <c r="X28" i="7"/>
  <c r="Y28" i="7" s="1"/>
  <c r="Z28" i="7" s="1"/>
  <c r="R28" i="7"/>
  <c r="Q288" i="7"/>
  <c r="AJ283" i="7"/>
  <c r="AJ289" i="7" s="1"/>
  <c r="AJ288" i="7"/>
  <c r="R281" i="7"/>
  <c r="AN281" i="7"/>
  <c r="AP281" i="7" s="1"/>
  <c r="AQ281" i="7" s="1"/>
  <c r="Y271" i="7"/>
  <c r="Z271" i="7" s="1"/>
  <c r="AF271" i="7" s="1"/>
  <c r="R259" i="7"/>
  <c r="Y259" i="7"/>
  <c r="Z259" i="7" s="1"/>
  <c r="AB259" i="7" s="1"/>
  <c r="R244" i="7"/>
  <c r="Y244" i="7"/>
  <c r="Z244" i="7" s="1"/>
  <c r="AE244" i="7" s="1"/>
  <c r="AN232" i="7"/>
  <c r="AP232" i="7" s="1"/>
  <c r="AQ232" i="7" s="1"/>
  <c r="AN222" i="7"/>
  <c r="AP222" i="7" s="1"/>
  <c r="AQ222" i="7" s="1"/>
  <c r="X222" i="7"/>
  <c r="R222" i="7" s="1"/>
  <c r="AN215" i="7"/>
  <c r="AP215" i="7" s="1"/>
  <c r="AQ215" i="7" s="1"/>
  <c r="AN199" i="7"/>
  <c r="AP199" i="7" s="1"/>
  <c r="AQ199" i="7" s="1"/>
  <c r="R199" i="7"/>
  <c r="Y199" i="7"/>
  <c r="Z199" i="7" s="1"/>
  <c r="AE199" i="7" s="1"/>
  <c r="X187" i="7"/>
  <c r="X186" i="7"/>
  <c r="AN175" i="7"/>
  <c r="AP175" i="7" s="1"/>
  <c r="AQ175" i="7" s="1"/>
  <c r="X165" i="7"/>
  <c r="Y165" i="7"/>
  <c r="Z165" i="7" s="1"/>
  <c r="AF165" i="7" s="1"/>
  <c r="R165" i="7"/>
  <c r="X156" i="7"/>
  <c r="R156" i="7" s="1"/>
  <c r="X149" i="7"/>
  <c r="Y149" i="7" s="1"/>
  <c r="Z149" i="7" s="1"/>
  <c r="AC149" i="7" s="1"/>
  <c r="R149" i="7"/>
  <c r="X135" i="7"/>
  <c r="Y135" i="7" s="1"/>
  <c r="Z135" i="7" s="1"/>
  <c r="AN135" i="7"/>
  <c r="AP135" i="7" s="1"/>
  <c r="AQ135" i="7" s="1"/>
  <c r="X124" i="7"/>
  <c r="R124" i="7" s="1"/>
  <c r="AN124" i="7"/>
  <c r="AP124" i="7" s="1"/>
  <c r="AQ124" i="7" s="1"/>
  <c r="X38" i="7"/>
  <c r="R38" i="7" s="1"/>
  <c r="AN38" i="7"/>
  <c r="AP38" i="7" s="1"/>
  <c r="AQ38" i="7" s="1"/>
  <c r="AN267" i="7"/>
  <c r="AP267" i="7" s="1"/>
  <c r="AQ267" i="7" s="1"/>
  <c r="X267" i="7"/>
  <c r="Y267" i="7" s="1"/>
  <c r="Z267" i="7" s="1"/>
  <c r="X125" i="7"/>
  <c r="R125" i="7" s="1"/>
  <c r="X52" i="7"/>
  <c r="Y52" i="7" s="1"/>
  <c r="Z52" i="7" s="1"/>
  <c r="J10" i="1" s="1"/>
  <c r="AN52" i="7"/>
  <c r="AP52" i="7" s="1"/>
  <c r="AQ52" i="7" s="1"/>
  <c r="AN47" i="7"/>
  <c r="AP47" i="7" s="1"/>
  <c r="AQ47" i="7" s="1"/>
  <c r="X47" i="7"/>
  <c r="R47" i="7"/>
  <c r="Y47" i="7"/>
  <c r="Z47" i="7" s="1"/>
  <c r="AB47" i="7" s="1"/>
  <c r="Y279" i="7"/>
  <c r="Z279" i="7" s="1"/>
  <c r="AF279" i="7" s="1"/>
  <c r="X262" i="7"/>
  <c r="Y262" i="7" s="1"/>
  <c r="Z262" i="7" s="1"/>
  <c r="AF262" i="7" s="1"/>
  <c r="AN262" i="7"/>
  <c r="AP262" i="7" s="1"/>
  <c r="AQ262" i="7" s="1"/>
  <c r="AN229" i="7"/>
  <c r="AP229" i="7" s="1"/>
  <c r="AQ229" i="7" s="1"/>
  <c r="X154" i="7"/>
  <c r="R154" i="7" s="1"/>
  <c r="X126" i="7"/>
  <c r="Y126" i="7" s="1"/>
  <c r="Z126" i="7" s="1"/>
  <c r="J18" i="1" s="1"/>
  <c r="AN126" i="7"/>
  <c r="AP126" i="7" s="1"/>
  <c r="AQ126" i="7" s="1"/>
  <c r="AN125" i="7"/>
  <c r="AP125" i="7" s="1"/>
  <c r="AQ125" i="7" s="1"/>
  <c r="X105" i="7"/>
  <c r="Y105" i="7" s="1"/>
  <c r="Z105" i="7" s="1"/>
  <c r="AN105" i="7"/>
  <c r="AP105" i="7" s="1"/>
  <c r="AQ105" i="7" s="1"/>
  <c r="X21" i="7"/>
  <c r="Y21" i="7" s="1"/>
  <c r="Z21" i="7" s="1"/>
  <c r="AE21" i="7" s="1"/>
  <c r="R21" i="7"/>
  <c r="AN21" i="7"/>
  <c r="AP21" i="7" s="1"/>
  <c r="AQ21" i="7" s="1"/>
  <c r="T91" i="7"/>
  <c r="AN93" i="7"/>
  <c r="X93" i="7"/>
  <c r="Y93" i="7" s="1"/>
  <c r="Z93" i="7" s="1"/>
  <c r="R89" i="7"/>
  <c r="X72" i="7"/>
  <c r="Y72" i="7" s="1"/>
  <c r="Z72" i="7" s="1"/>
  <c r="AN72" i="7"/>
  <c r="AP72" i="7" s="1"/>
  <c r="AQ72" i="7" s="1"/>
  <c r="R72" i="7"/>
  <c r="AN62" i="7"/>
  <c r="AP62" i="7" s="1"/>
  <c r="AQ62" i="7" s="1"/>
  <c r="X62" i="7"/>
  <c r="Y62" i="7" s="1"/>
  <c r="Z62" i="7" s="1"/>
  <c r="R62" i="7"/>
  <c r="X44" i="7"/>
  <c r="R44" i="7" s="1"/>
  <c r="Y44" i="7"/>
  <c r="Z44" i="7" s="1"/>
  <c r="AF44" i="7" s="1"/>
  <c r="AN44" i="7"/>
  <c r="AP44" i="7" s="1"/>
  <c r="AQ44" i="7" s="1"/>
  <c r="AF42" i="7"/>
  <c r="AC34" i="7"/>
  <c r="AF34" i="7"/>
  <c r="U91" i="7"/>
  <c r="AN200" i="7"/>
  <c r="AP200" i="7" s="1"/>
  <c r="AQ200" i="7" s="1"/>
  <c r="X200" i="7"/>
  <c r="R200" i="7" s="1"/>
  <c r="AN197" i="7"/>
  <c r="AP197" i="7" s="1"/>
  <c r="AQ197" i="7" s="1"/>
  <c r="R197" i="7"/>
  <c r="Y197" i="7"/>
  <c r="Z197" i="7" s="1"/>
  <c r="AG197" i="7" s="1"/>
  <c r="AN193" i="7"/>
  <c r="AP193" i="7" s="1"/>
  <c r="AQ193" i="7" s="1"/>
  <c r="X193" i="7"/>
  <c r="R169" i="7"/>
  <c r="R161" i="7"/>
  <c r="X122" i="7"/>
  <c r="Y122" i="7" s="1"/>
  <c r="Z122" i="7" s="1"/>
  <c r="X120" i="7"/>
  <c r="R120" i="7" s="1"/>
  <c r="X119" i="7"/>
  <c r="R108" i="7"/>
  <c r="AN102" i="7"/>
  <c r="AP102" i="7" s="1"/>
  <c r="AQ102" i="7" s="1"/>
  <c r="Y94" i="7"/>
  <c r="Z94" i="7" s="1"/>
  <c r="AB94" i="7" s="1"/>
  <c r="R60" i="7"/>
  <c r="R40" i="7"/>
  <c r="X20" i="7"/>
  <c r="Y20" i="7" s="1"/>
  <c r="Z20" i="7" s="1"/>
  <c r="AN20" i="7"/>
  <c r="AP20" i="7" s="1"/>
  <c r="AQ20" i="7" s="1"/>
  <c r="AN18" i="7"/>
  <c r="AP18" i="7" s="1"/>
  <c r="AQ18" i="7" s="1"/>
  <c r="X18" i="7"/>
  <c r="R18" i="7" s="1"/>
  <c r="X166" i="7"/>
  <c r="R166" i="7" s="1"/>
  <c r="X164" i="7"/>
  <c r="R164" i="7" s="1"/>
  <c r="R151" i="7"/>
  <c r="R150" i="7"/>
  <c r="R133" i="7"/>
  <c r="R104" i="7"/>
  <c r="X64" i="7"/>
  <c r="R64" i="7" s="1"/>
  <c r="AN64" i="7"/>
  <c r="AP64" i="7" s="1"/>
  <c r="AQ64" i="7" s="1"/>
  <c r="AN59" i="7"/>
  <c r="AP59" i="7" s="1"/>
  <c r="AQ59" i="7" s="1"/>
  <c r="X59" i="7"/>
  <c r="R59" i="7" s="1"/>
  <c r="AK91" i="7"/>
  <c r="AK286" i="7" s="1"/>
  <c r="R67" i="7"/>
  <c r="R144" i="7"/>
  <c r="R143" i="7"/>
  <c r="R130" i="7"/>
  <c r="X88" i="7"/>
  <c r="R88" i="7" s="1"/>
  <c r="R84" i="7"/>
  <c r="X80" i="7"/>
  <c r="R80" i="7" s="1"/>
  <c r="AN74" i="7"/>
  <c r="AP74" i="7" s="1"/>
  <c r="AQ74" i="7" s="1"/>
  <c r="Y74" i="7"/>
  <c r="Z74" i="7" s="1"/>
  <c r="X67" i="7"/>
  <c r="R66" i="7"/>
  <c r="X65" i="7"/>
  <c r="Y65" i="7" s="1"/>
  <c r="Z65" i="7" s="1"/>
  <c r="AN60" i="7"/>
  <c r="AP60" i="7" s="1"/>
  <c r="AQ60" i="7" s="1"/>
  <c r="Y60" i="7"/>
  <c r="Z60" i="7" s="1"/>
  <c r="J13" i="1" s="1"/>
  <c r="Y54" i="7"/>
  <c r="Z54" i="7" s="1"/>
  <c r="AN51" i="7"/>
  <c r="AP51" i="7" s="1"/>
  <c r="AQ51" i="7" s="1"/>
  <c r="R50" i="7"/>
  <c r="X45" i="7"/>
  <c r="R45" i="7" s="1"/>
  <c r="AN40" i="7"/>
  <c r="AP40" i="7" s="1"/>
  <c r="AQ40" i="7" s="1"/>
  <c r="Y40" i="7"/>
  <c r="Z40" i="7" s="1"/>
  <c r="J9" i="1" s="1"/>
  <c r="AB93" i="8"/>
  <c r="AF93" i="8"/>
  <c r="AI93" i="8" s="1"/>
  <c r="AE93" i="8"/>
  <c r="AC93" i="8"/>
  <c r="AG93" i="8"/>
  <c r="AC46" i="8"/>
  <c r="AD46" i="8" s="1"/>
  <c r="AF46" i="8"/>
  <c r="AB46" i="8"/>
  <c r="AG46" i="8"/>
  <c r="AE46" i="8"/>
  <c r="AI46" i="8" s="1"/>
  <c r="AG182" i="8"/>
  <c r="AC182" i="8"/>
  <c r="AB182" i="8"/>
  <c r="AD182" i="8" s="1"/>
  <c r="AE182" i="8"/>
  <c r="AI182" i="8" s="1"/>
  <c r="AF182" i="8"/>
  <c r="AC75" i="8"/>
  <c r="AE75" i="8"/>
  <c r="AI75" i="8" s="1"/>
  <c r="AB75" i="8"/>
  <c r="AD75" i="8" s="1"/>
  <c r="AF75" i="8"/>
  <c r="AG75" i="8"/>
  <c r="AB265" i="8"/>
  <c r="AC265" i="8"/>
  <c r="AE265" i="8"/>
  <c r="AG265" i="8"/>
  <c r="AF265" i="8"/>
  <c r="AE170" i="8"/>
  <c r="AB170" i="8"/>
  <c r="AC170" i="8"/>
  <c r="AF170" i="8"/>
  <c r="AG170" i="8"/>
  <c r="AB86" i="8"/>
  <c r="AG86" i="8"/>
  <c r="AE86" i="8"/>
  <c r="AF86" i="8"/>
  <c r="AC86" i="8"/>
  <c r="AD86" i="8"/>
  <c r="AF20" i="8"/>
  <c r="AB20" i="8"/>
  <c r="AC164" i="8"/>
  <c r="AG164" i="8"/>
  <c r="Y84" i="8"/>
  <c r="Z84" i="8" s="1"/>
  <c r="AB84" i="8" s="1"/>
  <c r="R65" i="8"/>
  <c r="AF118" i="8"/>
  <c r="AF132" i="8"/>
  <c r="AF43" i="8"/>
  <c r="AI43" i="8" s="1"/>
  <c r="AB187" i="8"/>
  <c r="AD187" i="8" s="1"/>
  <c r="AG275" i="8"/>
  <c r="R168" i="8"/>
  <c r="AB242" i="8"/>
  <c r="AD242" i="8" s="1"/>
  <c r="AB247" i="8"/>
  <c r="AD247" i="8" s="1"/>
  <c r="AG205" i="8"/>
  <c r="AC205" i="8"/>
  <c r="AE89" i="8"/>
  <c r="AC89" i="8"/>
  <c r="L15" i="1"/>
  <c r="AG89" i="8"/>
  <c r="AB89" i="8"/>
  <c r="AD89" i="8" s="1"/>
  <c r="AF89" i="8"/>
  <c r="AC20" i="8"/>
  <c r="AD20" i="8" s="1"/>
  <c r="AG29" i="8"/>
  <c r="R86" i="8"/>
  <c r="R61" i="8"/>
  <c r="AB21" i="8"/>
  <c r="Y73" i="8"/>
  <c r="Z73" i="8" s="1"/>
  <c r="AG73" i="8" s="1"/>
  <c r="AG144" i="8"/>
  <c r="AG25" i="8"/>
  <c r="AB132" i="8"/>
  <c r="AD132" i="8" s="1"/>
  <c r="AE136" i="8"/>
  <c r="AE144" i="8"/>
  <c r="AI144" i="8" s="1"/>
  <c r="AS144" i="8" s="1"/>
  <c r="AB164" i="8"/>
  <c r="R181" i="8"/>
  <c r="R217" i="8"/>
  <c r="AF205" i="8"/>
  <c r="AB43" i="8"/>
  <c r="AG71" i="8"/>
  <c r="AI71" i="8" s="1"/>
  <c r="AS71" i="8" s="1"/>
  <c r="AB107" i="8"/>
  <c r="AD107" i="8" s="1"/>
  <c r="AS107" i="8" s="1"/>
  <c r="AE109" i="8"/>
  <c r="AI109" i="8" s="1"/>
  <c r="AE134" i="8"/>
  <c r="Y165" i="8"/>
  <c r="Z165" i="8" s="1"/>
  <c r="AE165" i="8" s="1"/>
  <c r="R218" i="8"/>
  <c r="AD94" i="8"/>
  <c r="AD124" i="8"/>
  <c r="AE124" i="8"/>
  <c r="AI124" i="8" s="1"/>
  <c r="AG187" i="8"/>
  <c r="AI187" i="8" s="1"/>
  <c r="AS187" i="8" s="1"/>
  <c r="AE187" i="8"/>
  <c r="Y206" i="8"/>
  <c r="Z206" i="8" s="1"/>
  <c r="R246" i="8"/>
  <c r="AI267" i="8"/>
  <c r="AS267" i="8" s="1"/>
  <c r="AC275" i="8"/>
  <c r="AD275" i="8" s="1"/>
  <c r="Y179" i="8"/>
  <c r="Z179" i="8" s="1"/>
  <c r="AG245" i="8"/>
  <c r="AD277" i="8"/>
  <c r="AS277" i="8" s="1"/>
  <c r="AC248" i="8"/>
  <c r="AD248" i="8" s="1"/>
  <c r="AE191" i="8"/>
  <c r="AF242" i="8"/>
  <c r="AI242" i="8" s="1"/>
  <c r="AF247" i="8"/>
  <c r="AI247" i="8" s="1"/>
  <c r="AS247" i="8" s="1"/>
  <c r="AC263" i="8"/>
  <c r="AD263" i="8" s="1"/>
  <c r="AC209" i="8"/>
  <c r="AD216" i="8"/>
  <c r="AS216" i="8" s="1"/>
  <c r="AE263" i="8"/>
  <c r="Y116" i="8"/>
  <c r="Z116" i="8" s="1"/>
  <c r="Y220" i="8"/>
  <c r="Z220" i="8" s="1"/>
  <c r="R220" i="8"/>
  <c r="Y222" i="8"/>
  <c r="Z222" i="8" s="1"/>
  <c r="R46" i="8"/>
  <c r="Y224" i="8"/>
  <c r="Z224" i="8" s="1"/>
  <c r="Y252" i="8"/>
  <c r="Z252" i="8" s="1"/>
  <c r="AD21" i="8"/>
  <c r="AS23" i="8"/>
  <c r="AG20" i="8"/>
  <c r="AI24" i="8"/>
  <c r="AQ287" i="8"/>
  <c r="AQ293" i="8" s="1"/>
  <c r="AC25" i="8"/>
  <c r="AF164" i="8"/>
  <c r="AB109" i="8"/>
  <c r="AF134" i="8"/>
  <c r="AI134" i="8" s="1"/>
  <c r="AS134" i="8" s="1"/>
  <c r="AG263" i="8"/>
  <c r="AF191" i="8"/>
  <c r="AF219" i="8"/>
  <c r="R125" i="8"/>
  <c r="AE20" i="8"/>
  <c r="R56" i="8"/>
  <c r="AF29" i="8"/>
  <c r="AF21" i="8"/>
  <c r="AG132" i="8"/>
  <c r="AG136" i="8"/>
  <c r="AB25" i="8"/>
  <c r="AD25" i="8" s="1"/>
  <c r="AG118" i="8"/>
  <c r="AE132" i="8"/>
  <c r="AE164" i="8"/>
  <c r="AB205" i="8"/>
  <c r="AD205" i="8" s="1"/>
  <c r="Y108" i="8"/>
  <c r="Z108" i="8" s="1"/>
  <c r="AC43" i="8"/>
  <c r="AC109" i="8"/>
  <c r="AG219" i="8"/>
  <c r="AF275" i="8"/>
  <c r="AI275" i="8" s="1"/>
  <c r="AD266" i="8"/>
  <c r="AF276" i="8"/>
  <c r="Y190" i="8"/>
  <c r="Z190" i="8" s="1"/>
  <c r="AI216" i="8"/>
  <c r="R117" i="8"/>
  <c r="Y117" i="8"/>
  <c r="Z117" i="8" s="1"/>
  <c r="Y180" i="8"/>
  <c r="Z180" i="8" s="1"/>
  <c r="AG172" i="8"/>
  <c r="AB172" i="8"/>
  <c r="AD172" i="8" s="1"/>
  <c r="R243" i="8"/>
  <c r="Y243" i="8"/>
  <c r="Z243" i="8" s="1"/>
  <c r="X111" i="9"/>
  <c r="X260" i="9"/>
  <c r="X213" i="9"/>
  <c r="R30" i="9"/>
  <c r="X30" i="9" s="1"/>
  <c r="X53" i="9"/>
  <c r="X87" i="9"/>
  <c r="X75" i="9"/>
  <c r="X172" i="9"/>
  <c r="X198" i="9"/>
  <c r="X238" i="9"/>
  <c r="X122" i="9"/>
  <c r="X178" i="9"/>
  <c r="X256" i="9"/>
  <c r="X218" i="9"/>
  <c r="X136" i="9"/>
  <c r="X232" i="9"/>
  <c r="X58" i="9"/>
  <c r="X164" i="9"/>
  <c r="X93" i="9"/>
  <c r="X174" i="9"/>
  <c r="K202" i="9"/>
  <c r="M202" i="9" s="1"/>
  <c r="Q202" i="9" s="1"/>
  <c r="R202" i="9" s="1"/>
  <c r="W202" i="9"/>
  <c r="X278" i="9"/>
  <c r="C13" i="1" s="1"/>
  <c r="X114" i="9"/>
  <c r="X200" i="9"/>
  <c r="X206" i="9"/>
  <c r="X162" i="9"/>
  <c r="X216" i="9"/>
  <c r="C15" i="1" s="1"/>
  <c r="X138" i="9"/>
  <c r="X242" i="9"/>
  <c r="X69" i="9"/>
  <c r="X236" i="9"/>
  <c r="X108" i="9"/>
  <c r="X265" i="9"/>
  <c r="X71" i="9"/>
  <c r="X63" i="9"/>
  <c r="X112" i="9"/>
  <c r="X152" i="9"/>
  <c r="X182" i="9"/>
  <c r="X222" i="9"/>
  <c r="X254" i="9"/>
  <c r="X272" i="9"/>
  <c r="X184" i="9"/>
  <c r="X73" i="9"/>
  <c r="X194" i="9"/>
  <c r="M12" i="9"/>
  <c r="K67" i="9"/>
  <c r="M67" i="9" s="1"/>
  <c r="Q67" i="9" s="1"/>
  <c r="R67" i="9" s="1"/>
  <c r="W67" i="9"/>
  <c r="J280" i="9"/>
  <c r="X270" i="9"/>
  <c r="X170" i="9"/>
  <c r="C9" i="1" s="1"/>
  <c r="X250" i="9"/>
  <c r="X258" i="9"/>
  <c r="X274" i="9"/>
  <c r="X92" i="9"/>
  <c r="X168" i="9"/>
  <c r="X188" i="9"/>
  <c r="X248" i="9"/>
  <c r="X277" i="9"/>
  <c r="AC65" i="8"/>
  <c r="AE65" i="8"/>
  <c r="AB65" i="8"/>
  <c r="AD65" i="8" s="1"/>
  <c r="AF65" i="8"/>
  <c r="AG65" i="8"/>
  <c r="AB210" i="8"/>
  <c r="AF210" i="8"/>
  <c r="AE210" i="8"/>
  <c r="AG210" i="8"/>
  <c r="AC210" i="8"/>
  <c r="AB123" i="8"/>
  <c r="AF123" i="8"/>
  <c r="AC123" i="8"/>
  <c r="AG123" i="8"/>
  <c r="AE123" i="8"/>
  <c r="AC280" i="8"/>
  <c r="AG280" i="8"/>
  <c r="AE280" i="8"/>
  <c r="AB280" i="8"/>
  <c r="AF280" i="8"/>
  <c r="Z97" i="8"/>
  <c r="Y102" i="8"/>
  <c r="Y292" i="8" s="1"/>
  <c r="AC196" i="8"/>
  <c r="AG196" i="8"/>
  <c r="AF196" i="8"/>
  <c r="AB196" i="8"/>
  <c r="AE196" i="8"/>
  <c r="AI196" i="8" s="1"/>
  <c r="AC268" i="8"/>
  <c r="AG268" i="8"/>
  <c r="AE268" i="8"/>
  <c r="AF268" i="8"/>
  <c r="AB268" i="8"/>
  <c r="AE56" i="8"/>
  <c r="AF56" i="8"/>
  <c r="AG56" i="8"/>
  <c r="AB56" i="8"/>
  <c r="AC56" i="8"/>
  <c r="AC90" i="8"/>
  <c r="AE90" i="8"/>
  <c r="AF90" i="8"/>
  <c r="AG90" i="8"/>
  <c r="AB90" i="8"/>
  <c r="AD90" i="8" s="1"/>
  <c r="AF149" i="8"/>
  <c r="AB149" i="8"/>
  <c r="AG149" i="8"/>
  <c r="AC149" i="8"/>
  <c r="AE149" i="8"/>
  <c r="AB193" i="8"/>
  <c r="AF193" i="8"/>
  <c r="AC193" i="8"/>
  <c r="AD193" i="8" s="1"/>
  <c r="AG193" i="8"/>
  <c r="AE193" i="8"/>
  <c r="AE98" i="8"/>
  <c r="AF98" i="8"/>
  <c r="AB98" i="8"/>
  <c r="AG98" i="8"/>
  <c r="AC98" i="8"/>
  <c r="AC286" i="8"/>
  <c r="AG286" i="8"/>
  <c r="AE286" i="8"/>
  <c r="AB286" i="8"/>
  <c r="AF286" i="8"/>
  <c r="AB218" i="8"/>
  <c r="AF218" i="8"/>
  <c r="AG218" i="8"/>
  <c r="AE218" i="8"/>
  <c r="AC218" i="8"/>
  <c r="AB251" i="8"/>
  <c r="AF251" i="8"/>
  <c r="AC251" i="8"/>
  <c r="AG251" i="8"/>
  <c r="AE251" i="8"/>
  <c r="AC53" i="8"/>
  <c r="AG53" i="8"/>
  <c r="AE53" i="8"/>
  <c r="AF53" i="8"/>
  <c r="AB53" i="8"/>
  <c r="AD53" i="8" s="1"/>
  <c r="AE51" i="8"/>
  <c r="AF51" i="8"/>
  <c r="AB51" i="8"/>
  <c r="AC51" i="8"/>
  <c r="AG51" i="8"/>
  <c r="AE61" i="8"/>
  <c r="AF61" i="8"/>
  <c r="AC61" i="8"/>
  <c r="AG61" i="8"/>
  <c r="AB61" i="8"/>
  <c r="AC81" i="8"/>
  <c r="AG81" i="8"/>
  <c r="AB81" i="8"/>
  <c r="AD81" i="8" s="1"/>
  <c r="AE81" i="8"/>
  <c r="AF81" i="8"/>
  <c r="AB87" i="8"/>
  <c r="AD87" i="8" s="1"/>
  <c r="AF87" i="8"/>
  <c r="AE87" i="8"/>
  <c r="AC87" i="8"/>
  <c r="AG87" i="8"/>
  <c r="AC202" i="8"/>
  <c r="AG202" i="8"/>
  <c r="AB202" i="8"/>
  <c r="AF202" i="8"/>
  <c r="AE202" i="8"/>
  <c r="AC45" i="8"/>
  <c r="AE45" i="8"/>
  <c r="AF45" i="8"/>
  <c r="AG45" i="8"/>
  <c r="AB45" i="8"/>
  <c r="AD45" i="8" s="1"/>
  <c r="AC106" i="8"/>
  <c r="AG106" i="8"/>
  <c r="AE106" i="8"/>
  <c r="AF106" i="8"/>
  <c r="AB106" i="8"/>
  <c r="AC40" i="8"/>
  <c r="AE40" i="8"/>
  <c r="AB40" i="8"/>
  <c r="AF40" i="8"/>
  <c r="AG40" i="8"/>
  <c r="AC100" i="8"/>
  <c r="AG100" i="8"/>
  <c r="AF100" i="8"/>
  <c r="AB100" i="8"/>
  <c r="AE100" i="8"/>
  <c r="AB115" i="8"/>
  <c r="AF115" i="8"/>
  <c r="AC115" i="8"/>
  <c r="AG115" i="8"/>
  <c r="AE115" i="8"/>
  <c r="AC169" i="8"/>
  <c r="AG169" i="8"/>
  <c r="AE169" i="8"/>
  <c r="AB169" i="8"/>
  <c r="AD169" i="8" s="1"/>
  <c r="AF169" i="8"/>
  <c r="AB223" i="8"/>
  <c r="AF223" i="8"/>
  <c r="AC223" i="8"/>
  <c r="AD223" i="8" s="1"/>
  <c r="AG223" i="8"/>
  <c r="AE223" i="8"/>
  <c r="AC283" i="8"/>
  <c r="AG283" i="8"/>
  <c r="AE283" i="8"/>
  <c r="AB283" i="8"/>
  <c r="AF283" i="8"/>
  <c r="AB257" i="8"/>
  <c r="AD257" i="8" s="1"/>
  <c r="AG257" i="8"/>
  <c r="AE257" i="8"/>
  <c r="AF257" i="8"/>
  <c r="AC258" i="8"/>
  <c r="AG258" i="8"/>
  <c r="AE258" i="8"/>
  <c r="AB258" i="8"/>
  <c r="AF258" i="8"/>
  <c r="AE27" i="8"/>
  <c r="AG27" i="8"/>
  <c r="AB27" i="8"/>
  <c r="AD27" i="8" s="1"/>
  <c r="AF27" i="8"/>
  <c r="AP17" i="8"/>
  <c r="AQ17" i="8" s="1"/>
  <c r="AN91" i="8"/>
  <c r="AN288" i="8" s="1"/>
  <c r="AN291" i="8"/>
  <c r="AN294" i="8" s="1"/>
  <c r="AF28" i="8"/>
  <c r="AG28" i="8"/>
  <c r="AB28" i="8"/>
  <c r="AD28" i="8" s="1"/>
  <c r="AE28" i="8"/>
  <c r="AC69" i="8"/>
  <c r="AG69" i="8"/>
  <c r="AE69" i="8"/>
  <c r="AF69" i="8"/>
  <c r="AB69" i="8"/>
  <c r="AD69" i="8" s="1"/>
  <c r="AC85" i="8"/>
  <c r="AG85" i="8"/>
  <c r="AE85" i="8"/>
  <c r="AF85" i="8"/>
  <c r="AB85" i="8"/>
  <c r="AE125" i="8"/>
  <c r="AF125" i="8"/>
  <c r="AG125" i="8"/>
  <c r="AB125" i="8"/>
  <c r="AC125" i="8"/>
  <c r="AE141" i="8"/>
  <c r="AG141" i="8"/>
  <c r="AB141" i="8"/>
  <c r="AC141" i="8"/>
  <c r="AF141" i="8"/>
  <c r="AB47" i="8"/>
  <c r="AD47" i="8" s="1"/>
  <c r="AG47" i="8"/>
  <c r="AF47" i="8"/>
  <c r="AE47" i="8"/>
  <c r="AI21" i="8"/>
  <c r="AC73" i="8"/>
  <c r="AD73" i="8" s="1"/>
  <c r="AE73" i="8"/>
  <c r="AB73" i="8"/>
  <c r="Z105" i="8"/>
  <c r="AE162" i="8"/>
  <c r="AB162" i="8"/>
  <c r="AD162" i="8" s="1"/>
  <c r="AG162" i="8"/>
  <c r="AF162" i="8"/>
  <c r="AC203" i="8"/>
  <c r="AD203" i="8" s="1"/>
  <c r="AG203" i="8"/>
  <c r="AE203" i="8"/>
  <c r="AF203" i="8"/>
  <c r="AB203" i="8"/>
  <c r="AB217" i="8"/>
  <c r="AF217" i="8"/>
  <c r="AE217" i="8"/>
  <c r="AC217" i="8"/>
  <c r="AG217" i="8"/>
  <c r="AE240" i="8"/>
  <c r="AF240" i="8"/>
  <c r="AB240" i="8"/>
  <c r="AD240" i="8" s="1"/>
  <c r="AG240" i="8"/>
  <c r="AE284" i="8"/>
  <c r="AB284" i="8"/>
  <c r="AD284" i="8" s="1"/>
  <c r="AF284" i="8"/>
  <c r="AC284" i="8"/>
  <c r="AG284" i="8"/>
  <c r="AB82" i="8"/>
  <c r="AF82" i="8"/>
  <c r="AC82" i="8"/>
  <c r="AG82" i="8"/>
  <c r="AD82" i="8"/>
  <c r="AE82" i="8"/>
  <c r="AE120" i="8"/>
  <c r="AB120" i="8"/>
  <c r="AF120" i="8"/>
  <c r="AC120" i="8"/>
  <c r="AD120" i="8" s="1"/>
  <c r="AG120" i="8"/>
  <c r="AE163" i="8"/>
  <c r="AF163" i="8"/>
  <c r="AB163" i="8"/>
  <c r="AG163" i="8"/>
  <c r="AC163" i="8"/>
  <c r="AC167" i="8"/>
  <c r="AG167" i="8"/>
  <c r="AE167" i="8"/>
  <c r="AB167" i="8"/>
  <c r="AF167" i="8"/>
  <c r="AC177" i="8"/>
  <c r="AG177" i="8"/>
  <c r="AB177" i="8"/>
  <c r="AF177" i="8"/>
  <c r="AE177" i="8"/>
  <c r="AD207" i="8"/>
  <c r="AE207" i="8"/>
  <c r="AF207" i="8"/>
  <c r="AB207" i="8"/>
  <c r="AG207" i="8"/>
  <c r="AC207" i="8"/>
  <c r="AB272" i="8"/>
  <c r="AD272" i="8" s="1"/>
  <c r="AS272" i="8" s="1"/>
  <c r="AE79" i="8"/>
  <c r="AB79" i="8"/>
  <c r="AF79" i="8"/>
  <c r="AC79" i="8"/>
  <c r="AG79" i="8"/>
  <c r="AE213" i="8"/>
  <c r="AF213" i="8"/>
  <c r="AG213" i="8"/>
  <c r="AB213" i="8"/>
  <c r="AD213" i="8" s="1"/>
  <c r="AC238" i="8"/>
  <c r="AG238" i="8"/>
  <c r="AE238" i="8"/>
  <c r="AI238" i="8" s="1"/>
  <c r="AB238" i="8"/>
  <c r="AF238" i="8"/>
  <c r="AB179" i="8"/>
  <c r="AD179" i="8" s="1"/>
  <c r="AG179" i="8"/>
  <c r="AF179" i="8"/>
  <c r="AE179" i="8"/>
  <c r="AC214" i="8"/>
  <c r="AE214" i="8"/>
  <c r="AF214" i="8"/>
  <c r="AG214" i="8"/>
  <c r="AB214" i="8"/>
  <c r="AD214" i="8" s="1"/>
  <c r="AE236" i="8"/>
  <c r="AI236" i="8" s="1"/>
  <c r="AB236" i="8"/>
  <c r="AF236" i="8"/>
  <c r="AG236" i="8"/>
  <c r="AC236" i="8"/>
  <c r="AB19" i="8"/>
  <c r="AF19" i="8"/>
  <c r="AE19" i="8"/>
  <c r="AG19" i="8"/>
  <c r="AC19" i="8"/>
  <c r="AD19" i="8"/>
  <c r="AE39" i="8"/>
  <c r="AF39" i="8"/>
  <c r="AC39" i="8"/>
  <c r="AG39" i="8"/>
  <c r="AB39" i="8"/>
  <c r="AD39" i="8" s="1"/>
  <c r="Y35" i="8"/>
  <c r="Z35" i="8" s="1"/>
  <c r="AE50" i="8"/>
  <c r="AF50" i="8"/>
  <c r="AB50" i="8"/>
  <c r="AD50" i="8" s="1"/>
  <c r="AG50" i="8"/>
  <c r="AC50" i="8"/>
  <c r="AE110" i="8"/>
  <c r="AF110" i="8"/>
  <c r="AG110" i="8"/>
  <c r="AC110" i="8"/>
  <c r="AB110" i="8"/>
  <c r="AE138" i="8"/>
  <c r="AF138" i="8"/>
  <c r="AB138" i="8"/>
  <c r="AD138" i="8" s="1"/>
  <c r="AG138" i="8"/>
  <c r="R70" i="8"/>
  <c r="Y70" i="8"/>
  <c r="Z70" i="8" s="1"/>
  <c r="AE111" i="8"/>
  <c r="AF111" i="8"/>
  <c r="AG111" i="8"/>
  <c r="AC111" i="8"/>
  <c r="AB111" i="8"/>
  <c r="Y131" i="8"/>
  <c r="Z131" i="8" s="1"/>
  <c r="R131" i="8"/>
  <c r="AE176" i="8"/>
  <c r="AC176" i="8"/>
  <c r="AG176" i="8"/>
  <c r="AF176" i="8"/>
  <c r="AB176" i="8"/>
  <c r="Y126" i="8"/>
  <c r="Z126" i="8" s="1"/>
  <c r="AC208" i="8"/>
  <c r="AG208" i="8"/>
  <c r="AE208" i="8"/>
  <c r="AF208" i="8"/>
  <c r="AB208" i="8"/>
  <c r="AE241" i="8"/>
  <c r="AF241" i="8"/>
  <c r="AB241" i="8"/>
  <c r="AD241" i="8" s="1"/>
  <c r="AG241" i="8"/>
  <c r="AC250" i="8"/>
  <c r="AG250" i="8"/>
  <c r="AE250" i="8"/>
  <c r="AF250" i="8"/>
  <c r="AB250" i="8"/>
  <c r="AI172" i="8"/>
  <c r="S91" i="8"/>
  <c r="T291" i="8"/>
  <c r="AB181" i="8"/>
  <c r="AF181" i="8"/>
  <c r="AC181" i="8"/>
  <c r="AD181" i="8" s="1"/>
  <c r="AG181" i="8"/>
  <c r="AE181" i="8"/>
  <c r="AQ14" i="8"/>
  <c r="AQ91" i="8" s="1"/>
  <c r="AP291" i="8"/>
  <c r="AP91" i="8"/>
  <c r="Y264" i="8"/>
  <c r="Z264" i="8" s="1"/>
  <c r="AG190" i="8"/>
  <c r="AE190" i="8"/>
  <c r="Y273" i="8"/>
  <c r="Z273" i="8" s="1"/>
  <c r="AI211" i="8"/>
  <c r="AS211" i="8" s="1"/>
  <c r="AI219" i="8"/>
  <c r="AS219" i="8" s="1"/>
  <c r="AB259" i="8"/>
  <c r="AG259" i="8"/>
  <c r="AD259" i="8"/>
  <c r="AE259" i="8"/>
  <c r="AF259" i="8"/>
  <c r="AE26" i="8"/>
  <c r="AG26" i="8"/>
  <c r="AB26" i="8"/>
  <c r="AD26" i="8"/>
  <c r="AF26" i="8"/>
  <c r="AD44" i="8"/>
  <c r="AS44" i="8" s="1"/>
  <c r="AB44" i="8"/>
  <c r="AG44" i="8"/>
  <c r="AC44" i="8"/>
  <c r="AE44" i="8"/>
  <c r="AI44" i="8" s="1"/>
  <c r="AF44" i="8"/>
  <c r="Y17" i="8"/>
  <c r="Z17" i="8" s="1"/>
  <c r="L5" i="1" s="1"/>
  <c r="AF52" i="8"/>
  <c r="AB52" i="8"/>
  <c r="AG52" i="8"/>
  <c r="AC52" i="8"/>
  <c r="AE52" i="8"/>
  <c r="AE68" i="8"/>
  <c r="AF68" i="8"/>
  <c r="AG68" i="8"/>
  <c r="AB68" i="8"/>
  <c r="AC68" i="8"/>
  <c r="AE33" i="8"/>
  <c r="AB33" i="8"/>
  <c r="AD33" i="8" s="1"/>
  <c r="AG33" i="8"/>
  <c r="AC33" i="8"/>
  <c r="AF33" i="8"/>
  <c r="AC62" i="8"/>
  <c r="AG62" i="8"/>
  <c r="AE62" i="8"/>
  <c r="AF62" i="8"/>
  <c r="AB62" i="8"/>
  <c r="AE112" i="8"/>
  <c r="AF112" i="8"/>
  <c r="AG112" i="8"/>
  <c r="AB112" i="8"/>
  <c r="AC112" i="8"/>
  <c r="AE129" i="8"/>
  <c r="AG129" i="8"/>
  <c r="AB129" i="8"/>
  <c r="AF129" i="8"/>
  <c r="AC129" i="8"/>
  <c r="AE139" i="8"/>
  <c r="AC139" i="8"/>
  <c r="AF139" i="8"/>
  <c r="AB139" i="8"/>
  <c r="AG139" i="8"/>
  <c r="AK291" i="8"/>
  <c r="AK288" i="8"/>
  <c r="AK294" i="8" s="1"/>
  <c r="Y34" i="8"/>
  <c r="Z34" i="8" s="1"/>
  <c r="AE49" i="8"/>
  <c r="AB49" i="8"/>
  <c r="AG49" i="8"/>
  <c r="AC49" i="8"/>
  <c r="AF49" i="8"/>
  <c r="R51" i="8"/>
  <c r="AB101" i="8"/>
  <c r="AF101" i="8"/>
  <c r="AC101" i="8"/>
  <c r="AG101" i="8"/>
  <c r="AE101" i="8"/>
  <c r="AE66" i="8"/>
  <c r="AB66" i="8"/>
  <c r="AF66" i="8"/>
  <c r="AC66" i="8"/>
  <c r="AG66" i="8"/>
  <c r="R90" i="8"/>
  <c r="X287" i="8"/>
  <c r="X293" i="8" s="1"/>
  <c r="Y113" i="8"/>
  <c r="Z113" i="8" s="1"/>
  <c r="AC155" i="8"/>
  <c r="AE155" i="8"/>
  <c r="AB155" i="8"/>
  <c r="AF155" i="8"/>
  <c r="AG155" i="8"/>
  <c r="AB173" i="8"/>
  <c r="AG173" i="8"/>
  <c r="AC173" i="8"/>
  <c r="AE173" i="8"/>
  <c r="AF173" i="8"/>
  <c r="AE188" i="8"/>
  <c r="AF188" i="8"/>
  <c r="AB188" i="8"/>
  <c r="AG188" i="8"/>
  <c r="AC188" i="8"/>
  <c r="Y31" i="8"/>
  <c r="Z31" i="8" s="1"/>
  <c r="Y77" i="8"/>
  <c r="Z77" i="8" s="1"/>
  <c r="Y122" i="8"/>
  <c r="Z122" i="8" s="1"/>
  <c r="AB127" i="8"/>
  <c r="AF127" i="8"/>
  <c r="AC127" i="8"/>
  <c r="AG127" i="8"/>
  <c r="AD127" i="8"/>
  <c r="AE127" i="8"/>
  <c r="AI127" i="8" s="1"/>
  <c r="AI143" i="8"/>
  <c r="AS143" i="8" s="1"/>
  <c r="AF147" i="8"/>
  <c r="AB147" i="8"/>
  <c r="AG147" i="8"/>
  <c r="AC147" i="8"/>
  <c r="AE147" i="8"/>
  <c r="AE171" i="8"/>
  <c r="AF171" i="8"/>
  <c r="AB171" i="8"/>
  <c r="AG171" i="8"/>
  <c r="AC171" i="8"/>
  <c r="AE83" i="8"/>
  <c r="AB83" i="8"/>
  <c r="AF83" i="8"/>
  <c r="AC83" i="8"/>
  <c r="AG83" i="8"/>
  <c r="Y189" i="8"/>
  <c r="Z189" i="8" s="1"/>
  <c r="Y197" i="8"/>
  <c r="Z197" i="8" s="1"/>
  <c r="R197" i="8"/>
  <c r="AB201" i="8"/>
  <c r="AD201" i="8" s="1"/>
  <c r="AG201" i="8"/>
  <c r="AE201" i="8"/>
  <c r="AF201" i="8"/>
  <c r="AE237" i="8"/>
  <c r="AF237" i="8"/>
  <c r="AB237" i="8"/>
  <c r="AD237" i="8" s="1"/>
  <c r="AG237" i="8"/>
  <c r="AB244" i="8"/>
  <c r="AF244" i="8"/>
  <c r="AE244" i="8"/>
  <c r="AC244" i="8"/>
  <c r="AG244" i="8"/>
  <c r="AE255" i="8"/>
  <c r="AB255" i="8"/>
  <c r="AF255" i="8"/>
  <c r="AC255" i="8"/>
  <c r="AG255" i="8"/>
  <c r="AC228" i="8"/>
  <c r="AG228" i="8"/>
  <c r="AE228" i="8"/>
  <c r="AF228" i="8"/>
  <c r="AB228" i="8"/>
  <c r="AD228" i="8" s="1"/>
  <c r="AE199" i="8"/>
  <c r="AC199" i="8"/>
  <c r="AG199" i="8"/>
  <c r="AF199" i="8"/>
  <c r="AB199" i="8"/>
  <c r="AD199" i="8" s="1"/>
  <c r="AI205" i="8"/>
  <c r="AB78" i="8"/>
  <c r="AD78" i="8" s="1"/>
  <c r="AF78" i="8"/>
  <c r="AC78" i="8"/>
  <c r="AG78" i="8"/>
  <c r="AE78" i="8"/>
  <c r="AP97" i="8"/>
  <c r="AN287" i="8"/>
  <c r="R115" i="8"/>
  <c r="R123" i="8"/>
  <c r="AC148" i="8"/>
  <c r="AG148" i="8"/>
  <c r="AE148" i="8"/>
  <c r="AF148" i="8"/>
  <c r="AB148" i="8"/>
  <c r="AD148" i="8" s="1"/>
  <c r="AB165" i="8"/>
  <c r="AG165" i="8"/>
  <c r="Y200" i="8"/>
  <c r="Z200" i="8" s="1"/>
  <c r="AB204" i="8"/>
  <c r="AF204" i="8"/>
  <c r="AC204" i="8"/>
  <c r="AG204" i="8"/>
  <c r="AE204" i="8"/>
  <c r="R210" i="8"/>
  <c r="AF271" i="8"/>
  <c r="AE271" i="8"/>
  <c r="AB271" i="8"/>
  <c r="AD271" i="8" s="1"/>
  <c r="AG271" i="8"/>
  <c r="AP287" i="8"/>
  <c r="AP293" i="8" s="1"/>
  <c r="AC57" i="8"/>
  <c r="AG57" i="8"/>
  <c r="AE57" i="8"/>
  <c r="AB57" i="8"/>
  <c r="AD57" i="8" s="1"/>
  <c r="AF57" i="8"/>
  <c r="AE67" i="8"/>
  <c r="AB67" i="8"/>
  <c r="AF67" i="8"/>
  <c r="AC67" i="8"/>
  <c r="AG67" i="8"/>
  <c r="AB119" i="8"/>
  <c r="AF119" i="8"/>
  <c r="AC119" i="8"/>
  <c r="AG119" i="8"/>
  <c r="AE119" i="8"/>
  <c r="AI128" i="8"/>
  <c r="AS128" i="8" s="1"/>
  <c r="Y153" i="8"/>
  <c r="Z153" i="8" s="1"/>
  <c r="AE160" i="8"/>
  <c r="AF160" i="8"/>
  <c r="AB160" i="8"/>
  <c r="AG160" i="8"/>
  <c r="AC160" i="8"/>
  <c r="X91" i="8"/>
  <c r="AE183" i="8"/>
  <c r="AB183" i="8"/>
  <c r="AF183" i="8"/>
  <c r="AC183" i="8"/>
  <c r="AG183" i="8"/>
  <c r="AE206" i="8"/>
  <c r="AB206" i="8"/>
  <c r="AF206" i="8"/>
  <c r="AC206" i="8"/>
  <c r="AG206" i="8"/>
  <c r="AI231" i="8"/>
  <c r="Y260" i="8"/>
  <c r="Z260" i="8" s="1"/>
  <c r="Y229" i="8"/>
  <c r="Z229" i="8" s="1"/>
  <c r="AI245" i="8"/>
  <c r="Y185" i="8"/>
  <c r="Z185" i="8" s="1"/>
  <c r="AE186" i="8"/>
  <c r="AB186" i="8"/>
  <c r="AD186" i="8" s="1"/>
  <c r="AF186" i="8"/>
  <c r="AC186" i="8"/>
  <c r="AG186" i="8"/>
  <c r="R251" i="8"/>
  <c r="R193" i="8"/>
  <c r="AI215" i="8"/>
  <c r="AS215" i="8" s="1"/>
  <c r="R258" i="8"/>
  <c r="R32" i="8"/>
  <c r="Y32" i="8"/>
  <c r="Z32" i="8" s="1"/>
  <c r="AE76" i="8"/>
  <c r="AB76" i="8"/>
  <c r="AD76" i="8" s="1"/>
  <c r="AC76" i="8"/>
  <c r="AF76" i="8"/>
  <c r="AG76" i="8"/>
  <c r="AE137" i="8"/>
  <c r="AB137" i="8"/>
  <c r="AC137" i="8"/>
  <c r="AD137" i="8" s="1"/>
  <c r="AG137" i="8"/>
  <c r="AF137" i="8"/>
  <c r="AE151" i="8"/>
  <c r="AB151" i="8"/>
  <c r="AD151" i="8" s="1"/>
  <c r="AF151" i="8"/>
  <c r="AG151" i="8"/>
  <c r="AE175" i="8"/>
  <c r="AF175" i="8"/>
  <c r="AB175" i="8"/>
  <c r="AG175" i="8"/>
  <c r="AC175" i="8"/>
  <c r="AE154" i="8"/>
  <c r="AG154" i="8"/>
  <c r="AB154" i="8"/>
  <c r="AD154" i="8" s="1"/>
  <c r="AF154" i="8"/>
  <c r="AE146" i="8"/>
  <c r="AF146" i="8"/>
  <c r="AG146" i="8"/>
  <c r="AB146" i="8"/>
  <c r="AD146" i="8" s="1"/>
  <c r="AC146" i="8"/>
  <c r="Y159" i="8"/>
  <c r="Z159" i="8" s="1"/>
  <c r="R159" i="8"/>
  <c r="AE166" i="8"/>
  <c r="AF166" i="8"/>
  <c r="AG166" i="8"/>
  <c r="AB166" i="8"/>
  <c r="AC166" i="8"/>
  <c r="AE195" i="8"/>
  <c r="AG195" i="8"/>
  <c r="AC195" i="8"/>
  <c r="AB195" i="8"/>
  <c r="AD195" i="8" s="1"/>
  <c r="AF195" i="8"/>
  <c r="AE232" i="8"/>
  <c r="AI232" i="8" s="1"/>
  <c r="AB232" i="8"/>
  <c r="AD232" i="8" s="1"/>
  <c r="AG232" i="8"/>
  <c r="AF232" i="8"/>
  <c r="AE253" i="8"/>
  <c r="AB253" i="8"/>
  <c r="AF253" i="8"/>
  <c r="AG253" i="8"/>
  <c r="AC253" i="8"/>
  <c r="AE168" i="8"/>
  <c r="AF168" i="8"/>
  <c r="AG168" i="8"/>
  <c r="AB168" i="8"/>
  <c r="AD168" i="8" s="1"/>
  <c r="AB108" i="8"/>
  <c r="AF108" i="8"/>
  <c r="AC108" i="8"/>
  <c r="AD108" i="8" s="1"/>
  <c r="AG108" i="8"/>
  <c r="AE108" i="8"/>
  <c r="AB48" i="8"/>
  <c r="AD48" i="8" s="1"/>
  <c r="AF48" i="8"/>
  <c r="AE48" i="8"/>
  <c r="AC48" i="8"/>
  <c r="AG48" i="8"/>
  <c r="AE227" i="8"/>
  <c r="AF227" i="8"/>
  <c r="AG227" i="8"/>
  <c r="AB227" i="8"/>
  <c r="AD227" i="8" s="1"/>
  <c r="AB63" i="8"/>
  <c r="AF63" i="8"/>
  <c r="AG63" i="8"/>
  <c r="AC63" i="8"/>
  <c r="AD63" i="8" s="1"/>
  <c r="AE63" i="8"/>
  <c r="Z14" i="8"/>
  <c r="AB221" i="8"/>
  <c r="AF221" i="8"/>
  <c r="AC221" i="8"/>
  <c r="AG221" i="8"/>
  <c r="AE221" i="8"/>
  <c r="AB246" i="8"/>
  <c r="AF246" i="8"/>
  <c r="AC246" i="8"/>
  <c r="AG246" i="8"/>
  <c r="AE246" i="8"/>
  <c r="AI279" i="8"/>
  <c r="AI262" i="8"/>
  <c r="AS262" i="8" s="1"/>
  <c r="AF269" i="8"/>
  <c r="AE269" i="8"/>
  <c r="AB269" i="8"/>
  <c r="AC269" i="8"/>
  <c r="AD269" i="8" s="1"/>
  <c r="AG269" i="8"/>
  <c r="AI266" i="8"/>
  <c r="AS278" i="8"/>
  <c r="AI194" i="8"/>
  <c r="AS194" i="8" s="1"/>
  <c r="AI263" i="8"/>
  <c r="AE16" i="8"/>
  <c r="AF16" i="8"/>
  <c r="AG16" i="8"/>
  <c r="AB16" i="8"/>
  <c r="AC16" i="8"/>
  <c r="AE80" i="8"/>
  <c r="AC80" i="8"/>
  <c r="AF80" i="8"/>
  <c r="AB80" i="8"/>
  <c r="AG80" i="8"/>
  <c r="R53" i="8"/>
  <c r="AI29" i="8"/>
  <c r="AS29" i="8" s="1"/>
  <c r="AE142" i="8"/>
  <c r="AF142" i="8"/>
  <c r="AG142" i="8"/>
  <c r="AB142" i="8"/>
  <c r="AD142" i="8" s="1"/>
  <c r="R135" i="8"/>
  <c r="Y135" i="8"/>
  <c r="Z135" i="8" s="1"/>
  <c r="AB114" i="8"/>
  <c r="AF114" i="8"/>
  <c r="AC114" i="8"/>
  <c r="AG114" i="8"/>
  <c r="AE114" i="8"/>
  <c r="AF150" i="8"/>
  <c r="AG150" i="8"/>
  <c r="AE150" i="8"/>
  <c r="AB150" i="8"/>
  <c r="AD150" i="8" s="1"/>
  <c r="AE233" i="8"/>
  <c r="AB233" i="8"/>
  <c r="AD233" i="8" s="1"/>
  <c r="AF233" i="8"/>
  <c r="AG233" i="8"/>
  <c r="AC233" i="8"/>
  <c r="AE254" i="8"/>
  <c r="AF254" i="8"/>
  <c r="AB254" i="8"/>
  <c r="AD254" i="8" s="1"/>
  <c r="AG254" i="8"/>
  <c r="AC184" i="8"/>
  <c r="AG184" i="8"/>
  <c r="AE184" i="8"/>
  <c r="AB184" i="8"/>
  <c r="AF184" i="8"/>
  <c r="AC174" i="8"/>
  <c r="AG174" i="8"/>
  <c r="AB174" i="8"/>
  <c r="AF174" i="8"/>
  <c r="AE174" i="8"/>
  <c r="AI198" i="8"/>
  <c r="AS198" i="8" s="1"/>
  <c r="AC285" i="8"/>
  <c r="AG285" i="8"/>
  <c r="AE285" i="8"/>
  <c r="AB285" i="8"/>
  <c r="AF285" i="8"/>
  <c r="AB156" i="8"/>
  <c r="AF156" i="8"/>
  <c r="AE156" i="8"/>
  <c r="AG156" i="8"/>
  <c r="AC156" i="8"/>
  <c r="AD156" i="8" s="1"/>
  <c r="AE60" i="8"/>
  <c r="AF60" i="8"/>
  <c r="AB60" i="8"/>
  <c r="AD60" i="8" s="1"/>
  <c r="AG60" i="8"/>
  <c r="AC60" i="8"/>
  <c r="X102" i="8"/>
  <c r="X292" i="8" s="1"/>
  <c r="AC130" i="8"/>
  <c r="AG130" i="8"/>
  <c r="AF130" i="8"/>
  <c r="AB130" i="8"/>
  <c r="AE130" i="8"/>
  <c r="AI281" i="8"/>
  <c r="AS281" i="8" s="1"/>
  <c r="AS275" i="8"/>
  <c r="T288" i="8"/>
  <c r="T294" i="8" s="1"/>
  <c r="AE152" i="8"/>
  <c r="AF152" i="8"/>
  <c r="AB152" i="8"/>
  <c r="AD152" i="8" s="1"/>
  <c r="AG152" i="8"/>
  <c r="AC152" i="8"/>
  <c r="AB30" i="8"/>
  <c r="AD30" i="8" s="1"/>
  <c r="AG30" i="8"/>
  <c r="AC30" i="8"/>
  <c r="AF30" i="8"/>
  <c r="AE30" i="8"/>
  <c r="Y36" i="8"/>
  <c r="Z36" i="8" s="1"/>
  <c r="L11" i="1" s="1"/>
  <c r="R37" i="8"/>
  <c r="Y37" i="8"/>
  <c r="Z37" i="8" s="1"/>
  <c r="Y54" i="8"/>
  <c r="Z54" i="8" s="1"/>
  <c r="L7" i="1" s="1"/>
  <c r="R54" i="8"/>
  <c r="AE72" i="8"/>
  <c r="AG72" i="8"/>
  <c r="AB72" i="8"/>
  <c r="AC72" i="8"/>
  <c r="AD72" i="8" s="1"/>
  <c r="AF72" i="8"/>
  <c r="AB15" i="8"/>
  <c r="AF15" i="8"/>
  <c r="AG15" i="8"/>
  <c r="AC15" i="8"/>
  <c r="AD15" i="8"/>
  <c r="AE15" i="8"/>
  <c r="AB42" i="8"/>
  <c r="AF42" i="8"/>
  <c r="AE42" i="8"/>
  <c r="AG42" i="8"/>
  <c r="AC42" i="8"/>
  <c r="Y58" i="8"/>
  <c r="Z58" i="8" s="1"/>
  <c r="Y74" i="8"/>
  <c r="Z74" i="8" s="1"/>
  <c r="R74" i="8"/>
  <c r="AE121" i="8"/>
  <c r="AC121" i="8"/>
  <c r="AF121" i="8"/>
  <c r="AB121" i="8"/>
  <c r="AD121" i="8" s="1"/>
  <c r="AG121" i="8"/>
  <c r="AE140" i="8"/>
  <c r="AB140" i="8"/>
  <c r="AD140" i="8" s="1"/>
  <c r="AC140" i="8"/>
  <c r="AG140" i="8"/>
  <c r="AF140" i="8"/>
  <c r="AE22" i="8"/>
  <c r="AF22" i="8"/>
  <c r="AB22" i="8"/>
  <c r="AG22" i="8"/>
  <c r="AC22" i="8"/>
  <c r="AE55" i="8"/>
  <c r="AF55" i="8"/>
  <c r="AB55" i="8"/>
  <c r="AG55" i="8"/>
  <c r="AC55" i="8"/>
  <c r="AD55" i="8" s="1"/>
  <c r="AB158" i="8"/>
  <c r="AD158" i="8" s="1"/>
  <c r="AF158" i="8"/>
  <c r="AE158" i="8"/>
  <c r="AG158" i="8"/>
  <c r="AC158" i="8"/>
  <c r="AE38" i="8"/>
  <c r="AF38" i="8"/>
  <c r="AB38" i="8"/>
  <c r="AD38" i="8" s="1"/>
  <c r="AC38" i="8"/>
  <c r="AG38" i="8"/>
  <c r="AB157" i="8"/>
  <c r="AF157" i="8"/>
  <c r="AC157" i="8"/>
  <c r="AE157" i="8"/>
  <c r="AG157" i="8"/>
  <c r="R169" i="8"/>
  <c r="AB178" i="8"/>
  <c r="AD178" i="8" s="1"/>
  <c r="AG178" i="8"/>
  <c r="AE178" i="8"/>
  <c r="AF178" i="8"/>
  <c r="AB225" i="8"/>
  <c r="AF225" i="8"/>
  <c r="AE225" i="8"/>
  <c r="AG225" i="8"/>
  <c r="AC225" i="8"/>
  <c r="AE239" i="8"/>
  <c r="AF239" i="8"/>
  <c r="AB239" i="8"/>
  <c r="AD239" i="8" s="1"/>
  <c r="AG239" i="8"/>
  <c r="AE249" i="8"/>
  <c r="AB249" i="8"/>
  <c r="AD249" i="8" s="1"/>
  <c r="AF249" i="8"/>
  <c r="AC249" i="8"/>
  <c r="AG249" i="8"/>
  <c r="AE270" i="8"/>
  <c r="AB270" i="8"/>
  <c r="AF270" i="8"/>
  <c r="AG270" i="8"/>
  <c r="AC270" i="8"/>
  <c r="AD270" i="8" s="1"/>
  <c r="AC256" i="8"/>
  <c r="AG256" i="8"/>
  <c r="AE256" i="8"/>
  <c r="AF256" i="8"/>
  <c r="AB256" i="8"/>
  <c r="AD256" i="8" s="1"/>
  <c r="AI161" i="8"/>
  <c r="AS161" i="8" s="1"/>
  <c r="AC226" i="8"/>
  <c r="AG226" i="8"/>
  <c r="AE226" i="8"/>
  <c r="AF226" i="8"/>
  <c r="AB226" i="8"/>
  <c r="AD226" i="8" s="1"/>
  <c r="AC235" i="8"/>
  <c r="AG235" i="8"/>
  <c r="AE235" i="8"/>
  <c r="AF235" i="8"/>
  <c r="AB235" i="8"/>
  <c r="AD235" i="8" s="1"/>
  <c r="AI99" i="8"/>
  <c r="AS99" i="8" s="1"/>
  <c r="AE133" i="8"/>
  <c r="AB133" i="8"/>
  <c r="AF133" i="8"/>
  <c r="AC133" i="8"/>
  <c r="AG133" i="8"/>
  <c r="AD231" i="8"/>
  <c r="AS231" i="8" s="1"/>
  <c r="AE282" i="8"/>
  <c r="AB282" i="8"/>
  <c r="AF282" i="8"/>
  <c r="AC282" i="8"/>
  <c r="AG282" i="8"/>
  <c r="AI248" i="8"/>
  <c r="AS248" i="8" s="1"/>
  <c r="AI276" i="8"/>
  <c r="AE234" i="8"/>
  <c r="AB234" i="8"/>
  <c r="AF234" i="8"/>
  <c r="AC234" i="8"/>
  <c r="AG234" i="8"/>
  <c r="AB274" i="8"/>
  <c r="AD274" i="8" s="1"/>
  <c r="AF274" i="8"/>
  <c r="AE274" i="8"/>
  <c r="AC274" i="8"/>
  <c r="AG274" i="8"/>
  <c r="AB279" i="7"/>
  <c r="AE279" i="7"/>
  <c r="AG271" i="7"/>
  <c r="AE271" i="7"/>
  <c r="AB258" i="7"/>
  <c r="AF258" i="7"/>
  <c r="AC258" i="7"/>
  <c r="AG258" i="7"/>
  <c r="AE258" i="7"/>
  <c r="AC275" i="7"/>
  <c r="AG275" i="7"/>
  <c r="AE275" i="7"/>
  <c r="AI275" i="7" s="1"/>
  <c r="AB275" i="7"/>
  <c r="AF275" i="7"/>
  <c r="AB273" i="7"/>
  <c r="AD273" i="7" s="1"/>
  <c r="AF273" i="7"/>
  <c r="AC273" i="7"/>
  <c r="AG273" i="7"/>
  <c r="AE273" i="7"/>
  <c r="AB262" i="7"/>
  <c r="AG262" i="7"/>
  <c r="AE262" i="7"/>
  <c r="AB278" i="7"/>
  <c r="AF278" i="7"/>
  <c r="AC278" i="7"/>
  <c r="AG278" i="7"/>
  <c r="AE278" i="7"/>
  <c r="AE265" i="7"/>
  <c r="AB265" i="7"/>
  <c r="AF265" i="7"/>
  <c r="AC265" i="7"/>
  <c r="AG265" i="7"/>
  <c r="AC277" i="7"/>
  <c r="AG277" i="7"/>
  <c r="AD277" i="7"/>
  <c r="AE277" i="7"/>
  <c r="AI277" i="7" s="1"/>
  <c r="AB277" i="7"/>
  <c r="AF277" i="7"/>
  <c r="AB266" i="7"/>
  <c r="AF266" i="7"/>
  <c r="AC266" i="7"/>
  <c r="AG266" i="7"/>
  <c r="AD266" i="7"/>
  <c r="AE266" i="7"/>
  <c r="Y281" i="7"/>
  <c r="Z281" i="7" s="1"/>
  <c r="Y280" i="7"/>
  <c r="Z280" i="7" s="1"/>
  <c r="Y276" i="7"/>
  <c r="Z276" i="7" s="1"/>
  <c r="X274" i="7"/>
  <c r="Y274" i="7" s="1"/>
  <c r="Z274" i="7" s="1"/>
  <c r="X272" i="7"/>
  <c r="Y272" i="7" s="1"/>
  <c r="Z272" i="7" s="1"/>
  <c r="X270" i="7"/>
  <c r="R270" i="7" s="1"/>
  <c r="Y269" i="7"/>
  <c r="Z269" i="7" s="1"/>
  <c r="Y268" i="7"/>
  <c r="Z268" i="7" s="1"/>
  <c r="X264" i="7"/>
  <c r="Y264" i="7" s="1"/>
  <c r="Z264" i="7" s="1"/>
  <c r="Y261" i="7"/>
  <c r="Z261" i="7" s="1"/>
  <c r="AE259" i="7"/>
  <c r="R258" i="7"/>
  <c r="Y256" i="7"/>
  <c r="Z256" i="7" s="1"/>
  <c r="AN254" i="7"/>
  <c r="AP254" i="7" s="1"/>
  <c r="AQ254" i="7" s="1"/>
  <c r="R254" i="7"/>
  <c r="X253" i="7"/>
  <c r="Y253" i="7" s="1"/>
  <c r="Z253" i="7" s="1"/>
  <c r="R253" i="7"/>
  <c r="X247" i="7"/>
  <c r="R247" i="7" s="1"/>
  <c r="Y247" i="7"/>
  <c r="Z247" i="7" s="1"/>
  <c r="AN243" i="7"/>
  <c r="AP243" i="7" s="1"/>
  <c r="AQ243" i="7" s="1"/>
  <c r="X243" i="7"/>
  <c r="R243" i="7" s="1"/>
  <c r="AG233" i="7"/>
  <c r="AE233" i="7"/>
  <c r="AC231" i="7"/>
  <c r="AG231" i="7"/>
  <c r="AE231" i="7"/>
  <c r="AB231" i="7"/>
  <c r="AF231" i="7"/>
  <c r="AN257" i="7"/>
  <c r="AP257" i="7" s="1"/>
  <c r="AQ257" i="7" s="1"/>
  <c r="X257" i="7"/>
  <c r="Y254" i="7"/>
  <c r="Z254" i="7" s="1"/>
  <c r="AN253" i="7"/>
  <c r="AP253" i="7" s="1"/>
  <c r="AQ253" i="7" s="1"/>
  <c r="R251" i="7"/>
  <c r="Y251" i="7"/>
  <c r="Z251" i="7" s="1"/>
  <c r="R250" i="7"/>
  <c r="Y250" i="7"/>
  <c r="Z250" i="7" s="1"/>
  <c r="AN247" i="7"/>
  <c r="AP247" i="7" s="1"/>
  <c r="AQ247" i="7" s="1"/>
  <c r="AE240" i="7"/>
  <c r="AB240" i="7"/>
  <c r="AD240" i="7" s="1"/>
  <c r="AF240" i="7"/>
  <c r="AC240" i="7"/>
  <c r="AG240" i="7"/>
  <c r="AN274" i="7"/>
  <c r="AP274" i="7" s="1"/>
  <c r="AQ274" i="7" s="1"/>
  <c r="Y263" i="7"/>
  <c r="Z263" i="7" s="1"/>
  <c r="AN260" i="7"/>
  <c r="AP260" i="7" s="1"/>
  <c r="AQ260" i="7" s="1"/>
  <c r="X255" i="7"/>
  <c r="R255" i="7" s="1"/>
  <c r="R241" i="7"/>
  <c r="Y241" i="7"/>
  <c r="Z241" i="7" s="1"/>
  <c r="AE216" i="7"/>
  <c r="AF216" i="7"/>
  <c r="AG216" i="7"/>
  <c r="AB216" i="7"/>
  <c r="AD216" i="7" s="1"/>
  <c r="T282" i="7"/>
  <c r="AN272" i="7"/>
  <c r="AP272" i="7" s="1"/>
  <c r="AQ272" i="7" s="1"/>
  <c r="V288" i="7"/>
  <c r="Y260" i="7"/>
  <c r="Z260" i="7" s="1"/>
  <c r="R260" i="7"/>
  <c r="R252" i="7"/>
  <c r="Y252" i="7"/>
  <c r="Z252" i="7" s="1"/>
  <c r="AN248" i="7"/>
  <c r="AP248" i="7" s="1"/>
  <c r="AQ248" i="7" s="1"/>
  <c r="X248" i="7"/>
  <c r="R248" i="7" s="1"/>
  <c r="R246" i="7"/>
  <c r="Y246" i="7"/>
  <c r="Z246" i="7" s="1"/>
  <c r="AE242" i="7"/>
  <c r="AB242" i="7"/>
  <c r="AD242" i="7" s="1"/>
  <c r="AF242" i="7"/>
  <c r="AC242" i="7"/>
  <c r="AG242" i="7"/>
  <c r="AN235" i="7"/>
  <c r="AP235" i="7" s="1"/>
  <c r="AQ235" i="7" s="1"/>
  <c r="X228" i="7"/>
  <c r="R228" i="7" s="1"/>
  <c r="X227" i="7"/>
  <c r="R227" i="7" s="1"/>
  <c r="Y226" i="7"/>
  <c r="Z226" i="7" s="1"/>
  <c r="R226" i="7"/>
  <c r="X221" i="7"/>
  <c r="X219" i="7"/>
  <c r="X214" i="7"/>
  <c r="Y214" i="7" s="1"/>
  <c r="Z214" i="7" s="1"/>
  <c r="R214" i="7"/>
  <c r="AN208" i="7"/>
  <c r="AP208" i="7" s="1"/>
  <c r="AQ208" i="7" s="1"/>
  <c r="R208" i="7"/>
  <c r="X207" i="7"/>
  <c r="Y207" i="7" s="1"/>
  <c r="Z207" i="7" s="1"/>
  <c r="Y205" i="7"/>
  <c r="Z205" i="7" s="1"/>
  <c r="R174" i="7"/>
  <c r="Y174" i="7"/>
  <c r="Z174" i="7" s="1"/>
  <c r="R171" i="7"/>
  <c r="Y171" i="7"/>
  <c r="Z171" i="7" s="1"/>
  <c r="AB161" i="7"/>
  <c r="AF161" i="7"/>
  <c r="AE161" i="7"/>
  <c r="AG161" i="7"/>
  <c r="AC161" i="7"/>
  <c r="Y235" i="7"/>
  <c r="Z235" i="7" s="1"/>
  <c r="AN228" i="7"/>
  <c r="AP228" i="7" s="1"/>
  <c r="AQ228" i="7" s="1"/>
  <c r="AN227" i="7"/>
  <c r="AP227" i="7" s="1"/>
  <c r="AQ227" i="7" s="1"/>
  <c r="Y225" i="7"/>
  <c r="Z225" i="7" s="1"/>
  <c r="Y224" i="7"/>
  <c r="Z224" i="7" s="1"/>
  <c r="Y223" i="7"/>
  <c r="Z223" i="7" s="1"/>
  <c r="X220" i="7"/>
  <c r="R220" i="7" s="1"/>
  <c r="X218" i="7"/>
  <c r="Y218" i="7" s="1"/>
  <c r="Z218" i="7" s="1"/>
  <c r="Y217" i="7"/>
  <c r="Z217" i="7" s="1"/>
  <c r="R215" i="7"/>
  <c r="Y215" i="7"/>
  <c r="Z215" i="7" s="1"/>
  <c r="R212" i="7"/>
  <c r="Y212" i="7"/>
  <c r="Z212" i="7" s="1"/>
  <c r="Y210" i="7"/>
  <c r="Z210" i="7" s="1"/>
  <c r="Y208" i="7"/>
  <c r="Z208" i="7" s="1"/>
  <c r="R204" i="7"/>
  <c r="AN204" i="7"/>
  <c r="AP204" i="7" s="1"/>
  <c r="AQ204" i="7" s="1"/>
  <c r="X204" i="7"/>
  <c r="Y204" i="7" s="1"/>
  <c r="Z204" i="7" s="1"/>
  <c r="AC199" i="7"/>
  <c r="AG199" i="7"/>
  <c r="AB199" i="7"/>
  <c r="AF199" i="7"/>
  <c r="Y238" i="7"/>
  <c r="Z238" i="7" s="1"/>
  <c r="Y237" i="7"/>
  <c r="Z237" i="7" s="1"/>
  <c r="Y236" i="7"/>
  <c r="Z236" i="7" s="1"/>
  <c r="Y234" i="7"/>
  <c r="Z234" i="7" s="1"/>
  <c r="Y230" i="7"/>
  <c r="Z230" i="7" s="1"/>
  <c r="Y229" i="7"/>
  <c r="Z229" i="7" s="1"/>
  <c r="Y222" i="7"/>
  <c r="Z222" i="7" s="1"/>
  <c r="AE211" i="7"/>
  <c r="AN209" i="7"/>
  <c r="AP209" i="7" s="1"/>
  <c r="AQ209" i="7" s="1"/>
  <c r="X209" i="7"/>
  <c r="R209" i="7" s="1"/>
  <c r="AC181" i="7"/>
  <c r="AG181" i="7"/>
  <c r="AE181" i="7"/>
  <c r="AF181" i="7"/>
  <c r="AB153" i="7"/>
  <c r="AD153" i="7" s="1"/>
  <c r="AF153" i="7"/>
  <c r="AC153" i="7"/>
  <c r="AG153" i="7"/>
  <c r="AE153" i="7"/>
  <c r="R213" i="7"/>
  <c r="Y213" i="7"/>
  <c r="Z213" i="7" s="1"/>
  <c r="R206" i="7"/>
  <c r="Y206" i="7"/>
  <c r="Z206" i="7" s="1"/>
  <c r="AC197" i="7"/>
  <c r="AE165" i="7"/>
  <c r="AG165" i="7"/>
  <c r="Y203" i="7"/>
  <c r="Z203" i="7" s="1"/>
  <c r="R203" i="7"/>
  <c r="R202" i="7"/>
  <c r="X196" i="7"/>
  <c r="R196" i="7" s="1"/>
  <c r="Y195" i="7"/>
  <c r="Z195" i="7" s="1"/>
  <c r="R195" i="7"/>
  <c r="X192" i="7"/>
  <c r="R192" i="7" s="1"/>
  <c r="Y191" i="7"/>
  <c r="Z191" i="7" s="1"/>
  <c r="R191" i="7"/>
  <c r="X185" i="7"/>
  <c r="R185" i="7" s="1"/>
  <c r="Y184" i="7"/>
  <c r="Z184" i="7" s="1"/>
  <c r="Y183" i="7"/>
  <c r="Z183" i="7" s="1"/>
  <c r="R183" i="7"/>
  <c r="X180" i="7"/>
  <c r="R180" i="7" s="1"/>
  <c r="Y179" i="7"/>
  <c r="Z179" i="7" s="1"/>
  <c r="R179" i="7"/>
  <c r="AN174" i="7"/>
  <c r="AP174" i="7" s="1"/>
  <c r="AQ174" i="7" s="1"/>
  <c r="X173" i="7"/>
  <c r="R173" i="7" s="1"/>
  <c r="X172" i="7"/>
  <c r="R172" i="7" s="1"/>
  <c r="X170" i="7"/>
  <c r="R170" i="7" s="1"/>
  <c r="Y169" i="7"/>
  <c r="Z169" i="7" s="1"/>
  <c r="Y168" i="7"/>
  <c r="Z168" i="7" s="1"/>
  <c r="X155" i="7"/>
  <c r="R155" i="7" s="1"/>
  <c r="R148" i="7"/>
  <c r="X147" i="7"/>
  <c r="R147" i="7" s="1"/>
  <c r="Y201" i="7"/>
  <c r="Z201" i="7" s="1"/>
  <c r="Y198" i="7"/>
  <c r="Z198" i="7" s="1"/>
  <c r="AN196" i="7"/>
  <c r="AP196" i="7" s="1"/>
  <c r="AQ196" i="7" s="1"/>
  <c r="Y194" i="7"/>
  <c r="Z194" i="7" s="1"/>
  <c r="AN192" i="7"/>
  <c r="AP192" i="7" s="1"/>
  <c r="AQ192" i="7" s="1"/>
  <c r="Y190" i="7"/>
  <c r="Z190" i="7" s="1"/>
  <c r="Y189" i="7"/>
  <c r="Z189" i="7" s="1"/>
  <c r="Y188" i="7"/>
  <c r="Z188" i="7" s="1"/>
  <c r="AN185" i="7"/>
  <c r="AP185" i="7" s="1"/>
  <c r="AQ185" i="7" s="1"/>
  <c r="Y182" i="7"/>
  <c r="Z182" i="7" s="1"/>
  <c r="AN180" i="7"/>
  <c r="AP180" i="7" s="1"/>
  <c r="AQ180" i="7" s="1"/>
  <c r="Y178" i="7"/>
  <c r="Z178" i="7" s="1"/>
  <c r="Y177" i="7"/>
  <c r="Z177" i="7" s="1"/>
  <c r="Y176" i="7"/>
  <c r="Z176" i="7" s="1"/>
  <c r="Y175" i="7"/>
  <c r="Z175" i="7" s="1"/>
  <c r="AN173" i="7"/>
  <c r="AP173" i="7" s="1"/>
  <c r="AQ173" i="7" s="1"/>
  <c r="Y167" i="7"/>
  <c r="Z167" i="7" s="1"/>
  <c r="Y158" i="7"/>
  <c r="Z158" i="7" s="1"/>
  <c r="AN146" i="7"/>
  <c r="AP146" i="7" s="1"/>
  <c r="AQ146" i="7" s="1"/>
  <c r="R140" i="7"/>
  <c r="Y140" i="7"/>
  <c r="Z140" i="7" s="1"/>
  <c r="AE149" i="7"/>
  <c r="AB149" i="7"/>
  <c r="AD149" i="7" s="1"/>
  <c r="AF149" i="7"/>
  <c r="R141" i="7"/>
  <c r="Y141" i="7"/>
  <c r="Z141" i="7" s="1"/>
  <c r="Y185" i="7"/>
  <c r="Z185" i="7" s="1"/>
  <c r="Y180" i="7"/>
  <c r="Z180" i="7" s="1"/>
  <c r="AN165" i="7"/>
  <c r="AP165" i="7" s="1"/>
  <c r="AQ165" i="7" s="1"/>
  <c r="X163" i="7"/>
  <c r="Y163" i="7" s="1"/>
  <c r="Z163" i="7" s="1"/>
  <c r="Y160" i="7"/>
  <c r="Z160" i="7" s="1"/>
  <c r="R159" i="7"/>
  <c r="Y159" i="7"/>
  <c r="Z159" i="7" s="1"/>
  <c r="Y157" i="7"/>
  <c r="Z157" i="7" s="1"/>
  <c r="Y155" i="7"/>
  <c r="Z155" i="7" s="1"/>
  <c r="X152" i="7"/>
  <c r="Y152" i="7" s="1"/>
  <c r="Z152" i="7" s="1"/>
  <c r="AG149" i="7"/>
  <c r="X146" i="7"/>
  <c r="Y146" i="7" s="1"/>
  <c r="Z146" i="7" s="1"/>
  <c r="X145" i="7"/>
  <c r="Y145" i="7" s="1"/>
  <c r="Z145" i="7" s="1"/>
  <c r="AN142" i="7"/>
  <c r="AP142" i="7" s="1"/>
  <c r="AQ142" i="7" s="1"/>
  <c r="Y142" i="7"/>
  <c r="Z142" i="7" s="1"/>
  <c r="X118" i="7"/>
  <c r="Y118" i="7" s="1"/>
  <c r="Z118" i="7" s="1"/>
  <c r="J16" i="1" s="1"/>
  <c r="AN118" i="7"/>
  <c r="AP118" i="7" s="1"/>
  <c r="AQ118" i="7" s="1"/>
  <c r="AN115" i="7"/>
  <c r="AP115" i="7" s="1"/>
  <c r="AQ115" i="7" s="1"/>
  <c r="X115" i="7"/>
  <c r="Y115" i="7" s="1"/>
  <c r="Z115" i="7" s="1"/>
  <c r="AC108" i="7"/>
  <c r="AG108" i="7"/>
  <c r="AE108" i="7"/>
  <c r="AB108" i="7"/>
  <c r="AF108" i="7"/>
  <c r="Y151" i="7"/>
  <c r="Z151" i="7" s="1"/>
  <c r="Y150" i="7"/>
  <c r="Z150" i="7" s="1"/>
  <c r="Y148" i="7"/>
  <c r="Z148" i="7" s="1"/>
  <c r="Y144" i="7"/>
  <c r="Z144" i="7" s="1"/>
  <c r="Y143" i="7"/>
  <c r="Z143" i="7" s="1"/>
  <c r="Y139" i="7"/>
  <c r="Z139" i="7" s="1"/>
  <c r="Y138" i="7"/>
  <c r="Z138" i="7" s="1"/>
  <c r="Y137" i="7"/>
  <c r="Z137" i="7" s="1"/>
  <c r="R137" i="7"/>
  <c r="Y136" i="7"/>
  <c r="Z136" i="7" s="1"/>
  <c r="R136" i="7"/>
  <c r="Y134" i="7"/>
  <c r="Z134" i="7" s="1"/>
  <c r="R134" i="7"/>
  <c r="AN131" i="7"/>
  <c r="AP131" i="7" s="1"/>
  <c r="AQ131" i="7" s="1"/>
  <c r="X127" i="7"/>
  <c r="Y127" i="7" s="1"/>
  <c r="Z127" i="7" s="1"/>
  <c r="X123" i="7"/>
  <c r="Y123" i="7" s="1"/>
  <c r="Z123" i="7" s="1"/>
  <c r="R123" i="7"/>
  <c r="R118" i="7"/>
  <c r="X117" i="7"/>
  <c r="R117" i="7" s="1"/>
  <c r="X114" i="7"/>
  <c r="R114" i="7" s="1"/>
  <c r="R113" i="7"/>
  <c r="Y113" i="7"/>
  <c r="Z113" i="7" s="1"/>
  <c r="R109" i="7"/>
  <c r="Y109" i="7"/>
  <c r="Z109" i="7" s="1"/>
  <c r="Y133" i="7"/>
  <c r="Z133" i="7" s="1"/>
  <c r="Y130" i="7"/>
  <c r="Z130" i="7" s="1"/>
  <c r="Y125" i="7"/>
  <c r="Z125" i="7" s="1"/>
  <c r="R122" i="7"/>
  <c r="X121" i="7"/>
  <c r="R121" i="7" s="1"/>
  <c r="AN117" i="7"/>
  <c r="AP117" i="7" s="1"/>
  <c r="AQ117" i="7" s="1"/>
  <c r="R116" i="7"/>
  <c r="AN114" i="7"/>
  <c r="AP114" i="7" s="1"/>
  <c r="AQ114" i="7" s="1"/>
  <c r="AN113" i="7"/>
  <c r="AP113" i="7" s="1"/>
  <c r="AQ113" i="7" s="1"/>
  <c r="R112" i="7"/>
  <c r="R111" i="7"/>
  <c r="AE77" i="7"/>
  <c r="AB77" i="7"/>
  <c r="AF77" i="7"/>
  <c r="AC77" i="7"/>
  <c r="AD77" i="7" s="1"/>
  <c r="AG77" i="7"/>
  <c r="Y132" i="7"/>
  <c r="Z132" i="7" s="1"/>
  <c r="Y128" i="7"/>
  <c r="Z128" i="7" s="1"/>
  <c r="AC94" i="7"/>
  <c r="AG94" i="7"/>
  <c r="AE94" i="7"/>
  <c r="AF94" i="7"/>
  <c r="AE70" i="7"/>
  <c r="AC70" i="7"/>
  <c r="AG70" i="7"/>
  <c r="AB70" i="7"/>
  <c r="AF70" i="7"/>
  <c r="Y120" i="7"/>
  <c r="Z120" i="7" s="1"/>
  <c r="Y116" i="7"/>
  <c r="Z116" i="7" s="1"/>
  <c r="Y112" i="7"/>
  <c r="Z112" i="7" s="1"/>
  <c r="Y111" i="7"/>
  <c r="Z111" i="7" s="1"/>
  <c r="AN109" i="7"/>
  <c r="AP109" i="7" s="1"/>
  <c r="AQ109" i="7" s="1"/>
  <c r="AN107" i="7"/>
  <c r="AP107" i="7" s="1"/>
  <c r="X106" i="7"/>
  <c r="Y104" i="7"/>
  <c r="Z104" i="7" s="1"/>
  <c r="T99" i="7"/>
  <c r="T287" i="7" s="1"/>
  <c r="X98" i="7"/>
  <c r="Y98" i="7" s="1"/>
  <c r="Z98" i="7" s="1"/>
  <c r="X97" i="7"/>
  <c r="Y97" i="7" s="1"/>
  <c r="Z97" i="7" s="1"/>
  <c r="X96" i="7"/>
  <c r="Y96" i="7" s="1"/>
  <c r="Z96" i="7" s="1"/>
  <c r="X95" i="7"/>
  <c r="X99" i="7" s="1"/>
  <c r="X287" i="7" s="1"/>
  <c r="Y90" i="7"/>
  <c r="Z90" i="7" s="1"/>
  <c r="R90" i="7"/>
  <c r="X86" i="7"/>
  <c r="R86" i="7" s="1"/>
  <c r="Y85" i="7"/>
  <c r="Z85" i="7" s="1"/>
  <c r="R85" i="7"/>
  <c r="X82" i="7"/>
  <c r="R82" i="7" s="1"/>
  <c r="Y81" i="7"/>
  <c r="Z81" i="7" s="1"/>
  <c r="R81" i="7"/>
  <c r="X78" i="7"/>
  <c r="R78" i="7" s="1"/>
  <c r="AN73" i="7"/>
  <c r="AP73" i="7" s="1"/>
  <c r="AQ73" i="7" s="1"/>
  <c r="AN69" i="7"/>
  <c r="AP69" i="7" s="1"/>
  <c r="AQ69" i="7" s="1"/>
  <c r="X69" i="7"/>
  <c r="Y69" i="7" s="1"/>
  <c r="Z69" i="7" s="1"/>
  <c r="Y110" i="7"/>
  <c r="Z110" i="7" s="1"/>
  <c r="Y103" i="7"/>
  <c r="Z103" i="7" s="1"/>
  <c r="J14" i="1" s="1"/>
  <c r="Y102" i="7"/>
  <c r="Y89" i="7"/>
  <c r="Z89" i="7" s="1"/>
  <c r="J15" i="1" s="1"/>
  <c r="Y88" i="7"/>
  <c r="Z88" i="7" s="1"/>
  <c r="AN86" i="7"/>
  <c r="AP86" i="7" s="1"/>
  <c r="AQ86" i="7" s="1"/>
  <c r="Y84" i="7"/>
  <c r="Z84" i="7" s="1"/>
  <c r="AN82" i="7"/>
  <c r="AP82" i="7" s="1"/>
  <c r="AQ82" i="7" s="1"/>
  <c r="Y80" i="7"/>
  <c r="Z80" i="7" s="1"/>
  <c r="AN78" i="7"/>
  <c r="AP78" i="7" s="1"/>
  <c r="AQ78" i="7" s="1"/>
  <c r="Y75" i="7"/>
  <c r="Z75" i="7" s="1"/>
  <c r="R75" i="7"/>
  <c r="R71" i="7"/>
  <c r="Y71" i="7"/>
  <c r="Z71" i="7" s="1"/>
  <c r="AN71" i="7"/>
  <c r="AP71" i="7" s="1"/>
  <c r="AQ71" i="7" s="1"/>
  <c r="Y107" i="7"/>
  <c r="Z107" i="7" s="1"/>
  <c r="R107" i="7"/>
  <c r="Y87" i="7"/>
  <c r="Z87" i="7" s="1"/>
  <c r="Y83" i="7"/>
  <c r="Z83" i="7" s="1"/>
  <c r="Y79" i="7"/>
  <c r="Z79" i="7" s="1"/>
  <c r="AG74" i="7"/>
  <c r="R73" i="7"/>
  <c r="Y73" i="7"/>
  <c r="Z73" i="7" s="1"/>
  <c r="Y106" i="7"/>
  <c r="Z106" i="7" s="1"/>
  <c r="Y78" i="7"/>
  <c r="Z78" i="7" s="1"/>
  <c r="Y76" i="7"/>
  <c r="Z76" i="7" s="1"/>
  <c r="AE74" i="7"/>
  <c r="AN67" i="7"/>
  <c r="AP67" i="7" s="1"/>
  <c r="AQ67" i="7" s="1"/>
  <c r="AN66" i="7"/>
  <c r="AP66" i="7" s="1"/>
  <c r="AQ66" i="7" s="1"/>
  <c r="AN65" i="7"/>
  <c r="AP65" i="7" s="1"/>
  <c r="AQ65" i="7" s="1"/>
  <c r="Y63" i="7"/>
  <c r="Z63" i="7" s="1"/>
  <c r="R63" i="7"/>
  <c r="AB54" i="7"/>
  <c r="AC54" i="7"/>
  <c r="AN41" i="7"/>
  <c r="AP41" i="7" s="1"/>
  <c r="AQ41" i="7" s="1"/>
  <c r="X41" i="7"/>
  <c r="R41" i="7" s="1"/>
  <c r="AC37" i="7"/>
  <c r="AD37" i="7" s="1"/>
  <c r="AB37" i="7"/>
  <c r="AF37" i="7"/>
  <c r="X36" i="7"/>
  <c r="Y36" i="7" s="1"/>
  <c r="Z36" i="7" s="1"/>
  <c r="AN36" i="7"/>
  <c r="AP36" i="7" s="1"/>
  <c r="AQ36" i="7" s="1"/>
  <c r="X35" i="7"/>
  <c r="Y35" i="7" s="1"/>
  <c r="Z35" i="7" s="1"/>
  <c r="AN35" i="7"/>
  <c r="AP35" i="7" s="1"/>
  <c r="AQ35" i="7" s="1"/>
  <c r="AN23" i="7"/>
  <c r="AP23" i="7" s="1"/>
  <c r="AQ23" i="7" s="1"/>
  <c r="X23" i="7"/>
  <c r="R23" i="7" s="1"/>
  <c r="Y68" i="7"/>
  <c r="Z68" i="7" s="1"/>
  <c r="X56" i="7"/>
  <c r="Y56" i="7" s="1"/>
  <c r="Z56" i="7" s="1"/>
  <c r="R56" i="7"/>
  <c r="AN53" i="7"/>
  <c r="AP53" i="7" s="1"/>
  <c r="AQ53" i="7" s="1"/>
  <c r="X53" i="7"/>
  <c r="Y53" i="7" s="1"/>
  <c r="Z53" i="7" s="1"/>
  <c r="AG47" i="7"/>
  <c r="AN39" i="7"/>
  <c r="AP39" i="7" s="1"/>
  <c r="AQ39" i="7" s="1"/>
  <c r="X39" i="7"/>
  <c r="Y39" i="7" s="1"/>
  <c r="Z39" i="7" s="1"/>
  <c r="Y67" i="7"/>
  <c r="Z67" i="7" s="1"/>
  <c r="Y66" i="7"/>
  <c r="Z66" i="7" s="1"/>
  <c r="AG60" i="7"/>
  <c r="R58" i="7"/>
  <c r="R57" i="7"/>
  <c r="R55" i="7"/>
  <c r="AN46" i="7"/>
  <c r="AP46" i="7" s="1"/>
  <c r="AQ46" i="7" s="1"/>
  <c r="X46" i="7"/>
  <c r="R46" i="7" s="1"/>
  <c r="Y46" i="7"/>
  <c r="Z46" i="7" s="1"/>
  <c r="AC44" i="7"/>
  <c r="X61" i="7"/>
  <c r="Y61" i="7" s="1"/>
  <c r="Z61" i="7" s="1"/>
  <c r="AN58" i="7"/>
  <c r="AP58" i="7" s="1"/>
  <c r="AQ58" i="7" s="1"/>
  <c r="Y58" i="7"/>
  <c r="Z58" i="7" s="1"/>
  <c r="AN57" i="7"/>
  <c r="AP57" i="7" s="1"/>
  <c r="AQ57" i="7" s="1"/>
  <c r="Y57" i="7"/>
  <c r="Z57" i="7" s="1"/>
  <c r="R49" i="7"/>
  <c r="R48" i="7"/>
  <c r="X43" i="7"/>
  <c r="Y43" i="7" s="1"/>
  <c r="Z43" i="7" s="1"/>
  <c r="AN43" i="7"/>
  <c r="AP43" i="7" s="1"/>
  <c r="AQ43" i="7" s="1"/>
  <c r="R30" i="7"/>
  <c r="Y30" i="7"/>
  <c r="Z30" i="7" s="1"/>
  <c r="AN27" i="7"/>
  <c r="AP27" i="7" s="1"/>
  <c r="AQ27" i="7" s="1"/>
  <c r="R27" i="7"/>
  <c r="Y27" i="7"/>
  <c r="Z27" i="7" s="1"/>
  <c r="R22" i="7"/>
  <c r="Y22" i="7"/>
  <c r="Z22" i="7" s="1"/>
  <c r="AN22" i="7"/>
  <c r="AP22" i="7" s="1"/>
  <c r="AQ22" i="7" s="1"/>
  <c r="Y51" i="7"/>
  <c r="Z51" i="7" s="1"/>
  <c r="R51" i="7"/>
  <c r="AE34" i="7"/>
  <c r="AB34" i="7"/>
  <c r="AG34" i="7"/>
  <c r="AN29" i="7"/>
  <c r="AP29" i="7" s="1"/>
  <c r="AQ29" i="7" s="1"/>
  <c r="R29" i="7"/>
  <c r="Y29" i="7"/>
  <c r="Z29" i="7" s="1"/>
  <c r="Y55" i="7"/>
  <c r="Z55" i="7" s="1"/>
  <c r="Y50" i="7"/>
  <c r="Z50" i="7" s="1"/>
  <c r="Y49" i="7"/>
  <c r="Z49" i="7" s="1"/>
  <c r="Y48" i="7"/>
  <c r="Z48" i="7" s="1"/>
  <c r="AN45" i="7"/>
  <c r="AP45" i="7" s="1"/>
  <c r="AQ45" i="7" s="1"/>
  <c r="Y45" i="7"/>
  <c r="Z45" i="7" s="1"/>
  <c r="AG42" i="7"/>
  <c r="AE40" i="7"/>
  <c r="X32" i="7"/>
  <c r="R32" i="7" s="1"/>
  <c r="R25" i="7"/>
  <c r="Y25" i="7"/>
  <c r="Z25" i="7" s="1"/>
  <c r="R24" i="7"/>
  <c r="Y24" i="7"/>
  <c r="Z24" i="7" s="1"/>
  <c r="AN24" i="7"/>
  <c r="AP24" i="7" s="1"/>
  <c r="AQ24" i="7" s="1"/>
  <c r="AC16" i="7"/>
  <c r="AN15" i="7"/>
  <c r="R15" i="7"/>
  <c r="Y15" i="7"/>
  <c r="Z15" i="7" s="1"/>
  <c r="AN19" i="7"/>
  <c r="AP19" i="7" s="1"/>
  <c r="AQ19" i="7" s="1"/>
  <c r="AN17" i="7"/>
  <c r="AP17" i="7" s="1"/>
  <c r="AQ17" i="7" s="1"/>
  <c r="X33" i="7"/>
  <c r="R31" i="7"/>
  <c r="Y31" i="7"/>
  <c r="Z31" i="7" s="1"/>
  <c r="X26" i="7"/>
  <c r="X19" i="7"/>
  <c r="R19" i="7" s="1"/>
  <c r="X17" i="7"/>
  <c r="Y17" i="7" s="1"/>
  <c r="Z17" i="7" s="1"/>
  <c r="J5" i="1" s="1"/>
  <c r="X14" i="7"/>
  <c r="N6" i="1"/>
  <c r="N7" i="1"/>
  <c r="N8" i="1"/>
  <c r="N9" i="1"/>
  <c r="N10" i="1"/>
  <c r="N11" i="1"/>
  <c r="N12" i="1"/>
  <c r="N13" i="1"/>
  <c r="N14" i="1"/>
  <c r="N15" i="1"/>
  <c r="N16" i="1"/>
  <c r="N17" i="1"/>
  <c r="N18" i="1"/>
  <c r="N5" i="1"/>
  <c r="AA20" i="6"/>
  <c r="AJ20" i="6"/>
  <c r="AA21" i="6"/>
  <c r="AJ21" i="6"/>
  <c r="AA22" i="6"/>
  <c r="AJ22" i="6"/>
  <c r="AA23" i="6"/>
  <c r="AJ23" i="6"/>
  <c r="AA24" i="6"/>
  <c r="AJ24" i="6"/>
  <c r="AA25" i="6"/>
  <c r="AJ25" i="6"/>
  <c r="AA26" i="6"/>
  <c r="AJ26" i="6"/>
  <c r="AA27" i="6"/>
  <c r="AJ27" i="6"/>
  <c r="AA28" i="6"/>
  <c r="AJ28" i="6"/>
  <c r="AA29" i="6"/>
  <c r="AJ29" i="6"/>
  <c r="AA30" i="6"/>
  <c r="AJ30" i="6"/>
  <c r="AA31" i="6"/>
  <c r="AJ31" i="6"/>
  <c r="AA32" i="6"/>
  <c r="AJ32" i="6"/>
  <c r="AA33" i="6"/>
  <c r="AJ33" i="6"/>
  <c r="AA34" i="6"/>
  <c r="AJ34" i="6"/>
  <c r="AA35" i="6"/>
  <c r="AJ35" i="6"/>
  <c r="AA36" i="6"/>
  <c r="AJ36" i="6"/>
  <c r="AA37" i="6"/>
  <c r="AJ37" i="6"/>
  <c r="AA38" i="6"/>
  <c r="AJ38" i="6"/>
  <c r="AA39" i="6"/>
  <c r="AJ39" i="6"/>
  <c r="AA40" i="6"/>
  <c r="AJ40" i="6"/>
  <c r="AA41" i="6"/>
  <c r="AJ41" i="6"/>
  <c r="AA42" i="6"/>
  <c r="AJ42" i="6"/>
  <c r="AA43" i="6"/>
  <c r="AJ43" i="6"/>
  <c r="AA44" i="6"/>
  <c r="AJ44" i="6"/>
  <c r="AA45" i="6"/>
  <c r="AJ45" i="6"/>
  <c r="AA46" i="6"/>
  <c r="AJ46" i="6"/>
  <c r="AA47" i="6"/>
  <c r="AJ47" i="6"/>
  <c r="AA48" i="6"/>
  <c r="AJ48" i="6"/>
  <c r="AA49" i="6"/>
  <c r="AJ49" i="6"/>
  <c r="AA50" i="6"/>
  <c r="AJ50" i="6"/>
  <c r="AA51" i="6"/>
  <c r="AJ51" i="6"/>
  <c r="AA52" i="6"/>
  <c r="AJ52" i="6"/>
  <c r="AA53" i="6"/>
  <c r="AJ53" i="6"/>
  <c r="AA54" i="6"/>
  <c r="AJ54" i="6"/>
  <c r="AA55" i="6"/>
  <c r="AJ55" i="6"/>
  <c r="AA56" i="6"/>
  <c r="AJ56" i="6"/>
  <c r="AA57" i="6"/>
  <c r="AJ57" i="6"/>
  <c r="AA58" i="6"/>
  <c r="AJ58" i="6"/>
  <c r="AA59" i="6"/>
  <c r="AJ59" i="6"/>
  <c r="AA60" i="6"/>
  <c r="AJ60" i="6"/>
  <c r="AA61" i="6"/>
  <c r="AJ61" i="6"/>
  <c r="AA62" i="6"/>
  <c r="AJ62" i="6"/>
  <c r="AA63" i="6"/>
  <c r="AJ63" i="6"/>
  <c r="AA64" i="6"/>
  <c r="AJ64" i="6"/>
  <c r="AA65" i="6"/>
  <c r="AJ65" i="6"/>
  <c r="AA66" i="6"/>
  <c r="AJ66" i="6"/>
  <c r="AA67" i="6"/>
  <c r="AJ67" i="6"/>
  <c r="AA68" i="6"/>
  <c r="AJ68" i="6"/>
  <c r="AA69" i="6"/>
  <c r="AJ69" i="6"/>
  <c r="AA70" i="6"/>
  <c r="AJ70" i="6"/>
  <c r="AA71" i="6"/>
  <c r="AJ71" i="6"/>
  <c r="AA72" i="6"/>
  <c r="AJ72" i="6"/>
  <c r="AA73" i="6"/>
  <c r="AJ73" i="6"/>
  <c r="AA74" i="6"/>
  <c r="AJ74" i="6"/>
  <c r="AA75" i="6"/>
  <c r="AJ75" i="6"/>
  <c r="AA76" i="6"/>
  <c r="AJ76" i="6"/>
  <c r="AA77" i="6"/>
  <c r="AJ77" i="6"/>
  <c r="AA78" i="6"/>
  <c r="AJ78" i="6"/>
  <c r="AA79" i="6"/>
  <c r="AJ79" i="6"/>
  <c r="AA80" i="6"/>
  <c r="AJ80" i="6"/>
  <c r="AA81" i="6"/>
  <c r="AJ81" i="6"/>
  <c r="AA82" i="6"/>
  <c r="AJ82" i="6"/>
  <c r="AA83" i="6"/>
  <c r="AJ83" i="6"/>
  <c r="AA84" i="6"/>
  <c r="AJ84" i="6"/>
  <c r="AA85" i="6"/>
  <c r="AJ85" i="6"/>
  <c r="AA86" i="6"/>
  <c r="AJ86" i="6"/>
  <c r="AA87" i="6"/>
  <c r="AJ87" i="6"/>
  <c r="AA88" i="6"/>
  <c r="AJ88" i="6"/>
  <c r="AA89" i="6"/>
  <c r="AJ89" i="6"/>
  <c r="AA90" i="6"/>
  <c r="AJ90" i="6"/>
  <c r="AA91" i="6"/>
  <c r="AJ91" i="6"/>
  <c r="AA92" i="6"/>
  <c r="AJ92" i="6"/>
  <c r="AA93" i="6"/>
  <c r="AJ93" i="6"/>
  <c r="AA94" i="6"/>
  <c r="AJ94" i="6"/>
  <c r="AA95" i="6"/>
  <c r="AJ95" i="6"/>
  <c r="AA96" i="6"/>
  <c r="AJ96" i="6"/>
  <c r="AA97" i="6"/>
  <c r="AJ97" i="6"/>
  <c r="AA98" i="6"/>
  <c r="AJ98" i="6"/>
  <c r="AA99" i="6"/>
  <c r="AJ99" i="6"/>
  <c r="AA100" i="6"/>
  <c r="AJ100" i="6"/>
  <c r="AA101" i="6"/>
  <c r="AJ101" i="6"/>
  <c r="AA102" i="6"/>
  <c r="AJ102" i="6"/>
  <c r="AA103" i="6"/>
  <c r="AJ103" i="6"/>
  <c r="AJ104" i="6"/>
  <c r="AA105" i="6"/>
  <c r="AJ105" i="6" s="1"/>
  <c r="AA106" i="6"/>
  <c r="AJ106" i="6" s="1"/>
  <c r="AA107" i="6"/>
  <c r="AJ107" i="6" s="1"/>
  <c r="AA108" i="6"/>
  <c r="AJ108" i="6" s="1"/>
  <c r="AA109" i="6"/>
  <c r="AJ109" i="6" s="1"/>
  <c r="AA110" i="6"/>
  <c r="AJ110" i="6" s="1"/>
  <c r="AA111" i="6"/>
  <c r="AJ111" i="6" s="1"/>
  <c r="AA112" i="6"/>
  <c r="AJ112" i="6" s="1"/>
  <c r="AA113" i="6"/>
  <c r="AJ113" i="6" s="1"/>
  <c r="AA114" i="6"/>
  <c r="AJ114" i="6" s="1"/>
  <c r="AA115" i="6"/>
  <c r="AJ115" i="6" s="1"/>
  <c r="AA116" i="6"/>
  <c r="AJ116" i="6" s="1"/>
  <c r="AA117" i="6"/>
  <c r="AJ117" i="6" s="1"/>
  <c r="AA118" i="6"/>
  <c r="AJ118" i="6" s="1"/>
  <c r="AJ119" i="6"/>
  <c r="AA120" i="6"/>
  <c r="AJ120" i="6"/>
  <c r="AA121" i="6"/>
  <c r="AJ121" i="6"/>
  <c r="AA122" i="6"/>
  <c r="AJ122" i="6"/>
  <c r="AA123" i="6"/>
  <c r="AJ123" i="6"/>
  <c r="AA124" i="6"/>
  <c r="AJ124" i="6"/>
  <c r="AA125" i="6"/>
  <c r="AJ125" i="6"/>
  <c r="AA126" i="6"/>
  <c r="AJ126" i="6"/>
  <c r="AA127" i="6"/>
  <c r="AJ127" i="6"/>
  <c r="AA128" i="6"/>
  <c r="AJ128" i="6"/>
  <c r="AA129" i="6"/>
  <c r="AJ129" i="6"/>
  <c r="AA130" i="6"/>
  <c r="AJ130" i="6"/>
  <c r="AA131" i="6"/>
  <c r="AJ131" i="6"/>
  <c r="AA132" i="6"/>
  <c r="AJ132" i="6"/>
  <c r="AA133" i="6"/>
  <c r="AJ133" i="6"/>
  <c r="AA134" i="6"/>
  <c r="AJ134" i="6"/>
  <c r="AA135" i="6"/>
  <c r="AJ135" i="6"/>
  <c r="AA136" i="6"/>
  <c r="AJ136" i="6"/>
  <c r="AA137" i="6"/>
  <c r="AJ137" i="6"/>
  <c r="AA138" i="6"/>
  <c r="AJ138" i="6"/>
  <c r="AA139" i="6"/>
  <c r="AJ139" i="6"/>
  <c r="AA140" i="6"/>
  <c r="AJ140" i="6"/>
  <c r="AA141" i="6"/>
  <c r="AJ141" i="6"/>
  <c r="AA142" i="6"/>
  <c r="AJ142" i="6"/>
  <c r="AA143" i="6"/>
  <c r="AJ143" i="6"/>
  <c r="AA144" i="6"/>
  <c r="AJ144" i="6"/>
  <c r="AA145" i="6"/>
  <c r="AJ145" i="6"/>
  <c r="AA146" i="6"/>
  <c r="AJ146" i="6"/>
  <c r="AA147" i="6"/>
  <c r="AJ147" i="6"/>
  <c r="AA148" i="6"/>
  <c r="AJ148" i="6"/>
  <c r="AA149" i="6"/>
  <c r="AJ149" i="6"/>
  <c r="AA150" i="6"/>
  <c r="AJ150" i="6"/>
  <c r="AA151" i="6"/>
  <c r="AJ151" i="6"/>
  <c r="AA152" i="6"/>
  <c r="AJ152" i="6"/>
  <c r="AA153" i="6"/>
  <c r="AJ153" i="6"/>
  <c r="AA154" i="6"/>
  <c r="AJ154" i="6"/>
  <c r="AA155" i="6"/>
  <c r="AJ155" i="6"/>
  <c r="AA156" i="6"/>
  <c r="AJ156" i="6"/>
  <c r="AA157" i="6"/>
  <c r="AJ157" i="6"/>
  <c r="AA158" i="6"/>
  <c r="AJ158" i="6"/>
  <c r="AA159" i="6"/>
  <c r="AJ159" i="6"/>
  <c r="AA160" i="6"/>
  <c r="AJ160" i="6"/>
  <c r="AA161" i="6"/>
  <c r="AJ161" i="6"/>
  <c r="AA162" i="6"/>
  <c r="AJ162" i="6"/>
  <c r="AA163" i="6"/>
  <c r="AJ163" i="6"/>
  <c r="AA164" i="6"/>
  <c r="AJ164" i="6"/>
  <c r="AA165" i="6"/>
  <c r="AJ165" i="6"/>
  <c r="AA166" i="6"/>
  <c r="AJ166" i="6"/>
  <c r="AA167" i="6"/>
  <c r="AJ167" i="6"/>
  <c r="AA168" i="6"/>
  <c r="AJ168" i="6"/>
  <c r="AA169" i="6"/>
  <c r="AJ169" i="6"/>
  <c r="AA170" i="6"/>
  <c r="AJ170" i="6"/>
  <c r="AA171" i="6"/>
  <c r="AJ171" i="6"/>
  <c r="AA172" i="6"/>
  <c r="AJ172" i="6"/>
  <c r="AA173" i="6"/>
  <c r="AJ173" i="6"/>
  <c r="AA174" i="6"/>
  <c r="AJ174" i="6"/>
  <c r="AA175" i="6"/>
  <c r="AJ175" i="6"/>
  <c r="AA176" i="6"/>
  <c r="AJ176" i="6"/>
  <c r="AA177" i="6"/>
  <c r="AJ177" i="6"/>
  <c r="AA178" i="6"/>
  <c r="AJ178" i="6"/>
  <c r="AA179" i="6"/>
  <c r="AJ179" i="6"/>
  <c r="AA180" i="6"/>
  <c r="AJ180" i="6"/>
  <c r="AA181" i="6"/>
  <c r="AJ181" i="6"/>
  <c r="AA182" i="6"/>
  <c r="AJ182" i="6"/>
  <c r="AA183" i="6"/>
  <c r="AJ183" i="6"/>
  <c r="AA184" i="6"/>
  <c r="AJ184" i="6"/>
  <c r="AA185" i="6"/>
  <c r="AJ185" i="6"/>
  <c r="AA186" i="6"/>
  <c r="AJ186" i="6"/>
  <c r="AA187" i="6"/>
  <c r="AJ187" i="6"/>
  <c r="AA188" i="6"/>
  <c r="AJ188" i="6"/>
  <c r="AA189" i="6"/>
  <c r="AJ189" i="6"/>
  <c r="AA190" i="6"/>
  <c r="AJ190" i="6"/>
  <c r="AA191" i="6"/>
  <c r="AJ191" i="6"/>
  <c r="AA192" i="6"/>
  <c r="AJ192" i="6"/>
  <c r="AA193" i="6"/>
  <c r="AJ193" i="6"/>
  <c r="AA194" i="6"/>
  <c r="AJ194" i="6"/>
  <c r="AA195" i="6"/>
  <c r="AJ195" i="6"/>
  <c r="AA196" i="6"/>
  <c r="AJ196" i="6"/>
  <c r="AA197" i="6"/>
  <c r="AJ197" i="6"/>
  <c r="AA198" i="6"/>
  <c r="AJ198" i="6"/>
  <c r="AA199" i="6"/>
  <c r="AJ199" i="6"/>
  <c r="AA200" i="6"/>
  <c r="AJ200" i="6"/>
  <c r="AA201" i="6"/>
  <c r="AJ201" i="6"/>
  <c r="AA202" i="6"/>
  <c r="AJ202" i="6"/>
  <c r="AA203" i="6"/>
  <c r="AJ203" i="6"/>
  <c r="AA204" i="6"/>
  <c r="AJ204" i="6"/>
  <c r="AA205" i="6"/>
  <c r="AJ205" i="6"/>
  <c r="AA206" i="6"/>
  <c r="AJ206" i="6"/>
  <c r="AA207" i="6"/>
  <c r="AJ207" i="6"/>
  <c r="AA208" i="6"/>
  <c r="AJ208" i="6"/>
  <c r="AA209" i="6"/>
  <c r="AJ209" i="6"/>
  <c r="AA210" i="6"/>
  <c r="AJ210" i="6"/>
  <c r="AA211" i="6"/>
  <c r="AJ211" i="6"/>
  <c r="AA212" i="6"/>
  <c r="AJ212" i="6"/>
  <c r="AA213" i="6"/>
  <c r="AJ213" i="6"/>
  <c r="AA214" i="6"/>
  <c r="AJ214" i="6"/>
  <c r="AA215" i="6"/>
  <c r="AJ215" i="6"/>
  <c r="AA216" i="6"/>
  <c r="AJ216" i="6"/>
  <c r="AA217" i="6"/>
  <c r="AJ217" i="6"/>
  <c r="AA218" i="6"/>
  <c r="AJ218" i="6"/>
  <c r="AA219" i="6"/>
  <c r="AJ219" i="6"/>
  <c r="AA220" i="6"/>
  <c r="AJ220" i="6"/>
  <c r="AA221" i="6"/>
  <c r="AJ221" i="6"/>
  <c r="AA222" i="6"/>
  <c r="AJ222" i="6"/>
  <c r="AJ223" i="6"/>
  <c r="AJ224" i="6"/>
  <c r="AJ225" i="6"/>
  <c r="AJ226" i="6"/>
  <c r="AJ227" i="6"/>
  <c r="AJ228" i="6"/>
  <c r="AJ229" i="6"/>
  <c r="AJ230" i="6"/>
  <c r="AJ231" i="6"/>
  <c r="AJ232" i="6"/>
  <c r="AJ233" i="6"/>
  <c r="AJ234" i="6"/>
  <c r="AJ235" i="6"/>
  <c r="AJ236" i="6"/>
  <c r="AJ237" i="6"/>
  <c r="AJ238" i="6"/>
  <c r="AJ239" i="6"/>
  <c r="AJ240" i="6"/>
  <c r="AJ241" i="6"/>
  <c r="AJ242" i="6"/>
  <c r="AJ243" i="6"/>
  <c r="AJ244" i="6"/>
  <c r="AJ245" i="6"/>
  <c r="AJ246" i="6"/>
  <c r="AJ247" i="6"/>
  <c r="AJ248" i="6"/>
  <c r="AJ249" i="6"/>
  <c r="AJ250" i="6"/>
  <c r="AJ251" i="6"/>
  <c r="AJ252" i="6"/>
  <c r="AJ253" i="6"/>
  <c r="AJ254" i="6"/>
  <c r="AJ255" i="6"/>
  <c r="AJ256" i="6"/>
  <c r="AJ257" i="6"/>
  <c r="AJ258" i="6"/>
  <c r="AJ259" i="6"/>
  <c r="AJ260" i="6"/>
  <c r="AJ261" i="6"/>
  <c r="AJ262" i="6"/>
  <c r="AJ263" i="6"/>
  <c r="AJ264" i="6"/>
  <c r="AJ265" i="6"/>
  <c r="AJ266" i="6"/>
  <c r="AJ267" i="6"/>
  <c r="AJ268" i="6"/>
  <c r="AJ269" i="6"/>
  <c r="AJ270" i="6"/>
  <c r="AJ271" i="6"/>
  <c r="AJ272" i="6"/>
  <c r="AJ273" i="6"/>
  <c r="AJ274" i="6"/>
  <c r="AJ275" i="6"/>
  <c r="AJ276" i="6"/>
  <c r="AJ277" i="6"/>
  <c r="AJ278" i="6"/>
  <c r="AJ279" i="6"/>
  <c r="AJ280" i="6"/>
  <c r="AJ281" i="6"/>
  <c r="AJ282" i="6"/>
  <c r="AJ283" i="6"/>
  <c r="AJ284" i="6"/>
  <c r="AJ285" i="6"/>
  <c r="AJ286" i="6"/>
  <c r="AJ287" i="6"/>
  <c r="AJ288" i="6"/>
  <c r="AJ289" i="6"/>
  <c r="AJ290" i="6"/>
  <c r="AJ291" i="6"/>
  <c r="AJ292" i="6"/>
  <c r="L293" i="6"/>
  <c r="N293" i="6"/>
  <c r="O293" i="6"/>
  <c r="P293" i="6"/>
  <c r="Q293" i="6"/>
  <c r="S293" i="6"/>
  <c r="T293" i="6"/>
  <c r="U293" i="6"/>
  <c r="V293" i="6"/>
  <c r="X293" i="6"/>
  <c r="Y293" i="6"/>
  <c r="Z293" i="6"/>
  <c r="AF293" i="6"/>
  <c r="AG293" i="6"/>
  <c r="AH293" i="6"/>
  <c r="AI293" i="6"/>
  <c r="AI170" i="8" l="1"/>
  <c r="AS46" i="8"/>
  <c r="AC230" i="8"/>
  <c r="AF230" i="8"/>
  <c r="AB230" i="8"/>
  <c r="AI150" i="8"/>
  <c r="AS150" i="8" s="1"/>
  <c r="AD112" i="8"/>
  <c r="AD68" i="8"/>
  <c r="AD141" i="8"/>
  <c r="AD100" i="8"/>
  <c r="AI40" i="8"/>
  <c r="AI202" i="8"/>
  <c r="AD149" i="8"/>
  <c r="AD196" i="8"/>
  <c r="AS196" i="8" s="1"/>
  <c r="AD209" i="8"/>
  <c r="AS209" i="8" s="1"/>
  <c r="AI136" i="8"/>
  <c r="AS136" i="8" s="1"/>
  <c r="AI132" i="8"/>
  <c r="AS132" i="8" s="1"/>
  <c r="AI164" i="8"/>
  <c r="AS164" i="8" s="1"/>
  <c r="AI86" i="8"/>
  <c r="AS86" i="8" s="1"/>
  <c r="AS75" i="8"/>
  <c r="AS182" i="8"/>
  <c r="L6" i="1"/>
  <c r="AF25" i="8"/>
  <c r="AE25" i="8"/>
  <c r="AG59" i="8"/>
  <c r="AE59" i="8"/>
  <c r="AI59" i="8" s="1"/>
  <c r="AC59" i="8"/>
  <c r="AF59" i="8"/>
  <c r="AB59" i="8"/>
  <c r="AD59" i="8"/>
  <c r="AG191" i="8"/>
  <c r="AI191" i="8" s="1"/>
  <c r="AS191" i="8" s="1"/>
  <c r="AB191" i="8"/>
  <c r="AD191" i="8" s="1"/>
  <c r="AD24" i="8"/>
  <c r="AS24" i="8" s="1"/>
  <c r="AD208" i="8"/>
  <c r="AI20" i="8"/>
  <c r="AS20" i="8" s="1"/>
  <c r="AI274" i="8"/>
  <c r="AD234" i="8"/>
  <c r="AS276" i="8"/>
  <c r="AS266" i="8"/>
  <c r="AI166" i="8"/>
  <c r="AD175" i="8"/>
  <c r="AS175" i="8" s="1"/>
  <c r="AD160" i="8"/>
  <c r="AI147" i="8"/>
  <c r="AD66" i="8"/>
  <c r="AD101" i="8"/>
  <c r="AD52" i="8"/>
  <c r="AI213" i="8"/>
  <c r="AD115" i="8"/>
  <c r="AS205" i="8"/>
  <c r="AD230" i="8"/>
  <c r="AE230" i="8"/>
  <c r="AD93" i="8"/>
  <c r="AI60" i="8"/>
  <c r="AS60" i="8" s="1"/>
  <c r="AI285" i="8"/>
  <c r="AI174" i="8"/>
  <c r="AS232" i="8"/>
  <c r="AD67" i="8"/>
  <c r="AD188" i="8"/>
  <c r="AD139" i="8"/>
  <c r="AD129" i="8"/>
  <c r="AG84" i="8"/>
  <c r="AD250" i="8"/>
  <c r="AD111" i="8"/>
  <c r="AD238" i="8"/>
  <c r="AS238" i="8" s="1"/>
  <c r="AS213" i="8"/>
  <c r="AD163" i="8"/>
  <c r="AD217" i="8"/>
  <c r="AI283" i="8"/>
  <c r="AI193" i="8"/>
  <c r="AG230" i="8"/>
  <c r="AD164" i="8"/>
  <c r="AI261" i="8"/>
  <c r="AS261" i="8" s="1"/>
  <c r="W280" i="9"/>
  <c r="AB93" i="7"/>
  <c r="AE93" i="7"/>
  <c r="AF62" i="7"/>
  <c r="AI62" i="7" s="1"/>
  <c r="AS62" i="7" s="1"/>
  <c r="AB62" i="7"/>
  <c r="AE62" i="7"/>
  <c r="J6" i="1"/>
  <c r="AB28" i="7"/>
  <c r="AD28" i="7" s="1"/>
  <c r="AS28" i="7" s="1"/>
  <c r="AD161" i="7"/>
  <c r="Y164" i="7"/>
  <c r="Z164" i="7" s="1"/>
  <c r="R245" i="7"/>
  <c r="Y245" i="7"/>
  <c r="Z245" i="7" s="1"/>
  <c r="AF16" i="7"/>
  <c r="AE16" i="7"/>
  <c r="AI16" i="7" s="1"/>
  <c r="AS16" i="7" s="1"/>
  <c r="R35" i="7"/>
  <c r="AD108" i="7"/>
  <c r="AI153" i="7"/>
  <c r="AG279" i="7"/>
  <c r="AI279" i="7" s="1"/>
  <c r="AS279" i="7" s="1"/>
  <c r="AF54" i="7"/>
  <c r="J7" i="1"/>
  <c r="AB16" i="7"/>
  <c r="AD16" i="7" s="1"/>
  <c r="AG21" i="7"/>
  <c r="AC42" i="7"/>
  <c r="AD42" i="7" s="1"/>
  <c r="AE44" i="7"/>
  <c r="AE47" i="7"/>
  <c r="AI47" i="7" s="1"/>
  <c r="AE37" i="7"/>
  <c r="AI37" i="7" s="1"/>
  <c r="AS37" i="7" s="1"/>
  <c r="AE54" i="7"/>
  <c r="AI54" i="7" s="1"/>
  <c r="Y64" i="7"/>
  <c r="Z64" i="7" s="1"/>
  <c r="AD70" i="7"/>
  <c r="R115" i="7"/>
  <c r="AI108" i="7"/>
  <c r="AB197" i="7"/>
  <c r="AD197" i="7" s="1"/>
  <c r="AD199" i="7"/>
  <c r="AG244" i="7"/>
  <c r="AD231" i="7"/>
  <c r="AF233" i="7"/>
  <c r="AC233" i="7"/>
  <c r="AC271" i="7"/>
  <c r="AC279" i="7"/>
  <c r="AD279" i="7" s="1"/>
  <c r="Y18" i="7"/>
  <c r="Z18" i="7" s="1"/>
  <c r="AB42" i="7"/>
  <c r="AG44" i="7"/>
  <c r="AI44" i="7" s="1"/>
  <c r="AS44" i="7" s="1"/>
  <c r="AB60" i="7"/>
  <c r="R53" i="7"/>
  <c r="AG54" i="7"/>
  <c r="Y86" i="7"/>
  <c r="Z86" i="7" s="1"/>
  <c r="Y124" i="7"/>
  <c r="Z124" i="7" s="1"/>
  <c r="AF124" i="7" s="1"/>
  <c r="R135" i="7"/>
  <c r="Y154" i="7"/>
  <c r="Z154" i="7" s="1"/>
  <c r="AF154" i="7" s="1"/>
  <c r="Y170" i="7"/>
  <c r="Z170" i="7" s="1"/>
  <c r="AB165" i="7"/>
  <c r="AD165" i="7" s="1"/>
  <c r="AE197" i="7"/>
  <c r="R207" i="7"/>
  <c r="AF244" i="7"/>
  <c r="AB233" i="7"/>
  <c r="AD265" i="7"/>
  <c r="AD278" i="7"/>
  <c r="AB271" i="7"/>
  <c r="AD271" i="7" s="1"/>
  <c r="AS271" i="7" s="1"/>
  <c r="Y38" i="7"/>
  <c r="Z38" i="7" s="1"/>
  <c r="AB20" i="7"/>
  <c r="AD20" i="7" s="1"/>
  <c r="AG20" i="7"/>
  <c r="AE20" i="7"/>
  <c r="AF20" i="7"/>
  <c r="AE131" i="7"/>
  <c r="AF131" i="7"/>
  <c r="AC131" i="7"/>
  <c r="AD131" i="7" s="1"/>
  <c r="AG131" i="7"/>
  <c r="AG267" i="7"/>
  <c r="AB267" i="7"/>
  <c r="AE267" i="7"/>
  <c r="AF267" i="7"/>
  <c r="AC267" i="7"/>
  <c r="AI21" i="7"/>
  <c r="AS153" i="7"/>
  <c r="AI262" i="7"/>
  <c r="AI271" i="7"/>
  <c r="AB74" i="7"/>
  <c r="AF74" i="7"/>
  <c r="AI74" i="7" s="1"/>
  <c r="AE72" i="7"/>
  <c r="AI72" i="7" s="1"/>
  <c r="AC72" i="7"/>
  <c r="AF72" i="7"/>
  <c r="AG72" i="7"/>
  <c r="AB72" i="7"/>
  <c r="AB38" i="7"/>
  <c r="AE28" i="7"/>
  <c r="AC28" i="7"/>
  <c r="R17" i="7"/>
  <c r="AC74" i="7"/>
  <c r="AD74" i="7" s="1"/>
  <c r="AG62" i="7"/>
  <c r="AG93" i="7"/>
  <c r="Y193" i="7"/>
  <c r="Z193" i="7" s="1"/>
  <c r="R193" i="7"/>
  <c r="AC47" i="7"/>
  <c r="AD47" i="7" s="1"/>
  <c r="AS47" i="7" s="1"/>
  <c r="R131" i="7"/>
  <c r="Y220" i="7"/>
  <c r="Z220" i="7" s="1"/>
  <c r="AC220" i="7" s="1"/>
  <c r="Y249" i="7"/>
  <c r="Z249" i="7" s="1"/>
  <c r="AS278" i="7"/>
  <c r="AI273" i="7"/>
  <c r="AS273" i="7" s="1"/>
  <c r="AB40" i="7"/>
  <c r="AF40" i="7"/>
  <c r="AI40" i="7" s="1"/>
  <c r="R65" i="7"/>
  <c r="R20" i="7"/>
  <c r="R105" i="7"/>
  <c r="R186" i="7"/>
  <c r="Y186" i="7"/>
  <c r="Z186" i="7" s="1"/>
  <c r="AG28" i="7"/>
  <c r="AG40" i="7"/>
  <c r="AI42" i="7"/>
  <c r="AS42" i="7" s="1"/>
  <c r="AB18" i="7"/>
  <c r="AD34" i="7"/>
  <c r="R52" i="7"/>
  <c r="AF47" i="7"/>
  <c r="R61" i="7"/>
  <c r="AC62" i="7"/>
  <c r="AD62" i="7" s="1"/>
  <c r="Y117" i="7"/>
  <c r="Z117" i="7" s="1"/>
  <c r="AB117" i="7" s="1"/>
  <c r="R126" i="7"/>
  <c r="AF93" i="7"/>
  <c r="AC93" i="7"/>
  <c r="Y162" i="7"/>
  <c r="Z162" i="7" s="1"/>
  <c r="AE162" i="7" s="1"/>
  <c r="Y172" i="7"/>
  <c r="Z172" i="7" s="1"/>
  <c r="Y192" i="7"/>
  <c r="Z192" i="7" s="1"/>
  <c r="J8" i="1" s="1"/>
  <c r="Y200" i="7"/>
  <c r="Z200" i="7" s="1"/>
  <c r="AB200" i="7" s="1"/>
  <c r="AD200" i="7" s="1"/>
  <c r="Y156" i="7"/>
  <c r="Z156" i="7" s="1"/>
  <c r="AE156" i="7" s="1"/>
  <c r="Y227" i="7"/>
  <c r="Z227" i="7" s="1"/>
  <c r="AB227" i="7" s="1"/>
  <c r="AD181" i="7"/>
  <c r="AF211" i="7"/>
  <c r="Y270" i="7"/>
  <c r="Z270" i="7" s="1"/>
  <c r="AG259" i="7"/>
  <c r="AI259" i="7" s="1"/>
  <c r="AS259" i="7" s="1"/>
  <c r="AD233" i="7"/>
  <c r="Y243" i="7"/>
  <c r="Z243" i="7" s="1"/>
  <c r="AF243" i="7" s="1"/>
  <c r="AF259" i="7"/>
  <c r="AC262" i="7"/>
  <c r="AD262" i="7" s="1"/>
  <c r="Y59" i="7"/>
  <c r="Z59" i="7" s="1"/>
  <c r="R119" i="7"/>
  <c r="Y119" i="7"/>
  <c r="Z119" i="7" s="1"/>
  <c r="AP93" i="7"/>
  <c r="AN282" i="7"/>
  <c r="AB21" i="7"/>
  <c r="AF21" i="7"/>
  <c r="R267" i="7"/>
  <c r="R187" i="7"/>
  <c r="Y187" i="7"/>
  <c r="Z187" i="7" s="1"/>
  <c r="Y239" i="7"/>
  <c r="Z239" i="7" s="1"/>
  <c r="AC21" i="7"/>
  <c r="AF28" i="7"/>
  <c r="AI28" i="7" s="1"/>
  <c r="AC38" i="7"/>
  <c r="AC40" i="7"/>
  <c r="AB44" i="7"/>
  <c r="AD44" i="7" s="1"/>
  <c r="R39" i="7"/>
  <c r="R36" i="7"/>
  <c r="Y41" i="7"/>
  <c r="Z41" i="7" s="1"/>
  <c r="AG41" i="7" s="1"/>
  <c r="Y82" i="7"/>
  <c r="Z82" i="7" s="1"/>
  <c r="AB82" i="7" s="1"/>
  <c r="R69" i="7"/>
  <c r="X282" i="7"/>
  <c r="X288" i="7" s="1"/>
  <c r="AI70" i="7"/>
  <c r="AS70" i="7" s="1"/>
  <c r="AD94" i="7"/>
  <c r="Y121" i="7"/>
  <c r="Z121" i="7" s="1"/>
  <c r="AE121" i="7" s="1"/>
  <c r="Y129" i="7"/>
  <c r="Z129" i="7" s="1"/>
  <c r="Y114" i="7"/>
  <c r="Z114" i="7" s="1"/>
  <c r="AC114" i="7" s="1"/>
  <c r="R145" i="7"/>
  <c r="Y173" i="7"/>
  <c r="Z173" i="7" s="1"/>
  <c r="AC173" i="7" s="1"/>
  <c r="Y196" i="7"/>
  <c r="Z196" i="7" s="1"/>
  <c r="AF197" i="7"/>
  <c r="AI197" i="7" s="1"/>
  <c r="AS197" i="7" s="1"/>
  <c r="AG211" i="7"/>
  <c r="AI211" i="7" s="1"/>
  <c r="AS211" i="7" s="1"/>
  <c r="Y228" i="7"/>
  <c r="Z228" i="7" s="1"/>
  <c r="AI181" i="7"/>
  <c r="AB211" i="7"/>
  <c r="AD211" i="7" s="1"/>
  <c r="Y232" i="7"/>
  <c r="Z232" i="7" s="1"/>
  <c r="AC232" i="7" s="1"/>
  <c r="AB244" i="7"/>
  <c r="AD244" i="7" s="1"/>
  <c r="AC259" i="7"/>
  <c r="AD259" i="7" s="1"/>
  <c r="AI233" i="7"/>
  <c r="AI278" i="7"/>
  <c r="AD275" i="7"/>
  <c r="AS275" i="7" s="1"/>
  <c r="AI258" i="7"/>
  <c r="AD258" i="7"/>
  <c r="AS258" i="7" s="1"/>
  <c r="AE60" i="7"/>
  <c r="AC60" i="7"/>
  <c r="AF60" i="7"/>
  <c r="Y166" i="7"/>
  <c r="Z166" i="7" s="1"/>
  <c r="U283" i="7"/>
  <c r="U286" i="7"/>
  <c r="U289" i="7" s="1"/>
  <c r="S91" i="7"/>
  <c r="T286" i="7"/>
  <c r="R211" i="7"/>
  <c r="AK283" i="7"/>
  <c r="AK289" i="7" s="1"/>
  <c r="AS263" i="8"/>
  <c r="AI139" i="8"/>
  <c r="AS139" i="8" s="1"/>
  <c r="AD62" i="8"/>
  <c r="AB243" i="8"/>
  <c r="AC243" i="8"/>
  <c r="AG243" i="8"/>
  <c r="AF243" i="8"/>
  <c r="AE243" i="8"/>
  <c r="AS242" i="8"/>
  <c r="AI130" i="8"/>
  <c r="AD184" i="8"/>
  <c r="AI175" i="8"/>
  <c r="R287" i="8"/>
  <c r="AF84" i="8"/>
  <c r="AS21" i="8"/>
  <c r="AD125" i="8"/>
  <c r="AD85" i="8"/>
  <c r="AF222" i="8"/>
  <c r="AE222" i="8"/>
  <c r="AG222" i="8"/>
  <c r="AB222" i="8"/>
  <c r="AD222" i="8" s="1"/>
  <c r="AC222" i="8"/>
  <c r="AI282" i="8"/>
  <c r="AI235" i="8"/>
  <c r="AS235" i="8" s="1"/>
  <c r="AI140" i="8"/>
  <c r="AD130" i="8"/>
  <c r="AD174" i="8"/>
  <c r="AS174" i="8" s="1"/>
  <c r="AI184" i="8"/>
  <c r="AD114" i="8"/>
  <c r="AD221" i="8"/>
  <c r="AI206" i="8"/>
  <c r="AD183" i="8"/>
  <c r="AF165" i="8"/>
  <c r="AD83" i="8"/>
  <c r="AD171" i="8"/>
  <c r="AD147" i="8"/>
  <c r="AS147" i="8" s="1"/>
  <c r="AD155" i="8"/>
  <c r="AI101" i="8"/>
  <c r="AC84" i="8"/>
  <c r="AD84" i="8" s="1"/>
  <c r="AE84" i="8"/>
  <c r="AF190" i="8"/>
  <c r="AI190" i="8" s="1"/>
  <c r="AS172" i="8"/>
  <c r="AD176" i="8"/>
  <c r="AI176" i="8"/>
  <c r="AD110" i="8"/>
  <c r="AD79" i="8"/>
  <c r="AI240" i="8"/>
  <c r="AS240" i="8" s="1"/>
  <c r="AI217" i="8"/>
  <c r="AS217" i="8" s="1"/>
  <c r="AI162" i="8"/>
  <c r="AS162" i="8" s="1"/>
  <c r="AF73" i="8"/>
  <c r="AI73" i="8" s="1"/>
  <c r="AS73" i="8" s="1"/>
  <c r="AI169" i="8"/>
  <c r="AS169" i="8" s="1"/>
  <c r="AD40" i="8"/>
  <c r="AS40" i="8" s="1"/>
  <c r="AD202" i="8"/>
  <c r="AS202" i="8" s="1"/>
  <c r="AD51" i="8"/>
  <c r="AD251" i="8"/>
  <c r="AD286" i="8"/>
  <c r="AD98" i="8"/>
  <c r="AD56" i="8"/>
  <c r="AD210" i="8"/>
  <c r="AI65" i="8"/>
  <c r="AS65" i="8" s="1"/>
  <c r="AF252" i="8"/>
  <c r="AC252" i="8"/>
  <c r="AE252" i="8"/>
  <c r="AG252" i="8"/>
  <c r="AB252" i="8"/>
  <c r="AD252" i="8" s="1"/>
  <c r="AS124" i="8"/>
  <c r="AD43" i="8"/>
  <c r="AS43" i="8" s="1"/>
  <c r="AI118" i="8"/>
  <c r="AS118" i="8" s="1"/>
  <c r="AD42" i="8"/>
  <c r="AD218" i="8"/>
  <c r="AG180" i="8"/>
  <c r="AB180" i="8"/>
  <c r="AD180" i="8" s="1"/>
  <c r="AE180" i="8"/>
  <c r="AF180" i="8"/>
  <c r="AB116" i="8"/>
  <c r="AD116" i="8" s="1"/>
  <c r="AC116" i="8"/>
  <c r="AG116" i="8"/>
  <c r="AF116" i="8"/>
  <c r="AE116" i="8"/>
  <c r="AI38" i="8"/>
  <c r="AS38" i="8" s="1"/>
  <c r="Y91" i="8"/>
  <c r="AD166" i="8"/>
  <c r="AS166" i="8" s="1"/>
  <c r="AI66" i="8"/>
  <c r="AS66" i="8" s="1"/>
  <c r="AB190" i="8"/>
  <c r="AC190" i="8"/>
  <c r="AI111" i="8"/>
  <c r="AS111" i="8" s="1"/>
  <c r="AI177" i="8"/>
  <c r="AD258" i="8"/>
  <c r="AD280" i="8"/>
  <c r="AG117" i="8"/>
  <c r="AB117" i="8"/>
  <c r="AD117" i="8" s="1"/>
  <c r="AC117" i="8"/>
  <c r="AE117" i="8"/>
  <c r="AF117" i="8"/>
  <c r="AD109" i="8"/>
  <c r="AS109" i="8" s="1"/>
  <c r="AI89" i="8"/>
  <c r="AS89" i="8" s="1"/>
  <c r="AD265" i="8"/>
  <c r="AS274" i="8"/>
  <c r="AD282" i="8"/>
  <c r="AS282" i="8" s="1"/>
  <c r="AS245" i="8"/>
  <c r="AD133" i="8"/>
  <c r="AD225" i="8"/>
  <c r="AD157" i="8"/>
  <c r="AD22" i="8"/>
  <c r="R91" i="8"/>
  <c r="R291" i="8" s="1"/>
  <c r="R294" i="8" s="1"/>
  <c r="AI156" i="8"/>
  <c r="AS156" i="8" s="1"/>
  <c r="AD285" i="8"/>
  <c r="AS285" i="8" s="1"/>
  <c r="AD80" i="8"/>
  <c r="AD16" i="8"/>
  <c r="AI16" i="8"/>
  <c r="AI246" i="8"/>
  <c r="AD246" i="8"/>
  <c r="AS246" i="8" s="1"/>
  <c r="AI168" i="8"/>
  <c r="AS168" i="8" s="1"/>
  <c r="AD253" i="8"/>
  <c r="AI146" i="8"/>
  <c r="AS146" i="8" s="1"/>
  <c r="AD206" i="8"/>
  <c r="AS206" i="8" s="1"/>
  <c r="AD119" i="8"/>
  <c r="AI67" i="8"/>
  <c r="AD204" i="8"/>
  <c r="AC165" i="8"/>
  <c r="AD165" i="8" s="1"/>
  <c r="AI228" i="8"/>
  <c r="AS228" i="8" s="1"/>
  <c r="AD255" i="8"/>
  <c r="AD244" i="8"/>
  <c r="AD173" i="8"/>
  <c r="AI155" i="8"/>
  <c r="AD49" i="8"/>
  <c r="AD236" i="8"/>
  <c r="AS236" i="8" s="1"/>
  <c r="AD177" i="8"/>
  <c r="AS177" i="8" s="1"/>
  <c r="AD167" i="8"/>
  <c r="AI82" i="8"/>
  <c r="AS82" i="8" s="1"/>
  <c r="AD283" i="8"/>
  <c r="AS283" i="8" s="1"/>
  <c r="AI223" i="8"/>
  <c r="AS223" i="8" s="1"/>
  <c r="AD106" i="8"/>
  <c r="AD61" i="8"/>
  <c r="AS61" i="8" s="1"/>
  <c r="AI61" i="8"/>
  <c r="AI90" i="8"/>
  <c r="AS90" i="8" s="1"/>
  <c r="AD268" i="8"/>
  <c r="AD123" i="8"/>
  <c r="AG224" i="8"/>
  <c r="AE224" i="8"/>
  <c r="AF224" i="8"/>
  <c r="AC224" i="8"/>
  <c r="AB224" i="8"/>
  <c r="AE220" i="8"/>
  <c r="AI220" i="8" s="1"/>
  <c r="AC220" i="8"/>
  <c r="AF220" i="8"/>
  <c r="AG220" i="8"/>
  <c r="AB220" i="8"/>
  <c r="AD170" i="8"/>
  <c r="AS170" i="8" s="1"/>
  <c r="AI265" i="8"/>
  <c r="X67" i="9"/>
  <c r="X202" i="9"/>
  <c r="Q12" i="9"/>
  <c r="R12" i="9" s="1"/>
  <c r="M280" i="9"/>
  <c r="K280" i="9"/>
  <c r="Q280" i="9"/>
  <c r="AS195" i="8"/>
  <c r="AB135" i="8"/>
  <c r="AF135" i="8"/>
  <c r="AC135" i="8"/>
  <c r="AG135" i="8"/>
  <c r="AE135" i="8"/>
  <c r="Y291" i="8"/>
  <c r="AI137" i="8"/>
  <c r="AC200" i="8"/>
  <c r="AG200" i="8"/>
  <c r="AB200" i="8"/>
  <c r="AF200" i="8"/>
  <c r="AE200" i="8"/>
  <c r="AI79" i="8"/>
  <c r="AS79" i="8" s="1"/>
  <c r="AI249" i="8"/>
  <c r="AS249" i="8" s="1"/>
  <c r="AI55" i="8"/>
  <c r="AS55" i="8" s="1"/>
  <c r="AB74" i="8"/>
  <c r="AF74" i="8"/>
  <c r="AC74" i="8"/>
  <c r="AD74" i="8" s="1"/>
  <c r="AG74" i="8"/>
  <c r="AE74" i="8"/>
  <c r="AI15" i="8"/>
  <c r="AS15" i="8" s="1"/>
  <c r="AI152" i="8"/>
  <c r="AS254" i="8"/>
  <c r="AB14" i="8"/>
  <c r="AF14" i="8"/>
  <c r="AC14" i="8"/>
  <c r="AD14" i="8"/>
  <c r="AE14" i="8"/>
  <c r="Z91" i="8"/>
  <c r="AB260" i="8"/>
  <c r="AF260" i="8"/>
  <c r="AC260" i="8"/>
  <c r="AG260" i="8"/>
  <c r="AD260" i="8"/>
  <c r="AE260" i="8"/>
  <c r="AI78" i="8"/>
  <c r="AS78" i="8" s="1"/>
  <c r="AI83" i="8"/>
  <c r="AS83" i="8" s="1"/>
  <c r="AC31" i="8"/>
  <c r="AG31" i="8"/>
  <c r="AF31" i="8"/>
  <c r="AB31" i="8"/>
  <c r="AE31" i="8"/>
  <c r="AI173" i="8"/>
  <c r="AS173" i="8" s="1"/>
  <c r="AI49" i="8"/>
  <c r="AI112" i="8"/>
  <c r="AS112" i="8" s="1"/>
  <c r="AI68" i="8"/>
  <c r="AS68" i="8" s="1"/>
  <c r="AI26" i="8"/>
  <c r="AS26" i="8" s="1"/>
  <c r="AI181" i="8"/>
  <c r="AS181" i="8" s="1"/>
  <c r="AI19" i="8"/>
  <c r="AI203" i="8"/>
  <c r="AS203" i="8" s="1"/>
  <c r="AI125" i="8"/>
  <c r="AS125" i="8" s="1"/>
  <c r="AI85" i="8"/>
  <c r="AI218" i="8"/>
  <c r="AS193" i="8"/>
  <c r="AI268" i="8"/>
  <c r="AI226" i="8"/>
  <c r="AS226" i="8" s="1"/>
  <c r="AI225" i="8"/>
  <c r="AI157" i="8"/>
  <c r="AS157" i="8" s="1"/>
  <c r="AI121" i="8"/>
  <c r="AS121" i="8" s="1"/>
  <c r="AC58" i="8"/>
  <c r="AG58" i="8"/>
  <c r="AE58" i="8"/>
  <c r="AF58" i="8"/>
  <c r="AB58" i="8"/>
  <c r="AD58" i="8" s="1"/>
  <c r="AI42" i="8"/>
  <c r="AS42" i="8" s="1"/>
  <c r="AB54" i="8"/>
  <c r="AF54" i="8"/>
  <c r="AC54" i="8"/>
  <c r="AE54" i="8"/>
  <c r="AG54" i="8"/>
  <c r="AI30" i="8"/>
  <c r="AS30" i="8" s="1"/>
  <c r="AI233" i="8"/>
  <c r="AS233" i="8" s="1"/>
  <c r="AI114" i="8"/>
  <c r="AS114" i="8" s="1"/>
  <c r="AI80" i="8"/>
  <c r="AI221" i="8"/>
  <c r="AS221" i="8" s="1"/>
  <c r="AI63" i="8"/>
  <c r="AS63" i="8" s="1"/>
  <c r="AI253" i="8"/>
  <c r="AS253" i="8" s="1"/>
  <c r="AI195" i="8"/>
  <c r="AI154" i="8"/>
  <c r="AS154" i="8" s="1"/>
  <c r="AI151" i="8"/>
  <c r="AS151" i="8" s="1"/>
  <c r="AB32" i="8"/>
  <c r="AF32" i="8"/>
  <c r="AC32" i="8"/>
  <c r="AD32" i="8" s="1"/>
  <c r="AE32" i="8"/>
  <c r="AG32" i="8"/>
  <c r="AI160" i="8"/>
  <c r="AS160" i="8" s="1"/>
  <c r="AI119" i="8"/>
  <c r="AI271" i="8"/>
  <c r="AS271" i="8" s="1"/>
  <c r="AI165" i="8"/>
  <c r="AI148" i="8"/>
  <c r="AS148" i="8" s="1"/>
  <c r="AQ97" i="8"/>
  <c r="AQ102" i="8" s="1"/>
  <c r="AQ292" i="8" s="1"/>
  <c r="AP102" i="8"/>
  <c r="AP292" i="8" s="1"/>
  <c r="AB197" i="8"/>
  <c r="AF197" i="8"/>
  <c r="AC197" i="8"/>
  <c r="AD197" i="8" s="1"/>
  <c r="AG197" i="8"/>
  <c r="AE197" i="8"/>
  <c r="AC122" i="8"/>
  <c r="AG122" i="8"/>
  <c r="AB122" i="8"/>
  <c r="AD122" i="8" s="1"/>
  <c r="AE122" i="8"/>
  <c r="AF122" i="8"/>
  <c r="AI188" i="8"/>
  <c r="AS188" i="8" s="1"/>
  <c r="AE34" i="8"/>
  <c r="AG34" i="8"/>
  <c r="AB34" i="8"/>
  <c r="AD34" i="8"/>
  <c r="AF34" i="8"/>
  <c r="AI33" i="8"/>
  <c r="AS33" i="8" s="1"/>
  <c r="AC17" i="8"/>
  <c r="AE17" i="8"/>
  <c r="AI17" i="8" s="1"/>
  <c r="AB17" i="8"/>
  <c r="AD17" i="8" s="1"/>
  <c r="AF17" i="8"/>
  <c r="AG17" i="8"/>
  <c r="AI208" i="8"/>
  <c r="AS208" i="8" s="1"/>
  <c r="AI138" i="8"/>
  <c r="AS138" i="8" s="1"/>
  <c r="AI50" i="8"/>
  <c r="AS50" i="8" s="1"/>
  <c r="AS19" i="8"/>
  <c r="AI214" i="8"/>
  <c r="AI167" i="8"/>
  <c r="AI120" i="8"/>
  <c r="AS120" i="8" s="1"/>
  <c r="AI284" i="8"/>
  <c r="AS284" i="8" s="1"/>
  <c r="Y287" i="8"/>
  <c r="Y293" i="8" s="1"/>
  <c r="AI47" i="8"/>
  <c r="AS47" i="8" s="1"/>
  <c r="AI258" i="8"/>
  <c r="AS258" i="8" s="1"/>
  <c r="AV261" i="8" s="1"/>
  <c r="AV262" i="8" s="1"/>
  <c r="AI115" i="8"/>
  <c r="AS115" i="8" s="1"/>
  <c r="AI87" i="8"/>
  <c r="AS87" i="8" s="1"/>
  <c r="AI51" i="8"/>
  <c r="AS51" i="8" s="1"/>
  <c r="AI286" i="8"/>
  <c r="AI98" i="8"/>
  <c r="AI280" i="8"/>
  <c r="AI210" i="8"/>
  <c r="AI234" i="8"/>
  <c r="AS152" i="8"/>
  <c r="X291" i="8"/>
  <c r="X288" i="8"/>
  <c r="X294" i="8" s="1"/>
  <c r="AC77" i="8"/>
  <c r="AG77" i="8"/>
  <c r="AB77" i="8"/>
  <c r="AF77" i="8"/>
  <c r="AE77" i="8"/>
  <c r="AC113" i="8"/>
  <c r="AG113" i="8"/>
  <c r="AE113" i="8"/>
  <c r="AF113" i="8"/>
  <c r="AB113" i="8"/>
  <c r="AD113" i="8" s="1"/>
  <c r="AC126" i="8"/>
  <c r="AG126" i="8"/>
  <c r="AE126" i="8"/>
  <c r="AF126" i="8"/>
  <c r="AB126" i="8"/>
  <c r="AB70" i="8"/>
  <c r="AF70" i="8"/>
  <c r="AC70" i="8"/>
  <c r="AG70" i="8"/>
  <c r="AE70" i="8"/>
  <c r="AS214" i="8"/>
  <c r="AE97" i="8"/>
  <c r="AF97" i="8"/>
  <c r="AF102" i="8" s="1"/>
  <c r="AF292" i="8" s="1"/>
  <c r="AC97" i="8"/>
  <c r="AC102" i="8" s="1"/>
  <c r="AC292" i="8" s="1"/>
  <c r="AG97" i="8"/>
  <c r="AG102" i="8" s="1"/>
  <c r="AG292" i="8" s="1"/>
  <c r="AB97" i="8"/>
  <c r="AB102" i="8" s="1"/>
  <c r="AB292" i="8" s="1"/>
  <c r="Z102" i="8"/>
  <c r="Z292" i="8" s="1"/>
  <c r="AI158" i="8"/>
  <c r="AS158" i="8" s="1"/>
  <c r="AS140" i="8"/>
  <c r="AC36" i="8"/>
  <c r="AG36" i="8"/>
  <c r="AE36" i="8"/>
  <c r="AB36" i="8"/>
  <c r="AD36" i="8" s="1"/>
  <c r="AF36" i="8"/>
  <c r="AI254" i="8"/>
  <c r="AS137" i="8"/>
  <c r="AB185" i="8"/>
  <c r="AF185" i="8"/>
  <c r="AC185" i="8"/>
  <c r="AG185" i="8"/>
  <c r="AE185" i="8"/>
  <c r="AI183" i="8"/>
  <c r="AI201" i="8"/>
  <c r="AS201" i="8" s="1"/>
  <c r="AS127" i="8"/>
  <c r="AI62" i="8"/>
  <c r="AS62" i="8" s="1"/>
  <c r="AI39" i="8"/>
  <c r="AS39" i="8" s="1"/>
  <c r="AI179" i="8"/>
  <c r="AS179" i="8" s="1"/>
  <c r="AE105" i="8"/>
  <c r="AF105" i="8"/>
  <c r="AG105" i="8"/>
  <c r="AC105" i="8"/>
  <c r="Z287" i="8"/>
  <c r="Z293" i="8" s="1"/>
  <c r="AI106" i="8"/>
  <c r="AI45" i="8"/>
  <c r="AS45" i="8" s="1"/>
  <c r="AI133" i="8"/>
  <c r="AS133" i="8" s="1"/>
  <c r="AI256" i="8"/>
  <c r="AS256" i="8" s="1"/>
  <c r="AI270" i="8"/>
  <c r="AS270" i="8" s="1"/>
  <c r="AI239" i="8"/>
  <c r="AS239" i="8" s="1"/>
  <c r="AI178" i="8"/>
  <c r="AS178" i="8" s="1"/>
  <c r="AI22" i="8"/>
  <c r="AS22" i="8" s="1"/>
  <c r="AI72" i="8"/>
  <c r="AS72" i="8" s="1"/>
  <c r="AB37" i="8"/>
  <c r="AF37" i="8"/>
  <c r="AC37" i="8"/>
  <c r="AE37" i="8"/>
  <c r="AG37" i="8"/>
  <c r="AI142" i="8"/>
  <c r="AS142" i="8" s="1"/>
  <c r="AI269" i="8"/>
  <c r="AS269" i="8" s="1"/>
  <c r="AI227" i="8"/>
  <c r="AS227" i="8" s="1"/>
  <c r="AI48" i="8"/>
  <c r="AS48" i="8" s="1"/>
  <c r="AI108" i="8"/>
  <c r="AS108" i="8" s="1"/>
  <c r="AB159" i="8"/>
  <c r="AF159" i="8"/>
  <c r="AC159" i="8"/>
  <c r="AD159" i="8"/>
  <c r="AE159" i="8"/>
  <c r="AG159" i="8"/>
  <c r="AI76" i="8"/>
  <c r="AS76" i="8" s="1"/>
  <c r="AI186" i="8"/>
  <c r="AS186" i="8" s="1"/>
  <c r="AB229" i="8"/>
  <c r="AF229" i="8"/>
  <c r="AC229" i="8"/>
  <c r="AG229" i="8"/>
  <c r="AE229" i="8"/>
  <c r="AE153" i="8"/>
  <c r="AF153" i="8"/>
  <c r="AB153" i="8"/>
  <c r="AC153" i="8"/>
  <c r="AG153" i="8"/>
  <c r="AI57" i="8"/>
  <c r="AS57" i="8" s="1"/>
  <c r="AI204" i="8"/>
  <c r="AS204" i="8" s="1"/>
  <c r="AI199" i="8"/>
  <c r="AS199" i="8" s="1"/>
  <c r="AI255" i="8"/>
  <c r="AS255" i="8" s="1"/>
  <c r="AI244" i="8"/>
  <c r="AS244" i="8" s="1"/>
  <c r="AI237" i="8"/>
  <c r="AS237" i="8" s="1"/>
  <c r="AC189" i="8"/>
  <c r="AG189" i="8"/>
  <c r="AE189" i="8"/>
  <c r="AF189" i="8"/>
  <c r="AB189" i="8"/>
  <c r="AD189" i="8" s="1"/>
  <c r="AI171" i="8"/>
  <c r="AS171" i="8" s="1"/>
  <c r="AS93" i="8"/>
  <c r="AI129" i="8"/>
  <c r="AS129" i="8" s="1"/>
  <c r="AI52" i="8"/>
  <c r="AS52" i="8" s="1"/>
  <c r="AI259" i="8"/>
  <c r="AS259" i="8" s="1"/>
  <c r="AB273" i="8"/>
  <c r="AD273" i="8" s="1"/>
  <c r="AG273" i="8"/>
  <c r="AE273" i="8"/>
  <c r="AF273" i="8"/>
  <c r="AF264" i="8"/>
  <c r="AE264" i="8"/>
  <c r="AG264" i="8"/>
  <c r="AB264" i="8"/>
  <c r="AD264" i="8" s="1"/>
  <c r="AQ291" i="8"/>
  <c r="S288" i="8"/>
  <c r="S291" i="8"/>
  <c r="S294" i="8" s="1"/>
  <c r="AI250" i="8"/>
  <c r="AS250" i="8" s="1"/>
  <c r="AI241" i="8"/>
  <c r="AS241" i="8" s="1"/>
  <c r="AB131" i="8"/>
  <c r="AF131" i="8"/>
  <c r="AC131" i="8"/>
  <c r="AG131" i="8"/>
  <c r="AD131" i="8"/>
  <c r="AE131" i="8"/>
  <c r="AI110" i="8"/>
  <c r="AF35" i="8"/>
  <c r="AE35" i="8"/>
  <c r="AG35" i="8"/>
  <c r="AB35" i="8"/>
  <c r="AC35" i="8"/>
  <c r="AI207" i="8"/>
  <c r="AS207" i="8" s="1"/>
  <c r="AI163" i="8"/>
  <c r="AS163" i="8" s="1"/>
  <c r="AI141" i="8"/>
  <c r="AS141" i="8" s="1"/>
  <c r="AI69" i="8"/>
  <c r="AS69" i="8" s="1"/>
  <c r="AI28" i="8"/>
  <c r="AS28" i="8" s="1"/>
  <c r="AI27" i="8"/>
  <c r="AS27" i="8" s="1"/>
  <c r="AI257" i="8"/>
  <c r="AS257" i="8" s="1"/>
  <c r="AI100" i="8"/>
  <c r="AI81" i="8"/>
  <c r="AS81" i="8" s="1"/>
  <c r="AI53" i="8"/>
  <c r="AS53" i="8" s="1"/>
  <c r="AI251" i="8"/>
  <c r="AI149" i="8"/>
  <c r="AS149" i="8" s="1"/>
  <c r="AI56" i="8"/>
  <c r="AS56" i="8" s="1"/>
  <c r="AI123" i="8"/>
  <c r="AS123" i="8" s="1"/>
  <c r="AF36" i="7"/>
  <c r="AC36" i="7"/>
  <c r="AG36" i="7"/>
  <c r="AB36" i="7"/>
  <c r="AE36" i="7"/>
  <c r="AE35" i="7"/>
  <c r="AG35" i="7"/>
  <c r="AB35" i="7"/>
  <c r="AD35" i="7" s="1"/>
  <c r="AF35" i="7"/>
  <c r="AE98" i="7"/>
  <c r="AB98" i="7"/>
  <c r="AF98" i="7"/>
  <c r="AC98" i="7"/>
  <c r="AG98" i="7"/>
  <c r="AE152" i="7"/>
  <c r="AG152" i="7"/>
  <c r="AB152" i="7"/>
  <c r="AD152" i="7" s="1"/>
  <c r="AC152" i="7"/>
  <c r="AF152" i="7"/>
  <c r="AE163" i="7"/>
  <c r="AF163" i="7"/>
  <c r="AB163" i="7"/>
  <c r="AG163" i="7"/>
  <c r="AC163" i="7"/>
  <c r="AE274" i="7"/>
  <c r="AC274" i="7"/>
  <c r="AG274" i="7"/>
  <c r="AB274" i="7"/>
  <c r="AF274" i="7"/>
  <c r="AB53" i="7"/>
  <c r="AF53" i="7"/>
  <c r="AC53" i="7"/>
  <c r="AG53" i="7"/>
  <c r="AE53" i="7"/>
  <c r="AC207" i="7"/>
  <c r="AG207" i="7"/>
  <c r="AF207" i="7"/>
  <c r="AB207" i="7"/>
  <c r="AE207" i="7"/>
  <c r="AE264" i="7"/>
  <c r="AB264" i="7"/>
  <c r="AF264" i="7"/>
  <c r="AC264" i="7"/>
  <c r="AG264" i="7"/>
  <c r="AE272" i="7"/>
  <c r="AB272" i="7"/>
  <c r="AF272" i="7"/>
  <c r="AC272" i="7"/>
  <c r="AG272" i="7"/>
  <c r="AC61" i="7"/>
  <c r="AG61" i="7"/>
  <c r="AE61" i="7"/>
  <c r="AB61" i="7"/>
  <c r="AF61" i="7"/>
  <c r="AB69" i="7"/>
  <c r="AF69" i="7"/>
  <c r="AC69" i="7"/>
  <c r="AG69" i="7"/>
  <c r="AE69" i="7"/>
  <c r="AE127" i="7"/>
  <c r="AB127" i="7"/>
  <c r="AF127" i="7"/>
  <c r="AC127" i="7"/>
  <c r="AG127" i="7"/>
  <c r="AE115" i="7"/>
  <c r="AB115" i="7"/>
  <c r="AD115" i="7" s="1"/>
  <c r="AF115" i="7"/>
  <c r="AG115" i="7"/>
  <c r="AC145" i="7"/>
  <c r="AG145" i="7"/>
  <c r="AE145" i="7"/>
  <c r="AF145" i="7"/>
  <c r="AB145" i="7"/>
  <c r="AE218" i="7"/>
  <c r="AB218" i="7"/>
  <c r="AF218" i="7"/>
  <c r="AC218" i="7"/>
  <c r="AD218" i="7" s="1"/>
  <c r="AG218" i="7"/>
  <c r="AE97" i="7"/>
  <c r="AB97" i="7"/>
  <c r="AF97" i="7"/>
  <c r="AC97" i="7"/>
  <c r="AG97" i="7"/>
  <c r="AB17" i="7"/>
  <c r="AD17" i="7" s="1"/>
  <c r="AF17" i="7"/>
  <c r="AG17" i="7"/>
  <c r="AC17" i="7"/>
  <c r="AE17" i="7"/>
  <c r="AC43" i="7"/>
  <c r="AE43" i="7"/>
  <c r="AF43" i="7"/>
  <c r="AB43" i="7"/>
  <c r="AG43" i="7"/>
  <c r="AB39" i="7"/>
  <c r="AF39" i="7"/>
  <c r="AE39" i="7"/>
  <c r="AG39" i="7"/>
  <c r="AC39" i="7"/>
  <c r="AF56" i="7"/>
  <c r="AB56" i="7"/>
  <c r="AG56" i="7"/>
  <c r="AC56" i="7"/>
  <c r="AE56" i="7"/>
  <c r="AE96" i="7"/>
  <c r="AB96" i="7"/>
  <c r="AD96" i="7" s="1"/>
  <c r="AF96" i="7"/>
  <c r="AC96" i="7"/>
  <c r="AG96" i="7"/>
  <c r="AE146" i="7"/>
  <c r="AG146" i="7"/>
  <c r="AB146" i="7"/>
  <c r="AC146" i="7"/>
  <c r="AF146" i="7"/>
  <c r="X91" i="7"/>
  <c r="Y26" i="7"/>
  <c r="Z26" i="7" s="1"/>
  <c r="R26" i="7"/>
  <c r="Y14" i="7"/>
  <c r="AP15" i="7"/>
  <c r="AN91" i="7"/>
  <c r="AN283" i="7" s="1"/>
  <c r="AN286" i="7"/>
  <c r="AN289" i="7" s="1"/>
  <c r="AE48" i="7"/>
  <c r="AF48" i="7"/>
  <c r="AB48" i="7"/>
  <c r="AD48" i="7" s="1"/>
  <c r="AG48" i="7"/>
  <c r="R43" i="7"/>
  <c r="AC65" i="7"/>
  <c r="AG65" i="7"/>
  <c r="AE65" i="7"/>
  <c r="AB65" i="7"/>
  <c r="AF65" i="7"/>
  <c r="Y23" i="7"/>
  <c r="Z23" i="7" s="1"/>
  <c r="AD54" i="7"/>
  <c r="AE63" i="7"/>
  <c r="AB63" i="7"/>
  <c r="AF63" i="7"/>
  <c r="AC63" i="7"/>
  <c r="AG63" i="7"/>
  <c r="AC87" i="7"/>
  <c r="AG87" i="7"/>
  <c r="AE87" i="7"/>
  <c r="AB87" i="7"/>
  <c r="AF87" i="7"/>
  <c r="AB80" i="7"/>
  <c r="AF80" i="7"/>
  <c r="AC80" i="7"/>
  <c r="AD80" i="7" s="1"/>
  <c r="AG80" i="7"/>
  <c r="AE80" i="7"/>
  <c r="AB88" i="7"/>
  <c r="AF88" i="7"/>
  <c r="AC88" i="7"/>
  <c r="AG88" i="7"/>
  <c r="AE88" i="7"/>
  <c r="AB110" i="7"/>
  <c r="AF110" i="7"/>
  <c r="AC110" i="7"/>
  <c r="AG110" i="7"/>
  <c r="AE110" i="7"/>
  <c r="AI110" i="7" s="1"/>
  <c r="AF104" i="7"/>
  <c r="AB104" i="7"/>
  <c r="AG104" i="7"/>
  <c r="AD104" i="7"/>
  <c r="AE104" i="7"/>
  <c r="AE120" i="7"/>
  <c r="AC120" i="7"/>
  <c r="AF120" i="7"/>
  <c r="AG120" i="7"/>
  <c r="AB120" i="7"/>
  <c r="AE128" i="7"/>
  <c r="AB128" i="7"/>
  <c r="AF128" i="7"/>
  <c r="AC128" i="7"/>
  <c r="AG128" i="7"/>
  <c r="AC118" i="7"/>
  <c r="AG118" i="7"/>
  <c r="AB118" i="7"/>
  <c r="AF118" i="7"/>
  <c r="AE118" i="7"/>
  <c r="AC130" i="7"/>
  <c r="AG130" i="7"/>
  <c r="AE130" i="7"/>
  <c r="AB130" i="7"/>
  <c r="AF130" i="7"/>
  <c r="AB114" i="7"/>
  <c r="AE114" i="7"/>
  <c r="AG117" i="7"/>
  <c r="AB134" i="7"/>
  <c r="AF134" i="7"/>
  <c r="AC134" i="7"/>
  <c r="AG134" i="7"/>
  <c r="AE134" i="7"/>
  <c r="AB136" i="7"/>
  <c r="AF136" i="7"/>
  <c r="AC136" i="7"/>
  <c r="AD136" i="7" s="1"/>
  <c r="AG136" i="7"/>
  <c r="AE136" i="7"/>
  <c r="AD139" i="7"/>
  <c r="AE139" i="7"/>
  <c r="AF139" i="7"/>
  <c r="AB139" i="7"/>
  <c r="AG139" i="7"/>
  <c r="AD150" i="7"/>
  <c r="AE150" i="7"/>
  <c r="AB150" i="7"/>
  <c r="AC150" i="7"/>
  <c r="AF150" i="7"/>
  <c r="AG150" i="7"/>
  <c r="R106" i="7"/>
  <c r="AB155" i="7"/>
  <c r="AF155" i="7"/>
  <c r="AE155" i="7"/>
  <c r="AG155" i="7"/>
  <c r="AC155" i="7"/>
  <c r="AD155" i="7"/>
  <c r="AE160" i="7"/>
  <c r="AF160" i="7"/>
  <c r="AB160" i="7"/>
  <c r="AD160" i="7" s="1"/>
  <c r="AG160" i="7"/>
  <c r="AC160" i="7"/>
  <c r="AE185" i="7"/>
  <c r="AB185" i="7"/>
  <c r="AD185" i="7" s="1"/>
  <c r="AF185" i="7"/>
  <c r="AC185" i="7"/>
  <c r="AG185" i="7"/>
  <c r="AE141" i="7"/>
  <c r="AB141" i="7"/>
  <c r="AF141" i="7"/>
  <c r="AC141" i="7"/>
  <c r="AD141" i="7" s="1"/>
  <c r="AG141" i="7"/>
  <c r="AI149" i="7"/>
  <c r="AS149" i="7" s="1"/>
  <c r="R163" i="7"/>
  <c r="AB176" i="7"/>
  <c r="AD176" i="7" s="1"/>
  <c r="AG176" i="7"/>
  <c r="AE176" i="7"/>
  <c r="AF176" i="7"/>
  <c r="AB182" i="7"/>
  <c r="AF182" i="7"/>
  <c r="AC182" i="7"/>
  <c r="AG182" i="7"/>
  <c r="AD182" i="7"/>
  <c r="AE182" i="7"/>
  <c r="AB190" i="7"/>
  <c r="AF190" i="7"/>
  <c r="AC190" i="7"/>
  <c r="AD190" i="7" s="1"/>
  <c r="AG190" i="7"/>
  <c r="AE190" i="7"/>
  <c r="AB198" i="7"/>
  <c r="AD198" i="7" s="1"/>
  <c r="AG198" i="7"/>
  <c r="AE198" i="7"/>
  <c r="AF198" i="7"/>
  <c r="Y147" i="7"/>
  <c r="Z147" i="7" s="1"/>
  <c r="AE168" i="7"/>
  <c r="AB168" i="7"/>
  <c r="AD168" i="7" s="1"/>
  <c r="AF168" i="7"/>
  <c r="AC168" i="7"/>
  <c r="AG168" i="7"/>
  <c r="AE184" i="7"/>
  <c r="AB184" i="7"/>
  <c r="AF184" i="7"/>
  <c r="AC184" i="7"/>
  <c r="AD184" i="7" s="1"/>
  <c r="AG184" i="7"/>
  <c r="AF228" i="7"/>
  <c r="AC228" i="7"/>
  <c r="AC230" i="7"/>
  <c r="AG230" i="7"/>
  <c r="AE230" i="7"/>
  <c r="AB230" i="7"/>
  <c r="AF230" i="7"/>
  <c r="AD238" i="7"/>
  <c r="AE238" i="7"/>
  <c r="AF238" i="7"/>
  <c r="AB238" i="7"/>
  <c r="AG238" i="7"/>
  <c r="AB225" i="7"/>
  <c r="AF225" i="7"/>
  <c r="AC225" i="7"/>
  <c r="AG225" i="7"/>
  <c r="AE225" i="7"/>
  <c r="AB235" i="7"/>
  <c r="AF235" i="7"/>
  <c r="AC235" i="7"/>
  <c r="AG235" i="7"/>
  <c r="AE235" i="7"/>
  <c r="AC174" i="7"/>
  <c r="AG174" i="7"/>
  <c r="AE174" i="7"/>
  <c r="AB174" i="7"/>
  <c r="AF174" i="7"/>
  <c r="AE205" i="7"/>
  <c r="AB205" i="7"/>
  <c r="AD205" i="7" s="1"/>
  <c r="AF205" i="7"/>
  <c r="AC205" i="7"/>
  <c r="AG205" i="7"/>
  <c r="R219" i="7"/>
  <c r="Y219" i="7"/>
  <c r="Z219" i="7" s="1"/>
  <c r="AE270" i="7"/>
  <c r="AF270" i="7"/>
  <c r="AG270" i="7"/>
  <c r="AB270" i="7"/>
  <c r="AD270" i="7" s="1"/>
  <c r="AF249" i="7"/>
  <c r="AG249" i="7"/>
  <c r="AI240" i="7"/>
  <c r="AS240" i="7" s="1"/>
  <c r="AF261" i="7"/>
  <c r="AB261" i="7"/>
  <c r="AD261" i="7" s="1"/>
  <c r="AG261" i="7"/>
  <c r="AE261" i="7"/>
  <c r="AE280" i="7"/>
  <c r="AB280" i="7"/>
  <c r="AF280" i="7"/>
  <c r="AC280" i="7"/>
  <c r="AG280" i="7"/>
  <c r="Y248" i="7"/>
  <c r="Z248" i="7" s="1"/>
  <c r="AB31" i="7"/>
  <c r="AD31" i="7" s="1"/>
  <c r="AG31" i="7"/>
  <c r="AE31" i="7"/>
  <c r="AC31" i="7"/>
  <c r="AF31" i="7"/>
  <c r="R14" i="7"/>
  <c r="Y19" i="7"/>
  <c r="Z19" i="7" s="1"/>
  <c r="AF25" i="7"/>
  <c r="AG25" i="7"/>
  <c r="AB25" i="7"/>
  <c r="AD25" i="7" s="1"/>
  <c r="AE25" i="7"/>
  <c r="AE49" i="7"/>
  <c r="AB49" i="7"/>
  <c r="AF49" i="7"/>
  <c r="AG49" i="7"/>
  <c r="AC49" i="7"/>
  <c r="AB29" i="7"/>
  <c r="AF29" i="7"/>
  <c r="AE29" i="7"/>
  <c r="AI29" i="7" s="1"/>
  <c r="AC29" i="7"/>
  <c r="AD29" i="7" s="1"/>
  <c r="AG29" i="7"/>
  <c r="AC51" i="7"/>
  <c r="AG51" i="7"/>
  <c r="AE51" i="7"/>
  <c r="AF51" i="7"/>
  <c r="AB51" i="7"/>
  <c r="AB22" i="7"/>
  <c r="AD22" i="7" s="1"/>
  <c r="AF22" i="7"/>
  <c r="AE22" i="7"/>
  <c r="AC22" i="7"/>
  <c r="AG22" i="7"/>
  <c r="AC58" i="7"/>
  <c r="AG58" i="7"/>
  <c r="AE58" i="7"/>
  <c r="AF58" i="7"/>
  <c r="AB58" i="7"/>
  <c r="AD58" i="7" s="1"/>
  <c r="AC66" i="7"/>
  <c r="AG66" i="7"/>
  <c r="AE66" i="7"/>
  <c r="AB66" i="7"/>
  <c r="AF66" i="7"/>
  <c r="AC68" i="7"/>
  <c r="AG68" i="7"/>
  <c r="AE68" i="7"/>
  <c r="AB68" i="7"/>
  <c r="AF68" i="7"/>
  <c r="AE76" i="7"/>
  <c r="AF76" i="7"/>
  <c r="AB76" i="7"/>
  <c r="AD76" i="7" s="1"/>
  <c r="AG76" i="7"/>
  <c r="AC76" i="7"/>
  <c r="AE106" i="7"/>
  <c r="AB106" i="7"/>
  <c r="AD106" i="7" s="1"/>
  <c r="AF106" i="7"/>
  <c r="AC106" i="7"/>
  <c r="AG106" i="7"/>
  <c r="AB89" i="7"/>
  <c r="AF89" i="7"/>
  <c r="AC89" i="7"/>
  <c r="AG89" i="7"/>
  <c r="AD89" i="7"/>
  <c r="AE89" i="7"/>
  <c r="AE64" i="7"/>
  <c r="AB64" i="7"/>
  <c r="AD64" i="7" s="1"/>
  <c r="AF64" i="7"/>
  <c r="AC64" i="7"/>
  <c r="AG64" i="7"/>
  <c r="AE90" i="7"/>
  <c r="AB90" i="7"/>
  <c r="AF90" i="7"/>
  <c r="AC90" i="7"/>
  <c r="AG90" i="7"/>
  <c r="AE105" i="7"/>
  <c r="AB105" i="7"/>
  <c r="AF105" i="7"/>
  <c r="AC105" i="7"/>
  <c r="AD105" i="7" s="1"/>
  <c r="AG105" i="7"/>
  <c r="AE111" i="7"/>
  <c r="AB111" i="7"/>
  <c r="AC111" i="7"/>
  <c r="AF111" i="7"/>
  <c r="AG111" i="7"/>
  <c r="AE132" i="7"/>
  <c r="AB132" i="7"/>
  <c r="AD132" i="7" s="1"/>
  <c r="AF132" i="7"/>
  <c r="AC132" i="7"/>
  <c r="AG132" i="7"/>
  <c r="AB122" i="7"/>
  <c r="AF122" i="7"/>
  <c r="AE122" i="7"/>
  <c r="AG122" i="7"/>
  <c r="AC122" i="7"/>
  <c r="AC133" i="7"/>
  <c r="AG133" i="7"/>
  <c r="AE133" i="7"/>
  <c r="AB133" i="7"/>
  <c r="AD133" i="7" s="1"/>
  <c r="AF133" i="7"/>
  <c r="AE113" i="7"/>
  <c r="AB113" i="7"/>
  <c r="AC113" i="7"/>
  <c r="AF113" i="7"/>
  <c r="AG113" i="7"/>
  <c r="AE123" i="7"/>
  <c r="AB123" i="7"/>
  <c r="AF123" i="7"/>
  <c r="AC123" i="7"/>
  <c r="AG123" i="7"/>
  <c r="AC143" i="7"/>
  <c r="AG143" i="7"/>
  <c r="AE143" i="7"/>
  <c r="AB143" i="7"/>
  <c r="AF143" i="7"/>
  <c r="AE151" i="7"/>
  <c r="AF151" i="7"/>
  <c r="AB151" i="7"/>
  <c r="AD151" i="7" s="1"/>
  <c r="AG151" i="7"/>
  <c r="R127" i="7"/>
  <c r="AE157" i="7"/>
  <c r="AF157" i="7"/>
  <c r="AB157" i="7"/>
  <c r="AG157" i="7"/>
  <c r="AC157" i="7"/>
  <c r="AG162" i="7"/>
  <c r="AE172" i="7"/>
  <c r="AG172" i="7"/>
  <c r="AE192" i="7"/>
  <c r="AB192" i="7"/>
  <c r="AF192" i="7"/>
  <c r="AC192" i="7"/>
  <c r="AG192" i="7"/>
  <c r="AC200" i="7"/>
  <c r="AG200" i="7"/>
  <c r="AE200" i="7"/>
  <c r="AF200" i="7"/>
  <c r="AC156" i="7"/>
  <c r="AB167" i="7"/>
  <c r="AF167" i="7"/>
  <c r="AC167" i="7"/>
  <c r="AG167" i="7"/>
  <c r="AE167" i="7"/>
  <c r="AB177" i="7"/>
  <c r="AD177" i="7" s="1"/>
  <c r="AG177" i="7"/>
  <c r="AE177" i="7"/>
  <c r="AF177" i="7"/>
  <c r="AB201" i="7"/>
  <c r="AF201" i="7"/>
  <c r="AC201" i="7"/>
  <c r="AG201" i="7"/>
  <c r="AE201" i="7"/>
  <c r="AE169" i="7"/>
  <c r="AB169" i="7"/>
  <c r="AF169" i="7"/>
  <c r="AC169" i="7"/>
  <c r="AG169" i="7"/>
  <c r="AE202" i="7"/>
  <c r="AC202" i="7"/>
  <c r="AG202" i="7"/>
  <c r="AF202" i="7"/>
  <c r="AB202" i="7"/>
  <c r="AD202" i="7" s="1"/>
  <c r="AE213" i="7"/>
  <c r="AG213" i="7"/>
  <c r="AB213" i="7"/>
  <c r="AC213" i="7"/>
  <c r="AD213" i="7" s="1"/>
  <c r="AF213" i="7"/>
  <c r="AE234" i="7"/>
  <c r="AF234" i="7"/>
  <c r="AB234" i="7"/>
  <c r="AD234" i="7" s="1"/>
  <c r="AG234" i="7"/>
  <c r="AI199" i="7"/>
  <c r="AS199" i="7" s="1"/>
  <c r="AB208" i="7"/>
  <c r="AD208" i="7" s="1"/>
  <c r="AG208" i="7"/>
  <c r="AE208" i="7"/>
  <c r="AF208" i="7"/>
  <c r="AE215" i="7"/>
  <c r="AF215" i="7"/>
  <c r="AB215" i="7"/>
  <c r="AG215" i="7"/>
  <c r="AC215" i="7"/>
  <c r="AD215" i="7" s="1"/>
  <c r="AE226" i="7"/>
  <c r="AB226" i="7"/>
  <c r="AF226" i="7"/>
  <c r="AC226" i="7"/>
  <c r="AG226" i="7"/>
  <c r="AE241" i="7"/>
  <c r="AB241" i="7"/>
  <c r="AF241" i="7"/>
  <c r="AC241" i="7"/>
  <c r="AG241" i="7"/>
  <c r="Y255" i="7"/>
  <c r="Z255" i="7" s="1"/>
  <c r="AC263" i="7"/>
  <c r="AG263" i="7"/>
  <c r="AE263" i="7"/>
  <c r="AB263" i="7"/>
  <c r="AD263" i="7" s="1"/>
  <c r="AF263" i="7"/>
  <c r="AE250" i="7"/>
  <c r="AC250" i="7"/>
  <c r="AF250" i="7"/>
  <c r="AG250" i="7"/>
  <c r="AB250" i="7"/>
  <c r="AI231" i="7"/>
  <c r="AE281" i="7"/>
  <c r="AB281" i="7"/>
  <c r="AF281" i="7"/>
  <c r="AC281" i="7"/>
  <c r="AG281" i="7"/>
  <c r="AI266" i="7"/>
  <c r="AS266" i="7" s="1"/>
  <c r="AB15" i="7"/>
  <c r="AF15" i="7"/>
  <c r="AE15" i="7"/>
  <c r="AG15" i="7"/>
  <c r="AC15" i="7"/>
  <c r="AB45" i="7"/>
  <c r="AF45" i="7"/>
  <c r="AE45" i="7"/>
  <c r="AG45" i="7"/>
  <c r="AC45" i="7"/>
  <c r="AE50" i="7"/>
  <c r="AB50" i="7"/>
  <c r="AF50" i="7"/>
  <c r="AC50" i="7"/>
  <c r="AG50" i="7"/>
  <c r="AE30" i="7"/>
  <c r="AC30" i="7"/>
  <c r="AF30" i="7"/>
  <c r="AG30" i="7"/>
  <c r="AB30" i="7"/>
  <c r="AD30" i="7" s="1"/>
  <c r="AB46" i="7"/>
  <c r="AF46" i="7"/>
  <c r="AC46" i="7"/>
  <c r="AD46" i="7" s="1"/>
  <c r="AG46" i="7"/>
  <c r="AE46" i="7"/>
  <c r="AC67" i="7"/>
  <c r="AG67" i="7"/>
  <c r="AE67" i="7"/>
  <c r="AB67" i="7"/>
  <c r="AF67" i="7"/>
  <c r="Y32" i="7"/>
  <c r="Z32" i="7" s="1"/>
  <c r="AB41" i="7"/>
  <c r="AF41" i="7"/>
  <c r="AE41" i="7"/>
  <c r="AC41" i="7"/>
  <c r="AE78" i="7"/>
  <c r="AB78" i="7"/>
  <c r="AF78" i="7"/>
  <c r="AC78" i="7"/>
  <c r="AG78" i="7"/>
  <c r="AF73" i="7"/>
  <c r="AB73" i="7"/>
  <c r="AG73" i="7"/>
  <c r="AC73" i="7"/>
  <c r="AE73" i="7"/>
  <c r="AC79" i="7"/>
  <c r="AG79" i="7"/>
  <c r="AE79" i="7"/>
  <c r="AB79" i="7"/>
  <c r="AD79" i="7" s="1"/>
  <c r="AF79" i="7"/>
  <c r="AC107" i="7"/>
  <c r="AG107" i="7"/>
  <c r="AE107" i="7"/>
  <c r="AB107" i="7"/>
  <c r="AD107" i="7" s="1"/>
  <c r="AF107" i="7"/>
  <c r="AB71" i="7"/>
  <c r="AF71" i="7"/>
  <c r="AG71" i="7"/>
  <c r="AC71" i="7"/>
  <c r="AE71" i="7"/>
  <c r="AB75" i="7"/>
  <c r="AF75" i="7"/>
  <c r="AC75" i="7"/>
  <c r="AE75" i="7"/>
  <c r="AG75" i="7"/>
  <c r="AB84" i="7"/>
  <c r="AF84" i="7"/>
  <c r="AC84" i="7"/>
  <c r="AG84" i="7"/>
  <c r="AE84" i="7"/>
  <c r="Z102" i="7"/>
  <c r="AE85" i="7"/>
  <c r="AB85" i="7"/>
  <c r="AF85" i="7"/>
  <c r="AC85" i="7"/>
  <c r="AD85" i="7" s="1"/>
  <c r="AG85" i="7"/>
  <c r="AE112" i="7"/>
  <c r="AB112" i="7"/>
  <c r="AC112" i="7"/>
  <c r="AF112" i="7"/>
  <c r="AG112" i="7"/>
  <c r="AC121" i="7"/>
  <c r="AG121" i="7"/>
  <c r="AB121" i="7"/>
  <c r="AF121" i="7"/>
  <c r="AC125" i="7"/>
  <c r="AG125" i="7"/>
  <c r="AE125" i="7"/>
  <c r="AB125" i="7"/>
  <c r="AF125" i="7"/>
  <c r="Y95" i="7"/>
  <c r="AB135" i="7"/>
  <c r="AG135" i="7"/>
  <c r="AD135" i="7"/>
  <c r="AE135" i="7"/>
  <c r="AF135" i="7"/>
  <c r="AB137" i="7"/>
  <c r="AF137" i="7"/>
  <c r="AC137" i="7"/>
  <c r="AG137" i="7"/>
  <c r="AD137" i="7"/>
  <c r="AE137" i="7"/>
  <c r="AI137" i="7" s="1"/>
  <c r="AE144" i="7"/>
  <c r="AF144" i="7"/>
  <c r="AG144" i="7"/>
  <c r="AB144" i="7"/>
  <c r="AD144" i="7" s="1"/>
  <c r="AC144" i="7"/>
  <c r="AE159" i="7"/>
  <c r="AB159" i="7"/>
  <c r="AD159" i="7" s="1"/>
  <c r="AF159" i="7"/>
  <c r="AG159" i="7"/>
  <c r="AE173" i="7"/>
  <c r="AB173" i="7"/>
  <c r="AF173" i="7"/>
  <c r="AG173" i="7"/>
  <c r="AE196" i="7"/>
  <c r="AB196" i="7"/>
  <c r="AF196" i="7"/>
  <c r="AC196" i="7"/>
  <c r="AG196" i="7"/>
  <c r="AE140" i="7"/>
  <c r="AB140" i="7"/>
  <c r="AF140" i="7"/>
  <c r="AG140" i="7"/>
  <c r="AC140" i="7"/>
  <c r="AE158" i="7"/>
  <c r="AC158" i="7"/>
  <c r="AF158" i="7"/>
  <c r="AB158" i="7"/>
  <c r="AD158" i="7" s="1"/>
  <c r="AG158" i="7"/>
  <c r="AB178" i="7"/>
  <c r="AF178" i="7"/>
  <c r="AC178" i="7"/>
  <c r="AD178" i="7" s="1"/>
  <c r="AG178" i="7"/>
  <c r="AE178" i="7"/>
  <c r="AB188" i="7"/>
  <c r="AD188" i="7" s="1"/>
  <c r="AG188" i="7"/>
  <c r="AE188" i="7"/>
  <c r="AF188" i="7"/>
  <c r="AB194" i="7"/>
  <c r="AF194" i="7"/>
  <c r="AC194" i="7"/>
  <c r="AG194" i="7"/>
  <c r="AE194" i="7"/>
  <c r="R146" i="7"/>
  <c r="AE183" i="7"/>
  <c r="AB183" i="7"/>
  <c r="AF183" i="7"/>
  <c r="AC183" i="7"/>
  <c r="AG183" i="7"/>
  <c r="AE195" i="7"/>
  <c r="AB195" i="7"/>
  <c r="AD195" i="7" s="1"/>
  <c r="AF195" i="7"/>
  <c r="AC195" i="7"/>
  <c r="AG195" i="7"/>
  <c r="AE206" i="7"/>
  <c r="AG206" i="7"/>
  <c r="AB206" i="7"/>
  <c r="AC206" i="7"/>
  <c r="AF206" i="7"/>
  <c r="AC222" i="7"/>
  <c r="AG222" i="7"/>
  <c r="AE222" i="7"/>
  <c r="AB222" i="7"/>
  <c r="AF222" i="7"/>
  <c r="AE236" i="7"/>
  <c r="AF236" i="7"/>
  <c r="AB236" i="7"/>
  <c r="AD236" i="7" s="1"/>
  <c r="AG236" i="7"/>
  <c r="AF210" i="7"/>
  <c r="AB210" i="7"/>
  <c r="AG210" i="7"/>
  <c r="AE210" i="7"/>
  <c r="AD210" i="7"/>
  <c r="AB223" i="7"/>
  <c r="AF223" i="7"/>
  <c r="AC223" i="7"/>
  <c r="AG223" i="7"/>
  <c r="AE223" i="7"/>
  <c r="AC171" i="7"/>
  <c r="AG171" i="7"/>
  <c r="AE171" i="7"/>
  <c r="AI171" i="7" s="1"/>
  <c r="AB171" i="7"/>
  <c r="AF171" i="7"/>
  <c r="R218" i="7"/>
  <c r="AE220" i="7"/>
  <c r="AB220" i="7"/>
  <c r="AF220" i="7"/>
  <c r="AG220" i="7"/>
  <c r="AI244" i="7"/>
  <c r="AS244" i="7" s="1"/>
  <c r="AB254" i="7"/>
  <c r="AD254" i="7" s="1"/>
  <c r="AG254" i="7"/>
  <c r="AE254" i="7"/>
  <c r="AF254" i="7"/>
  <c r="AS231" i="7"/>
  <c r="AC247" i="7"/>
  <c r="AG247" i="7"/>
  <c r="AF247" i="7"/>
  <c r="AB247" i="7"/>
  <c r="AD247" i="7" s="1"/>
  <c r="AE247" i="7"/>
  <c r="AC253" i="7"/>
  <c r="AG253" i="7"/>
  <c r="AF253" i="7"/>
  <c r="AB253" i="7"/>
  <c r="AD253" i="7" s="1"/>
  <c r="AS253" i="7" s="1"/>
  <c r="AE253" i="7"/>
  <c r="AI253" i="7" s="1"/>
  <c r="AF268" i="7"/>
  <c r="AB268" i="7"/>
  <c r="AG268" i="7"/>
  <c r="AD268" i="7"/>
  <c r="AE268" i="7"/>
  <c r="R33" i="7"/>
  <c r="Y33" i="7"/>
  <c r="Z33" i="7" s="1"/>
  <c r="AB24" i="7"/>
  <c r="AF24" i="7"/>
  <c r="AE24" i="7"/>
  <c r="AG24" i="7"/>
  <c r="AC24" i="7"/>
  <c r="AE55" i="7"/>
  <c r="AB55" i="7"/>
  <c r="AC55" i="7"/>
  <c r="AF55" i="7"/>
  <c r="AG55" i="7"/>
  <c r="AI34" i="7"/>
  <c r="AS34" i="7" s="1"/>
  <c r="AC52" i="7"/>
  <c r="AG52" i="7"/>
  <c r="AD52" i="7"/>
  <c r="AE52" i="7"/>
  <c r="AF52" i="7"/>
  <c r="AB52" i="7"/>
  <c r="AB27" i="7"/>
  <c r="AD27" i="7" s="1"/>
  <c r="AF27" i="7"/>
  <c r="AC27" i="7"/>
  <c r="AE27" i="7"/>
  <c r="AG27" i="7"/>
  <c r="AC57" i="7"/>
  <c r="AG57" i="7"/>
  <c r="AE57" i="7"/>
  <c r="AF57" i="7"/>
  <c r="AB57" i="7"/>
  <c r="AD57" i="7" s="1"/>
  <c r="AC83" i="7"/>
  <c r="AG83" i="7"/>
  <c r="AE83" i="7"/>
  <c r="AI83" i="7" s="1"/>
  <c r="AB83" i="7"/>
  <c r="AD83" i="7" s="1"/>
  <c r="AF83" i="7"/>
  <c r="AB103" i="7"/>
  <c r="AF103" i="7"/>
  <c r="AC103" i="7"/>
  <c r="AG103" i="7"/>
  <c r="AD103" i="7"/>
  <c r="AE103" i="7"/>
  <c r="AE81" i="7"/>
  <c r="AB81" i="7"/>
  <c r="AF81" i="7"/>
  <c r="AC81" i="7"/>
  <c r="AD81" i="7" s="1"/>
  <c r="AG81" i="7"/>
  <c r="AQ107" i="7"/>
  <c r="AQ282" i="7" s="1"/>
  <c r="AQ288" i="7" s="1"/>
  <c r="AP282" i="7"/>
  <c r="AP288" i="7" s="1"/>
  <c r="AE116" i="7"/>
  <c r="AB116" i="7"/>
  <c r="AC116" i="7"/>
  <c r="AF116" i="7"/>
  <c r="AG116" i="7"/>
  <c r="AI94" i="7"/>
  <c r="AE124" i="7"/>
  <c r="AB124" i="7"/>
  <c r="AC124" i="7"/>
  <c r="AG124" i="7"/>
  <c r="AI77" i="7"/>
  <c r="AS77" i="7" s="1"/>
  <c r="AC129" i="7"/>
  <c r="AG129" i="7"/>
  <c r="AE129" i="7"/>
  <c r="AB129" i="7"/>
  <c r="AD129" i="7" s="1"/>
  <c r="AF129" i="7"/>
  <c r="AC109" i="7"/>
  <c r="AG109" i="7"/>
  <c r="AE109" i="7"/>
  <c r="AB109" i="7"/>
  <c r="AF109" i="7"/>
  <c r="AB126" i="7"/>
  <c r="AF126" i="7"/>
  <c r="AC126" i="7"/>
  <c r="AG126" i="7"/>
  <c r="AE126" i="7"/>
  <c r="AB138" i="7"/>
  <c r="AF138" i="7"/>
  <c r="AC138" i="7"/>
  <c r="AD138" i="7" s="1"/>
  <c r="AG138" i="7"/>
  <c r="AE138" i="7"/>
  <c r="AE148" i="7"/>
  <c r="AF148" i="7"/>
  <c r="AG148" i="7"/>
  <c r="AB148" i="7"/>
  <c r="AD148" i="7" s="1"/>
  <c r="AD93" i="7"/>
  <c r="AB142" i="7"/>
  <c r="AD142" i="7" s="1"/>
  <c r="AG142" i="7"/>
  <c r="AE142" i="7"/>
  <c r="AF142" i="7"/>
  <c r="AB154" i="7"/>
  <c r="AC154" i="7"/>
  <c r="AG154" i="7"/>
  <c r="AE154" i="7"/>
  <c r="AI154" i="7" s="1"/>
  <c r="AE180" i="7"/>
  <c r="AB180" i="7"/>
  <c r="AF180" i="7"/>
  <c r="AC180" i="7"/>
  <c r="AG180" i="7"/>
  <c r="AB175" i="7"/>
  <c r="AD175" i="7" s="1"/>
  <c r="AG175" i="7"/>
  <c r="AE175" i="7"/>
  <c r="AF175" i="7"/>
  <c r="AC189" i="7"/>
  <c r="AG189" i="7"/>
  <c r="AD189" i="7"/>
  <c r="AE189" i="7"/>
  <c r="AF189" i="7"/>
  <c r="AE179" i="7"/>
  <c r="AB179" i="7"/>
  <c r="AF179" i="7"/>
  <c r="AC179" i="7"/>
  <c r="AG179" i="7"/>
  <c r="AD179" i="7"/>
  <c r="AE191" i="7"/>
  <c r="AB191" i="7"/>
  <c r="AF191" i="7"/>
  <c r="AC191" i="7"/>
  <c r="AD191" i="7" s="1"/>
  <c r="AG191" i="7"/>
  <c r="AE203" i="7"/>
  <c r="AC203" i="7"/>
  <c r="AG203" i="7"/>
  <c r="AF203" i="7"/>
  <c r="AB203" i="7"/>
  <c r="AI165" i="7"/>
  <c r="AS165" i="7" s="1"/>
  <c r="AE227" i="7"/>
  <c r="AF227" i="7"/>
  <c r="AG227" i="7"/>
  <c r="AE229" i="7"/>
  <c r="AF229" i="7"/>
  <c r="AB229" i="7"/>
  <c r="AD229" i="7" s="1"/>
  <c r="AG229" i="7"/>
  <c r="AE237" i="7"/>
  <c r="AF237" i="7"/>
  <c r="AB237" i="7"/>
  <c r="AD237" i="7" s="1"/>
  <c r="AG237" i="7"/>
  <c r="AB204" i="7"/>
  <c r="AF204" i="7"/>
  <c r="AC204" i="7"/>
  <c r="AG204" i="7"/>
  <c r="AE204" i="7"/>
  <c r="AE212" i="7"/>
  <c r="AF212" i="7"/>
  <c r="AG212" i="7"/>
  <c r="AB212" i="7"/>
  <c r="AD212" i="7" s="1"/>
  <c r="AB217" i="7"/>
  <c r="AF217" i="7"/>
  <c r="AC217" i="7"/>
  <c r="AG217" i="7"/>
  <c r="AE217" i="7"/>
  <c r="AB224" i="7"/>
  <c r="AD224" i="7" s="1"/>
  <c r="AG224" i="7"/>
  <c r="AE224" i="7"/>
  <c r="AF224" i="7"/>
  <c r="AI161" i="7"/>
  <c r="AS161" i="7" s="1"/>
  <c r="AC214" i="7"/>
  <c r="AG214" i="7"/>
  <c r="AF214" i="7"/>
  <c r="AB214" i="7"/>
  <c r="AE214" i="7"/>
  <c r="R221" i="7"/>
  <c r="Y221" i="7"/>
  <c r="Z221" i="7" s="1"/>
  <c r="AI242" i="7"/>
  <c r="AS242" i="7" s="1"/>
  <c r="AE246" i="7"/>
  <c r="AG246" i="7"/>
  <c r="AB246" i="7"/>
  <c r="AC246" i="7"/>
  <c r="AF246" i="7"/>
  <c r="AE252" i="7"/>
  <c r="AG252" i="7"/>
  <c r="AB252" i="7"/>
  <c r="AC252" i="7"/>
  <c r="AF252" i="7"/>
  <c r="AE260" i="7"/>
  <c r="AF260" i="7"/>
  <c r="AB260" i="7"/>
  <c r="AG260" i="7"/>
  <c r="AC260" i="7"/>
  <c r="T283" i="7"/>
  <c r="T289" i="7" s="1"/>
  <c r="T288" i="7"/>
  <c r="AI216" i="7"/>
  <c r="AS216" i="7" s="1"/>
  <c r="Y209" i="7"/>
  <c r="Z209" i="7" s="1"/>
  <c r="AE251" i="7"/>
  <c r="AF251" i="7"/>
  <c r="AG251" i="7"/>
  <c r="AB251" i="7"/>
  <c r="AD251" i="7" s="1"/>
  <c r="Y257" i="7"/>
  <c r="Z257" i="7" s="1"/>
  <c r="R257" i="7"/>
  <c r="AB243" i="7"/>
  <c r="AC243" i="7"/>
  <c r="AG243" i="7"/>
  <c r="AB256" i="7"/>
  <c r="AD256" i="7" s="1"/>
  <c r="AG256" i="7"/>
  <c r="AE256" i="7"/>
  <c r="AF256" i="7"/>
  <c r="AE269" i="7"/>
  <c r="AB269" i="7"/>
  <c r="AD269" i="7" s="1"/>
  <c r="AF269" i="7"/>
  <c r="AC269" i="7"/>
  <c r="AG269" i="7"/>
  <c r="AE276" i="7"/>
  <c r="AG276" i="7"/>
  <c r="AB276" i="7"/>
  <c r="AF276" i="7"/>
  <c r="AC276" i="7"/>
  <c r="AS277" i="7"/>
  <c r="AI265" i="7"/>
  <c r="AS265" i="7" s="1"/>
  <c r="AJ293" i="6"/>
  <c r="AA293" i="6"/>
  <c r="AI84" i="8" l="1"/>
  <c r="AS84" i="8" s="1"/>
  <c r="AS59" i="8"/>
  <c r="AS100" i="8"/>
  <c r="AS197" i="8"/>
  <c r="AS119" i="8"/>
  <c r="AS225" i="8"/>
  <c r="AS218" i="8"/>
  <c r="AD220" i="8"/>
  <c r="AS220" i="8" s="1"/>
  <c r="AI224" i="8"/>
  <c r="AS265" i="8"/>
  <c r="AI117" i="8"/>
  <c r="AS280" i="8"/>
  <c r="AI180" i="8"/>
  <c r="AS180" i="8" s="1"/>
  <c r="AS210" i="8"/>
  <c r="AS176" i="8"/>
  <c r="AI222" i="8"/>
  <c r="AS106" i="8"/>
  <c r="AP288" i="8"/>
  <c r="AP294" i="8" s="1"/>
  <c r="AS183" i="8"/>
  <c r="AD126" i="8"/>
  <c r="AS234" i="8"/>
  <c r="AS286" i="8"/>
  <c r="AD54" i="8"/>
  <c r="AS85" i="8"/>
  <c r="AD200" i="8"/>
  <c r="AD135" i="8"/>
  <c r="AD190" i="8"/>
  <c r="AS190" i="8" s="1"/>
  <c r="AS101" i="8"/>
  <c r="AS130" i="8"/>
  <c r="AI230" i="8"/>
  <c r="AS230" i="8" s="1"/>
  <c r="AI25" i="8"/>
  <c r="AS25" i="8" s="1"/>
  <c r="AD70" i="8"/>
  <c r="AS70" i="8" s="1"/>
  <c r="AS167" i="8"/>
  <c r="AI197" i="8"/>
  <c r="AS268" i="8"/>
  <c r="AS67" i="8"/>
  <c r="AS110" i="8"/>
  <c r="AS155" i="8"/>
  <c r="AS184" i="8"/>
  <c r="AC170" i="7"/>
  <c r="AD170" i="7" s="1"/>
  <c r="AS170" i="7" s="1"/>
  <c r="AE170" i="7"/>
  <c r="AG170" i="7"/>
  <c r="AC86" i="7"/>
  <c r="AE86" i="7"/>
  <c r="AG86" i="7"/>
  <c r="AI86" i="7" s="1"/>
  <c r="AC164" i="7"/>
  <c r="AE164" i="7"/>
  <c r="AD143" i="7"/>
  <c r="AD113" i="7"/>
  <c r="AD87" i="7"/>
  <c r="AS87" i="7" s="1"/>
  <c r="AF86" i="7"/>
  <c r="AD243" i="7"/>
  <c r="AF232" i="7"/>
  <c r="AG82" i="7"/>
  <c r="AI82" i="7" s="1"/>
  <c r="AS82" i="7" s="1"/>
  <c r="AI194" i="7"/>
  <c r="AI73" i="7"/>
  <c r="AD67" i="7"/>
  <c r="AD45" i="7"/>
  <c r="AF170" i="7"/>
  <c r="AB86" i="7"/>
  <c r="AG164" i="7"/>
  <c r="AB172" i="7"/>
  <c r="AF172" i="7"/>
  <c r="AE249" i="7"/>
  <c r="AI249" i="7" s="1"/>
  <c r="AB249" i="7"/>
  <c r="AE243" i="7"/>
  <c r="AC227" i="7"/>
  <c r="AD154" i="7"/>
  <c r="AI129" i="7"/>
  <c r="AS129" i="7" s="1"/>
  <c r="AE82" i="7"/>
  <c r="AI268" i="7"/>
  <c r="AI222" i="7"/>
  <c r="AI79" i="7"/>
  <c r="AS79" i="7" s="1"/>
  <c r="AD41" i="7"/>
  <c r="AC172" i="7"/>
  <c r="AD68" i="7"/>
  <c r="AI174" i="7"/>
  <c r="AB170" i="7"/>
  <c r="AF164" i="7"/>
  <c r="AE228" i="7"/>
  <c r="AI228" i="7" s="1"/>
  <c r="AS228" i="7" s="1"/>
  <c r="AG228" i="7"/>
  <c r="AB228" i="7"/>
  <c r="AD228" i="7" s="1"/>
  <c r="AD173" i="7"/>
  <c r="AB164" i="7"/>
  <c r="AD220" i="7"/>
  <c r="AE38" i="7"/>
  <c r="AF38" i="7"/>
  <c r="AG38" i="7"/>
  <c r="AI93" i="7"/>
  <c r="AS93" i="7" s="1"/>
  <c r="AD250" i="7"/>
  <c r="AI143" i="7"/>
  <c r="AD123" i="7"/>
  <c r="AD225" i="7"/>
  <c r="AD110" i="7"/>
  <c r="AI80" i="7"/>
  <c r="AS80" i="7" s="1"/>
  <c r="AI87" i="7"/>
  <c r="AD56" i="7"/>
  <c r="AD97" i="7"/>
  <c r="AD53" i="7"/>
  <c r="AD274" i="7"/>
  <c r="AI163" i="7"/>
  <c r="AD36" i="7"/>
  <c r="AI60" i="7"/>
  <c r="AD114" i="7"/>
  <c r="AS262" i="7"/>
  <c r="AD267" i="7"/>
  <c r="AD214" i="7"/>
  <c r="AD217" i="7"/>
  <c r="AI204" i="7"/>
  <c r="AD204" i="7"/>
  <c r="AD109" i="7"/>
  <c r="AD223" i="7"/>
  <c r="AD226" i="7"/>
  <c r="AD169" i="7"/>
  <c r="AD49" i="7"/>
  <c r="AD174" i="7"/>
  <c r="AI235" i="7"/>
  <c r="AI134" i="7"/>
  <c r="AD88" i="7"/>
  <c r="AD127" i="7"/>
  <c r="AI69" i="7"/>
  <c r="AD264" i="7"/>
  <c r="AD98" i="7"/>
  <c r="AD60" i="7"/>
  <c r="AS60" i="7" s="1"/>
  <c r="AD18" i="7"/>
  <c r="AS74" i="7"/>
  <c r="AE18" i="7"/>
  <c r="AG18" i="7"/>
  <c r="AF18" i="7"/>
  <c r="AC18" i="7"/>
  <c r="AS108" i="7"/>
  <c r="AC245" i="7"/>
  <c r="AE245" i="7"/>
  <c r="AI245" i="7" s="1"/>
  <c r="AG245" i="7"/>
  <c r="AB245" i="7"/>
  <c r="AF245" i="7"/>
  <c r="AD245" i="7"/>
  <c r="AS245" i="7" s="1"/>
  <c r="AI85" i="7"/>
  <c r="AD15" i="7"/>
  <c r="AS76" i="7"/>
  <c r="AE166" i="7"/>
  <c r="AB166" i="7"/>
  <c r="AC166" i="7"/>
  <c r="AF166" i="7"/>
  <c r="AG166" i="7"/>
  <c r="AB59" i="7"/>
  <c r="AG59" i="7"/>
  <c r="AF59" i="7"/>
  <c r="AE59" i="7"/>
  <c r="AC59" i="7"/>
  <c r="AS233" i="7"/>
  <c r="AI131" i="7"/>
  <c r="AS131" i="7" s="1"/>
  <c r="AI148" i="7"/>
  <c r="AD125" i="7"/>
  <c r="AS85" i="7"/>
  <c r="AD71" i="7"/>
  <c r="AI41" i="7"/>
  <c r="AS41" i="7" s="1"/>
  <c r="AI50" i="7"/>
  <c r="AI167" i="7"/>
  <c r="AF156" i="7"/>
  <c r="AB162" i="7"/>
  <c r="AD111" i="7"/>
  <c r="R91" i="7"/>
  <c r="R286" i="7" s="1"/>
  <c r="R289" i="7" s="1"/>
  <c r="AF117" i="7"/>
  <c r="AC117" i="7"/>
  <c r="AD130" i="7"/>
  <c r="AI39" i="7"/>
  <c r="AD43" i="7"/>
  <c r="AD145" i="7"/>
  <c r="S286" i="7"/>
  <c r="S289" i="7" s="1"/>
  <c r="S283" i="7"/>
  <c r="AP99" i="7"/>
  <c r="AP287" i="7" s="1"/>
  <c r="AQ93" i="7"/>
  <c r="AQ99" i="7" s="1"/>
  <c r="AQ287" i="7" s="1"/>
  <c r="AD72" i="7"/>
  <c r="AS72" i="7" s="1"/>
  <c r="AI267" i="7"/>
  <c r="AS267" i="7" s="1"/>
  <c r="AD122" i="7"/>
  <c r="AI243" i="7"/>
  <c r="AS243" i="7" s="1"/>
  <c r="AE232" i="7"/>
  <c r="AB232" i="7"/>
  <c r="AD232" i="7" s="1"/>
  <c r="AD116" i="7"/>
  <c r="AI269" i="7"/>
  <c r="AS269" i="7" s="1"/>
  <c r="AI252" i="7"/>
  <c r="AG232" i="7"/>
  <c r="AI217" i="7"/>
  <c r="AD227" i="7"/>
  <c r="AD203" i="7"/>
  <c r="AI138" i="7"/>
  <c r="AS138" i="7" s="1"/>
  <c r="AF82" i="7"/>
  <c r="AD24" i="7"/>
  <c r="AD206" i="7"/>
  <c r="AD194" i="7"/>
  <c r="AS194" i="7" s="1"/>
  <c r="AI188" i="7"/>
  <c r="AI178" i="7"/>
  <c r="AD140" i="7"/>
  <c r="AI140" i="7"/>
  <c r="AD196" i="7"/>
  <c r="AD112" i="7"/>
  <c r="AD84" i="7"/>
  <c r="AD78" i="7"/>
  <c r="AD50" i="7"/>
  <c r="AD201" i="7"/>
  <c r="AG156" i="7"/>
  <c r="AB156" i="7"/>
  <c r="AD156" i="7" s="1"/>
  <c r="AD192" i="7"/>
  <c r="AF162" i="7"/>
  <c r="AI162" i="7" s="1"/>
  <c r="AD157" i="7"/>
  <c r="AD90" i="7"/>
  <c r="AI76" i="7"/>
  <c r="AI68" i="7"/>
  <c r="AD51" i="7"/>
  <c r="AD235" i="7"/>
  <c r="AS235" i="7" s="1"/>
  <c r="AD230" i="7"/>
  <c r="AD134" i="7"/>
  <c r="AS134" i="7" s="1"/>
  <c r="AE117" i="7"/>
  <c r="AD117" i="7"/>
  <c r="AG114" i="7"/>
  <c r="AI130" i="7"/>
  <c r="AD63" i="7"/>
  <c r="AS54" i="7"/>
  <c r="AD146" i="7"/>
  <c r="AI56" i="7"/>
  <c r="AD69" i="7"/>
  <c r="AD61" i="7"/>
  <c r="AD272" i="7"/>
  <c r="AD207" i="7"/>
  <c r="AI53" i="7"/>
  <c r="AS53" i="7" s="1"/>
  <c r="AD163" i="7"/>
  <c r="AS163" i="7" s="1"/>
  <c r="AD40" i="7"/>
  <c r="AS40" i="7" s="1"/>
  <c r="AF239" i="7"/>
  <c r="AB239" i="7"/>
  <c r="AD239" i="7" s="1"/>
  <c r="AG239" i="7"/>
  <c r="AE239" i="7"/>
  <c r="AC119" i="7"/>
  <c r="AE119" i="7"/>
  <c r="AG119" i="7"/>
  <c r="AB119" i="7"/>
  <c r="AF119" i="7"/>
  <c r="AS181" i="7"/>
  <c r="AI20" i="7"/>
  <c r="AS20" i="7" s="1"/>
  <c r="AI256" i="7"/>
  <c r="AD246" i="7"/>
  <c r="AS148" i="7"/>
  <c r="AS94" i="7"/>
  <c r="AC82" i="7"/>
  <c r="AD82" i="7" s="1"/>
  <c r="AD276" i="7"/>
  <c r="AI251" i="7"/>
  <c r="AS251" i="7" s="1"/>
  <c r="AD260" i="7"/>
  <c r="AD252" i="7"/>
  <c r="AI191" i="7"/>
  <c r="AS191" i="7" s="1"/>
  <c r="AI189" i="7"/>
  <c r="AS189" i="7" s="1"/>
  <c r="AD180" i="7"/>
  <c r="AD126" i="7"/>
  <c r="AD124" i="7"/>
  <c r="AI52" i="7"/>
  <c r="AD55" i="7"/>
  <c r="AD171" i="7"/>
  <c r="AS171" i="7" s="1"/>
  <c r="AD222" i="7"/>
  <c r="AS222" i="7" s="1"/>
  <c r="AD183" i="7"/>
  <c r="AD121" i="7"/>
  <c r="AD75" i="7"/>
  <c r="AD73" i="7"/>
  <c r="AS73" i="7" s="1"/>
  <c r="AD281" i="7"/>
  <c r="AD241" i="7"/>
  <c r="AI208" i="7"/>
  <c r="AI234" i="7"/>
  <c r="AS234" i="7" s="1"/>
  <c r="AD167" i="7"/>
  <c r="AC162" i="7"/>
  <c r="AS143" i="7"/>
  <c r="AD66" i="7"/>
  <c r="AS66" i="7" s="1"/>
  <c r="AD280" i="7"/>
  <c r="AC249" i="7"/>
  <c r="AI230" i="7"/>
  <c r="AI190" i="7"/>
  <c r="AS190" i="7" s="1"/>
  <c r="AF114" i="7"/>
  <c r="AD118" i="7"/>
  <c r="AD128" i="7"/>
  <c r="AD120" i="7"/>
  <c r="AD65" i="7"/>
  <c r="AD39" i="7"/>
  <c r="AI61" i="7"/>
  <c r="AD38" i="7"/>
  <c r="AE187" i="7"/>
  <c r="AC187" i="7"/>
  <c r="AB187" i="7"/>
  <c r="AD187" i="7" s="1"/>
  <c r="AG187" i="7"/>
  <c r="AF187" i="7"/>
  <c r="AD21" i="7"/>
  <c r="AS21" i="7" s="1"/>
  <c r="AG186" i="7"/>
  <c r="AE186" i="7"/>
  <c r="AB186" i="7"/>
  <c r="AC186" i="7"/>
  <c r="AF186" i="7"/>
  <c r="AC193" i="7"/>
  <c r="AB193" i="7"/>
  <c r="AD193" i="7" s="1"/>
  <c r="AG193" i="7"/>
  <c r="AF193" i="7"/>
  <c r="AE193" i="7"/>
  <c r="AI122" i="8"/>
  <c r="AS122" i="8" s="1"/>
  <c r="AS165" i="8"/>
  <c r="AG91" i="8"/>
  <c r="AG288" i="8" s="1"/>
  <c r="AG294" i="8" s="1"/>
  <c r="AI260" i="8"/>
  <c r="AS117" i="8"/>
  <c r="AI252" i="8"/>
  <c r="AS252" i="8" s="1"/>
  <c r="AS222" i="8"/>
  <c r="AD153" i="8"/>
  <c r="AI36" i="8"/>
  <c r="AS36" i="8" s="1"/>
  <c r="AS98" i="8"/>
  <c r="AS17" i="8"/>
  <c r="AI58" i="8"/>
  <c r="AS58" i="8" s="1"/>
  <c r="AI31" i="8"/>
  <c r="AD31" i="8"/>
  <c r="AS31" i="8" s="1"/>
  <c r="AS16" i="8"/>
  <c r="AS251" i="8"/>
  <c r="AD35" i="8"/>
  <c r="AD229" i="8"/>
  <c r="AD37" i="8"/>
  <c r="AI185" i="8"/>
  <c r="AD185" i="8"/>
  <c r="AS185" i="8" s="1"/>
  <c r="AI70" i="8"/>
  <c r="AI126" i="8"/>
  <c r="AS126" i="8" s="1"/>
  <c r="AB287" i="8"/>
  <c r="AB293" i="8" s="1"/>
  <c r="AD77" i="8"/>
  <c r="AS80" i="8"/>
  <c r="AS49" i="8"/>
  <c r="AI200" i="8"/>
  <c r="AS200" i="8" s="1"/>
  <c r="Y288" i="8"/>
  <c r="Y294" i="8" s="1"/>
  <c r="AD224" i="8"/>
  <c r="AS224" i="8" s="1"/>
  <c r="AI116" i="8"/>
  <c r="AS116" i="8" s="1"/>
  <c r="AI243" i="8"/>
  <c r="AD243" i="8"/>
  <c r="X12" i="9"/>
  <c r="X280" i="9" s="1"/>
  <c r="R280" i="9"/>
  <c r="AF287" i="8"/>
  <c r="AF293" i="8" s="1"/>
  <c r="AI273" i="8"/>
  <c r="AS273" i="8" s="1"/>
  <c r="AC91" i="8"/>
  <c r="AC291" i="8" s="1"/>
  <c r="AQ288" i="8"/>
  <c r="AQ294" i="8" s="1"/>
  <c r="AI189" i="8"/>
  <c r="AS189" i="8" s="1"/>
  <c r="AI229" i="8"/>
  <c r="AS229" i="8" s="1"/>
  <c r="AI37" i="8"/>
  <c r="AC287" i="8"/>
  <c r="AC293" i="8" s="1"/>
  <c r="AD105" i="8"/>
  <c r="AD97" i="8"/>
  <c r="Z288" i="8"/>
  <c r="Z294" i="8" s="1"/>
  <c r="Z291" i="8"/>
  <c r="AF91" i="8"/>
  <c r="AI135" i="8"/>
  <c r="AS135" i="8" s="1"/>
  <c r="AI153" i="8"/>
  <c r="AS153" i="8" s="1"/>
  <c r="AI264" i="8"/>
  <c r="AS264" i="8" s="1"/>
  <c r="AI105" i="8"/>
  <c r="AE287" i="8"/>
  <c r="AE293" i="8" s="1"/>
  <c r="AI97" i="8"/>
  <c r="AI102" i="8" s="1"/>
  <c r="AI292" i="8" s="1"/>
  <c r="AE102" i="8"/>
  <c r="AE292" i="8" s="1"/>
  <c r="AI34" i="8"/>
  <c r="AS34" i="8" s="1"/>
  <c r="AS260" i="8"/>
  <c r="AI35" i="8"/>
  <c r="AI131" i="8"/>
  <c r="AS131" i="8" s="1"/>
  <c r="AI159" i="8"/>
  <c r="AS159" i="8" s="1"/>
  <c r="AG287" i="8"/>
  <c r="AG293" i="8" s="1"/>
  <c r="AI113" i="8"/>
  <c r="AS113" i="8" s="1"/>
  <c r="AI77" i="8"/>
  <c r="AI32" i="8"/>
  <c r="AS32" i="8" s="1"/>
  <c r="AI54" i="8"/>
  <c r="AS54" i="8" s="1"/>
  <c r="AI14" i="8"/>
  <c r="AE91" i="8"/>
  <c r="AB91" i="8"/>
  <c r="AI74" i="8"/>
  <c r="AS74" i="8" s="1"/>
  <c r="AS75" i="7"/>
  <c r="AS144" i="7"/>
  <c r="AI173" i="7"/>
  <c r="AS173" i="7" s="1"/>
  <c r="AI241" i="7"/>
  <c r="AI213" i="7"/>
  <c r="AS213" i="7" s="1"/>
  <c r="AI113" i="7"/>
  <c r="AS113" i="7" s="1"/>
  <c r="AI111" i="7"/>
  <c r="AS111" i="7" s="1"/>
  <c r="AI90" i="7"/>
  <c r="AI184" i="7"/>
  <c r="AS184" i="7" s="1"/>
  <c r="AI141" i="7"/>
  <c r="AS141" i="7" s="1"/>
  <c r="AI170" i="7"/>
  <c r="AI150" i="7"/>
  <c r="AS150" i="7" s="1"/>
  <c r="AI146" i="7"/>
  <c r="AS146" i="7" s="1"/>
  <c r="AI97" i="7"/>
  <c r="AS97" i="7" s="1"/>
  <c r="AI281" i="7"/>
  <c r="AS281" i="7" s="1"/>
  <c r="AI224" i="7"/>
  <c r="AS224" i="7" s="1"/>
  <c r="AI227" i="7"/>
  <c r="AI175" i="7"/>
  <c r="AS175" i="7" s="1"/>
  <c r="AS154" i="7"/>
  <c r="AS83" i="7"/>
  <c r="AI57" i="7"/>
  <c r="AS52" i="7"/>
  <c r="AI55" i="7"/>
  <c r="AS55" i="7" s="1"/>
  <c r="AS268" i="7"/>
  <c r="AI220" i="7"/>
  <c r="AI210" i="7"/>
  <c r="AS210" i="7" s="1"/>
  <c r="AI236" i="7"/>
  <c r="AS236" i="7" s="1"/>
  <c r="AI195" i="7"/>
  <c r="AS195" i="7" s="1"/>
  <c r="AS188" i="7"/>
  <c r="AS178" i="7"/>
  <c r="AS137" i="7"/>
  <c r="Y282" i="7"/>
  <c r="Y288" i="7" s="1"/>
  <c r="AI45" i="7"/>
  <c r="AI215" i="7"/>
  <c r="AS215" i="7" s="1"/>
  <c r="AS208" i="7"/>
  <c r="AI169" i="7"/>
  <c r="AS169" i="7" s="1"/>
  <c r="AI177" i="7"/>
  <c r="AS177" i="7" s="1"/>
  <c r="AI172" i="7"/>
  <c r="AI122" i="7"/>
  <c r="AS122" i="7" s="1"/>
  <c r="AI132" i="7"/>
  <c r="AS132" i="7" s="1"/>
  <c r="AI64" i="7"/>
  <c r="AS64" i="7" s="1"/>
  <c r="AI106" i="7"/>
  <c r="AS106" i="7" s="1"/>
  <c r="AI51" i="7"/>
  <c r="AI25" i="7"/>
  <c r="AS25" i="7" s="1"/>
  <c r="AI280" i="7"/>
  <c r="AS280" i="7" s="1"/>
  <c r="AI238" i="7"/>
  <c r="AS238" i="7" s="1"/>
  <c r="AI198" i="7"/>
  <c r="AS198" i="7" s="1"/>
  <c r="AI139" i="7"/>
  <c r="AS139" i="7" s="1"/>
  <c r="AS110" i="7"/>
  <c r="AB26" i="7"/>
  <c r="AF26" i="7"/>
  <c r="AG26" i="7"/>
  <c r="AC26" i="7"/>
  <c r="AE26" i="7"/>
  <c r="AI218" i="7"/>
  <c r="AS218" i="7" s="1"/>
  <c r="AI145" i="7"/>
  <c r="AI115" i="7"/>
  <c r="AS115" i="7" s="1"/>
  <c r="AI272" i="7"/>
  <c r="AS272" i="7" s="1"/>
  <c r="AI98" i="7"/>
  <c r="AS98" i="7" s="1"/>
  <c r="AS256" i="7"/>
  <c r="AE221" i="7"/>
  <c r="AB221" i="7"/>
  <c r="AF221" i="7"/>
  <c r="AC221" i="7"/>
  <c r="AG221" i="7"/>
  <c r="AI232" i="7"/>
  <c r="AI237" i="7"/>
  <c r="AS237" i="7" s="1"/>
  <c r="AI203" i="7"/>
  <c r="AI179" i="7"/>
  <c r="AS179" i="7" s="1"/>
  <c r="AI180" i="7"/>
  <c r="AS180" i="7" s="1"/>
  <c r="AI124" i="7"/>
  <c r="AI116" i="7"/>
  <c r="AS116" i="7" s="1"/>
  <c r="AI81" i="7"/>
  <c r="AS81" i="7" s="1"/>
  <c r="AS57" i="7"/>
  <c r="AI27" i="7"/>
  <c r="AS27" i="7" s="1"/>
  <c r="AI24" i="7"/>
  <c r="AB33" i="7"/>
  <c r="AD33" i="7" s="1"/>
  <c r="AF33" i="7"/>
  <c r="AG33" i="7"/>
  <c r="AC33" i="7"/>
  <c r="AE33" i="7"/>
  <c r="AI33" i="7" s="1"/>
  <c r="AI223" i="7"/>
  <c r="AI206" i="7"/>
  <c r="AI196" i="7"/>
  <c r="AS196" i="7" s="1"/>
  <c r="AI159" i="7"/>
  <c r="AS159" i="7" s="1"/>
  <c r="AI144" i="7"/>
  <c r="AI125" i="7"/>
  <c r="AI112" i="7"/>
  <c r="AC102" i="7"/>
  <c r="AG102" i="7"/>
  <c r="AE102" i="7"/>
  <c r="AF102" i="7"/>
  <c r="Z282" i="7"/>
  <c r="Z288" i="7" s="1"/>
  <c r="AI75" i="7"/>
  <c r="AS45" i="7"/>
  <c r="AI15" i="7"/>
  <c r="AI201" i="7"/>
  <c r="AS201" i="7" s="1"/>
  <c r="AI157" i="7"/>
  <c r="AI151" i="7"/>
  <c r="AS151" i="7" s="1"/>
  <c r="AI123" i="7"/>
  <c r="AS123" i="7" s="1"/>
  <c r="AI105" i="7"/>
  <c r="AS105" i="7" s="1"/>
  <c r="AI66" i="7"/>
  <c r="AI58" i="7"/>
  <c r="AS58" i="7" s="1"/>
  <c r="AS29" i="7"/>
  <c r="AI261" i="7"/>
  <c r="AS261" i="7" s="1"/>
  <c r="AI270" i="7"/>
  <c r="AS270" i="7" s="1"/>
  <c r="AI205" i="7"/>
  <c r="AS205" i="7" s="1"/>
  <c r="AI168" i="7"/>
  <c r="AS168" i="7" s="1"/>
  <c r="AI176" i="7"/>
  <c r="AS176" i="7" s="1"/>
  <c r="AI185" i="7"/>
  <c r="AS185" i="7" s="1"/>
  <c r="R282" i="7"/>
  <c r="AI114" i="7"/>
  <c r="AS114" i="7" s="1"/>
  <c r="AI118" i="7"/>
  <c r="AI120" i="7"/>
  <c r="AS120" i="7" s="1"/>
  <c r="AI88" i="7"/>
  <c r="AS88" i="7" s="1"/>
  <c r="AB23" i="7"/>
  <c r="AD23" i="7" s="1"/>
  <c r="AF23" i="7"/>
  <c r="AE23" i="7"/>
  <c r="AC23" i="7"/>
  <c r="AG23" i="7"/>
  <c r="AI65" i="7"/>
  <c r="AQ15" i="7"/>
  <c r="AQ91" i="7" s="1"/>
  <c r="AP91" i="7"/>
  <c r="AP283" i="7" s="1"/>
  <c r="AP289" i="7" s="1"/>
  <c r="AP286" i="7"/>
  <c r="X286" i="7"/>
  <c r="X283" i="7"/>
  <c r="X289" i="7" s="1"/>
  <c r="AI96" i="7"/>
  <c r="AS96" i="7" s="1"/>
  <c r="AI17" i="7"/>
  <c r="AS17" i="7" s="1"/>
  <c r="AI207" i="7"/>
  <c r="AI152" i="7"/>
  <c r="AS152" i="7" s="1"/>
  <c r="AI36" i="7"/>
  <c r="AS36" i="7" s="1"/>
  <c r="AS229" i="7"/>
  <c r="AC32" i="7"/>
  <c r="AG32" i="7"/>
  <c r="AF32" i="7"/>
  <c r="AE32" i="7"/>
  <c r="AB32" i="7"/>
  <c r="AD32" i="7" s="1"/>
  <c r="AB209" i="7"/>
  <c r="AF209" i="7"/>
  <c r="AC209" i="7"/>
  <c r="AD209" i="7" s="1"/>
  <c r="AG209" i="7"/>
  <c r="AE209" i="7"/>
  <c r="AI246" i="7"/>
  <c r="AS246" i="7" s="1"/>
  <c r="AI276" i="7"/>
  <c r="AB257" i="7"/>
  <c r="AF257" i="7"/>
  <c r="AC257" i="7"/>
  <c r="AD257" i="7" s="1"/>
  <c r="AG257" i="7"/>
  <c r="AE257" i="7"/>
  <c r="AI260" i="7"/>
  <c r="AS260" i="7" s="1"/>
  <c r="AI214" i="7"/>
  <c r="AI212" i="7"/>
  <c r="AS212" i="7" s="1"/>
  <c r="AI229" i="7"/>
  <c r="AI142" i="7"/>
  <c r="AS142" i="7" s="1"/>
  <c r="AI126" i="7"/>
  <c r="AS126" i="7" s="1"/>
  <c r="AI109" i="7"/>
  <c r="AS109" i="7" s="1"/>
  <c r="AI103" i="7"/>
  <c r="AS103" i="7" s="1"/>
  <c r="AI247" i="7"/>
  <c r="AS247" i="7" s="1"/>
  <c r="AI254" i="7"/>
  <c r="AS254" i="7" s="1"/>
  <c r="AI183" i="7"/>
  <c r="AS183" i="7" s="1"/>
  <c r="AI158" i="7"/>
  <c r="AS158" i="7" s="1"/>
  <c r="AI135" i="7"/>
  <c r="AS135" i="7" s="1"/>
  <c r="Z95" i="7"/>
  <c r="Y99" i="7"/>
  <c r="Y287" i="7" s="1"/>
  <c r="AI121" i="7"/>
  <c r="AI84" i="7"/>
  <c r="AI71" i="7"/>
  <c r="AS71" i="7" s="1"/>
  <c r="AI107" i="7"/>
  <c r="AS107" i="7" s="1"/>
  <c r="AI78" i="7"/>
  <c r="AS78" i="7" s="1"/>
  <c r="AI67" i="7"/>
  <c r="AI46" i="7"/>
  <c r="AS46" i="7" s="1"/>
  <c r="AI30" i="7"/>
  <c r="AS30" i="7" s="1"/>
  <c r="AI250" i="7"/>
  <c r="AS250" i="7" s="1"/>
  <c r="AI263" i="7"/>
  <c r="AS263" i="7" s="1"/>
  <c r="AC255" i="7"/>
  <c r="AG255" i="7"/>
  <c r="AE255" i="7"/>
  <c r="AF255" i="7"/>
  <c r="AB255" i="7"/>
  <c r="AD255" i="7" s="1"/>
  <c r="AI226" i="7"/>
  <c r="AI202" i="7"/>
  <c r="AS202" i="7" s="1"/>
  <c r="AI200" i="7"/>
  <c r="AS200" i="7" s="1"/>
  <c r="AI192" i="7"/>
  <c r="AS192" i="7" s="1"/>
  <c r="AI133" i="7"/>
  <c r="AS133" i="7" s="1"/>
  <c r="AI89" i="7"/>
  <c r="AS89" i="7" s="1"/>
  <c r="AI22" i="7"/>
  <c r="AS22" i="7" s="1"/>
  <c r="AI49" i="7"/>
  <c r="AS49" i="7" s="1"/>
  <c r="AB19" i="7"/>
  <c r="AD19" i="7" s="1"/>
  <c r="AF19" i="7"/>
  <c r="AG19" i="7"/>
  <c r="AC19" i="7"/>
  <c r="AE19" i="7"/>
  <c r="AI31" i="7"/>
  <c r="AS31" i="7" s="1"/>
  <c r="AB248" i="7"/>
  <c r="AF248" i="7"/>
  <c r="AC248" i="7"/>
  <c r="AD248" i="7" s="1"/>
  <c r="AG248" i="7"/>
  <c r="AE248" i="7"/>
  <c r="AE219" i="7"/>
  <c r="AB219" i="7"/>
  <c r="AF219" i="7"/>
  <c r="AC219" i="7"/>
  <c r="AG219" i="7"/>
  <c r="AI225" i="7"/>
  <c r="AE147" i="7"/>
  <c r="AG147" i="7"/>
  <c r="AB147" i="7"/>
  <c r="AF147" i="7"/>
  <c r="AI182" i="7"/>
  <c r="AS182" i="7" s="1"/>
  <c r="AI160" i="7"/>
  <c r="AS160" i="7" s="1"/>
  <c r="AI155" i="7"/>
  <c r="AS155" i="7" s="1"/>
  <c r="AI136" i="7"/>
  <c r="AS136" i="7" s="1"/>
  <c r="AI128" i="7"/>
  <c r="AI104" i="7"/>
  <c r="AS104" i="7" s="1"/>
  <c r="AI63" i="7"/>
  <c r="AS63" i="7" s="1"/>
  <c r="AI48" i="7"/>
  <c r="AS48" i="7" s="1"/>
  <c r="Z14" i="7"/>
  <c r="Y91" i="7"/>
  <c r="AI43" i="7"/>
  <c r="AS43" i="7" s="1"/>
  <c r="AI127" i="7"/>
  <c r="AI264" i="7"/>
  <c r="AS264" i="7" s="1"/>
  <c r="AI274" i="7"/>
  <c r="AS274" i="7" s="1"/>
  <c r="AI35" i="7"/>
  <c r="AS35" i="7" s="1"/>
  <c r="AZ6" i="5"/>
  <c r="AZ8" i="5"/>
  <c r="AZ9" i="5"/>
  <c r="B14" i="5"/>
  <c r="K14" i="5"/>
  <c r="T14" i="5"/>
  <c r="U14" i="5"/>
  <c r="AE14" i="5" s="1"/>
  <c r="AE91" i="5" s="1"/>
  <c r="AE287" i="5" s="1"/>
  <c r="AL14" i="5"/>
  <c r="AV14" i="5"/>
  <c r="B15" i="5"/>
  <c r="K15" i="5"/>
  <c r="T15" i="5"/>
  <c r="X15" i="5" s="1"/>
  <c r="U15" i="5"/>
  <c r="AE15" i="5" s="1"/>
  <c r="Y15" i="5"/>
  <c r="Z15" i="5" s="1"/>
  <c r="AL15" i="5"/>
  <c r="AO15" i="5"/>
  <c r="AQ15" i="5" s="1"/>
  <c r="AR15" i="5" s="1"/>
  <c r="AV15" i="5"/>
  <c r="B16" i="5"/>
  <c r="K16" i="5"/>
  <c r="T16" i="5"/>
  <c r="X16" i="5" s="1"/>
  <c r="U16" i="5"/>
  <c r="AE16" i="5" s="1"/>
  <c r="AL16" i="5"/>
  <c r="AV16" i="5"/>
  <c r="AY16" i="5"/>
  <c r="AZ16" i="5"/>
  <c r="B17" i="5"/>
  <c r="K17" i="5"/>
  <c r="T17" i="5"/>
  <c r="AO17" i="5" s="1"/>
  <c r="AQ17" i="5" s="1"/>
  <c r="AR17" i="5" s="1"/>
  <c r="U17" i="5"/>
  <c r="AE17" i="5" s="1"/>
  <c r="X17" i="5"/>
  <c r="AL17" i="5"/>
  <c r="AV17" i="5"/>
  <c r="AZ17" i="5"/>
  <c r="B18" i="5"/>
  <c r="K18" i="5"/>
  <c r="T18" i="5"/>
  <c r="U18" i="5"/>
  <c r="AE18" i="5" s="1"/>
  <c r="AL18" i="5"/>
  <c r="AV18" i="5"/>
  <c r="AY18" i="5"/>
  <c r="AY19" i="5" s="1"/>
  <c r="AY44" i="5" s="1"/>
  <c r="AZ18" i="5"/>
  <c r="AZ44" i="5" s="1"/>
  <c r="B19" i="5"/>
  <c r="K19" i="5"/>
  <c r="T19" i="5"/>
  <c r="X19" i="5" s="1"/>
  <c r="U19" i="5"/>
  <c r="AE19" i="5" s="1"/>
  <c r="AL19" i="5"/>
  <c r="AV19" i="5"/>
  <c r="AZ19" i="5"/>
  <c r="B20" i="5"/>
  <c r="K20" i="5"/>
  <c r="T20" i="5"/>
  <c r="X20" i="5" s="1"/>
  <c r="U20" i="5"/>
  <c r="AE20" i="5" s="1"/>
  <c r="AL20" i="5"/>
  <c r="AV20" i="5"/>
  <c r="B21" i="5"/>
  <c r="K21" i="5"/>
  <c r="T21" i="5"/>
  <c r="U21" i="5"/>
  <c r="AE21" i="5" s="1"/>
  <c r="AL21" i="5"/>
  <c r="AV21" i="5"/>
  <c r="B22" i="5"/>
  <c r="K22" i="5"/>
  <c r="T22" i="5"/>
  <c r="U22" i="5"/>
  <c r="AE22" i="5" s="1"/>
  <c r="AL22" i="5"/>
  <c r="AV22" i="5"/>
  <c r="AY22" i="5"/>
  <c r="AZ22" i="5"/>
  <c r="B23" i="5"/>
  <c r="T23" i="5"/>
  <c r="AO23" i="5" s="1"/>
  <c r="AQ23" i="5" s="1"/>
  <c r="AR23" i="5" s="1"/>
  <c r="U23" i="5"/>
  <c r="AE23" i="5" s="1"/>
  <c r="AL23" i="5"/>
  <c r="AV23" i="5"/>
  <c r="AZ23" i="5"/>
  <c r="AZ24" i="5" s="1"/>
  <c r="B24" i="5"/>
  <c r="T24" i="5"/>
  <c r="U24" i="5"/>
  <c r="AE24" i="5" s="1"/>
  <c r="AL24" i="5"/>
  <c r="AV24" i="5"/>
  <c r="B25" i="5"/>
  <c r="K25" i="5"/>
  <c r="T25" i="5"/>
  <c r="U25" i="5"/>
  <c r="AE25" i="5" s="1"/>
  <c r="AL25" i="5"/>
  <c r="AV25" i="5"/>
  <c r="B26" i="5"/>
  <c r="T26" i="5"/>
  <c r="X26" i="5" s="1"/>
  <c r="U26" i="5"/>
  <c r="AE26" i="5" s="1"/>
  <c r="AL26" i="5"/>
  <c r="AV26" i="5"/>
  <c r="AY26" i="5"/>
  <c r="AZ26" i="5"/>
  <c r="B27" i="5"/>
  <c r="T27" i="5"/>
  <c r="AO27" i="5" s="1"/>
  <c r="AQ27" i="5" s="1"/>
  <c r="AR27" i="5" s="1"/>
  <c r="U27" i="5"/>
  <c r="AE27" i="5" s="1"/>
  <c r="AL27" i="5"/>
  <c r="AV27" i="5"/>
  <c r="B28" i="5"/>
  <c r="T28" i="5"/>
  <c r="U28" i="5"/>
  <c r="AE28" i="5" s="1"/>
  <c r="AL28" i="5"/>
  <c r="AV28" i="5"/>
  <c r="B29" i="5"/>
  <c r="T29" i="5"/>
  <c r="U29" i="5"/>
  <c r="AE29" i="5" s="1"/>
  <c r="AL29" i="5"/>
  <c r="AV29" i="5"/>
  <c r="B30" i="5"/>
  <c r="K30" i="5"/>
  <c r="T30" i="5"/>
  <c r="X30" i="5" s="1"/>
  <c r="U30" i="5"/>
  <c r="AE30" i="5" s="1"/>
  <c r="AL30" i="5"/>
  <c r="AV30" i="5"/>
  <c r="AY30" i="5"/>
  <c r="B31" i="5"/>
  <c r="K31" i="5"/>
  <c r="T31" i="5"/>
  <c r="X31" i="5" s="1"/>
  <c r="U31" i="5"/>
  <c r="AE31" i="5" s="1"/>
  <c r="AL31" i="5"/>
  <c r="AV31" i="5"/>
  <c r="B32" i="5"/>
  <c r="K32" i="5"/>
  <c r="T32" i="5"/>
  <c r="U32" i="5"/>
  <c r="AE32" i="5" s="1"/>
  <c r="AL32" i="5"/>
  <c r="AV32" i="5"/>
  <c r="B33" i="5"/>
  <c r="K33" i="5"/>
  <c r="T33" i="5"/>
  <c r="X33" i="5" s="1"/>
  <c r="U33" i="5"/>
  <c r="AE33" i="5" s="1"/>
  <c r="AL33" i="5"/>
  <c r="AV33" i="5"/>
  <c r="B34" i="5"/>
  <c r="K34" i="5"/>
  <c r="T34" i="5"/>
  <c r="U34" i="5"/>
  <c r="AE34" i="5" s="1"/>
  <c r="AL34" i="5"/>
  <c r="AV34" i="5"/>
  <c r="AY34" i="5"/>
  <c r="BA34" i="5"/>
  <c r="BA41" i="5" s="1"/>
  <c r="BA42" i="5" s="1"/>
  <c r="BB34" i="5"/>
  <c r="B35" i="5"/>
  <c r="K35" i="5"/>
  <c r="T35" i="5"/>
  <c r="AO35" i="5" s="1"/>
  <c r="AQ35" i="5" s="1"/>
  <c r="AR35" i="5" s="1"/>
  <c r="U35" i="5"/>
  <c r="AE35" i="5" s="1"/>
  <c r="AL35" i="5"/>
  <c r="AV35" i="5"/>
  <c r="AY35" i="5"/>
  <c r="B36" i="5"/>
  <c r="K36" i="5"/>
  <c r="T36" i="5"/>
  <c r="X36" i="5" s="1"/>
  <c r="R36" i="5" s="1"/>
  <c r="U36" i="5"/>
  <c r="AE36" i="5" s="1"/>
  <c r="AL36" i="5"/>
  <c r="AV36" i="5"/>
  <c r="B37" i="5"/>
  <c r="K37" i="5"/>
  <c r="T37" i="5"/>
  <c r="U37" i="5"/>
  <c r="AE37" i="5" s="1"/>
  <c r="AL37" i="5"/>
  <c r="AV37" i="5"/>
  <c r="AY37" i="5"/>
  <c r="AZ37" i="5"/>
  <c r="BA37" i="5"/>
  <c r="BA38" i="5" s="1"/>
  <c r="BA39" i="5" s="1"/>
  <c r="BB37" i="5"/>
  <c r="B38" i="5"/>
  <c r="K38" i="5"/>
  <c r="T38" i="5"/>
  <c r="AO38" i="5" s="1"/>
  <c r="AQ38" i="5" s="1"/>
  <c r="AR38" i="5" s="1"/>
  <c r="U38" i="5"/>
  <c r="AE38" i="5" s="1"/>
  <c r="AL38" i="5"/>
  <c r="AV38" i="5"/>
  <c r="AY38" i="5"/>
  <c r="AY39" i="5" s="1"/>
  <c r="BB38" i="5"/>
  <c r="BB39" i="5" s="1"/>
  <c r="B39" i="5"/>
  <c r="K39" i="5"/>
  <c r="T39" i="5"/>
  <c r="X39" i="5" s="1"/>
  <c r="U39" i="5"/>
  <c r="AE39" i="5" s="1"/>
  <c r="AL39" i="5"/>
  <c r="AV39" i="5"/>
  <c r="B40" i="5"/>
  <c r="K40" i="5"/>
  <c r="T40" i="5"/>
  <c r="AO40" i="5" s="1"/>
  <c r="AQ40" i="5" s="1"/>
  <c r="AR40" i="5" s="1"/>
  <c r="U40" i="5"/>
  <c r="AE40" i="5" s="1"/>
  <c r="AL40" i="5"/>
  <c r="AV40" i="5"/>
  <c r="B41" i="5"/>
  <c r="K41" i="5"/>
  <c r="T41" i="5"/>
  <c r="U41" i="5"/>
  <c r="AE41" i="5" s="1"/>
  <c r="AL41" i="5"/>
  <c r="AV41" i="5"/>
  <c r="AY41" i="5"/>
  <c r="AY42" i="5" s="1"/>
  <c r="AY61" i="5" s="1"/>
  <c r="BB41" i="5"/>
  <c r="BB42" i="5" s="1"/>
  <c r="B42" i="5"/>
  <c r="K42" i="5"/>
  <c r="T42" i="5"/>
  <c r="U42" i="5"/>
  <c r="AE42" i="5" s="1"/>
  <c r="AL42" i="5"/>
  <c r="AV42" i="5"/>
  <c r="B43" i="5"/>
  <c r="K43" i="5"/>
  <c r="T43" i="5"/>
  <c r="X43" i="5" s="1"/>
  <c r="U43" i="5"/>
  <c r="AE43" i="5" s="1"/>
  <c r="AL43" i="5"/>
  <c r="AV43" i="5"/>
  <c r="B44" i="5"/>
  <c r="K44" i="5"/>
  <c r="T44" i="5"/>
  <c r="U44" i="5"/>
  <c r="AE44" i="5" s="1"/>
  <c r="AL44" i="5"/>
  <c r="AV44" i="5"/>
  <c r="B45" i="5"/>
  <c r="K45" i="5"/>
  <c r="T45" i="5"/>
  <c r="U45" i="5"/>
  <c r="AE45" i="5" s="1"/>
  <c r="AL45" i="5"/>
  <c r="AV45" i="5"/>
  <c r="AY45" i="5"/>
  <c r="B46" i="5"/>
  <c r="T46" i="5"/>
  <c r="X46" i="5" s="1"/>
  <c r="U46" i="5"/>
  <c r="AE46" i="5" s="1"/>
  <c r="AL46" i="5"/>
  <c r="AV46" i="5"/>
  <c r="B47" i="5"/>
  <c r="K47" i="5"/>
  <c r="T47" i="5"/>
  <c r="U47" i="5"/>
  <c r="AE47" i="5" s="1"/>
  <c r="AL47" i="5"/>
  <c r="AV47" i="5"/>
  <c r="B48" i="5"/>
  <c r="K48" i="5"/>
  <c r="T48" i="5"/>
  <c r="AO48" i="5" s="1"/>
  <c r="AQ48" i="5" s="1"/>
  <c r="AR48" i="5" s="1"/>
  <c r="U48" i="5"/>
  <c r="AE48" i="5" s="1"/>
  <c r="AL48" i="5"/>
  <c r="AV48" i="5"/>
  <c r="B49" i="5"/>
  <c r="K49" i="5"/>
  <c r="T49" i="5"/>
  <c r="U49" i="5"/>
  <c r="AE49" i="5" s="1"/>
  <c r="AL49" i="5"/>
  <c r="AV49" i="5"/>
  <c r="B50" i="5"/>
  <c r="T50" i="5"/>
  <c r="X50" i="5" s="1"/>
  <c r="U50" i="5"/>
  <c r="AE50" i="5" s="1"/>
  <c r="AL50" i="5"/>
  <c r="AV50" i="5"/>
  <c r="B51" i="5"/>
  <c r="K51" i="5"/>
  <c r="T51" i="5"/>
  <c r="U51" i="5"/>
  <c r="AE51" i="5" s="1"/>
  <c r="AL51" i="5"/>
  <c r="AV51" i="5"/>
  <c r="B52" i="5"/>
  <c r="T52" i="5"/>
  <c r="U52" i="5"/>
  <c r="AE52" i="5" s="1"/>
  <c r="AL52" i="5"/>
  <c r="AV52" i="5"/>
  <c r="B53" i="5"/>
  <c r="K53" i="5"/>
  <c r="T53" i="5"/>
  <c r="U53" i="5"/>
  <c r="AE53" i="5" s="1"/>
  <c r="AL53" i="5"/>
  <c r="AV53" i="5"/>
  <c r="B54" i="5"/>
  <c r="K54" i="5"/>
  <c r="T54" i="5"/>
  <c r="X54" i="5" s="1"/>
  <c r="U54" i="5"/>
  <c r="AE54" i="5" s="1"/>
  <c r="AL54" i="5"/>
  <c r="AV54" i="5"/>
  <c r="B55" i="5"/>
  <c r="K55" i="5"/>
  <c r="T55" i="5"/>
  <c r="U55" i="5"/>
  <c r="AE55" i="5" s="1"/>
  <c r="AL55" i="5"/>
  <c r="AV55" i="5"/>
  <c r="B56" i="5"/>
  <c r="K56" i="5"/>
  <c r="T56" i="5"/>
  <c r="X56" i="5" s="1"/>
  <c r="R56" i="5" s="1"/>
  <c r="U56" i="5"/>
  <c r="AE56" i="5" s="1"/>
  <c r="AL56" i="5"/>
  <c r="AV56" i="5"/>
  <c r="B57" i="5"/>
  <c r="K57" i="5"/>
  <c r="T57" i="5"/>
  <c r="U57" i="5"/>
  <c r="AE57" i="5" s="1"/>
  <c r="AL57" i="5"/>
  <c r="AV57" i="5"/>
  <c r="K58" i="5"/>
  <c r="T58" i="5"/>
  <c r="AO58" i="5" s="1"/>
  <c r="AQ58" i="5" s="1"/>
  <c r="AR58" i="5" s="1"/>
  <c r="U58" i="5"/>
  <c r="AE58" i="5" s="1"/>
  <c r="AL58" i="5"/>
  <c r="AV58" i="5"/>
  <c r="B59" i="5"/>
  <c r="K59" i="5"/>
  <c r="T59" i="5"/>
  <c r="U59" i="5"/>
  <c r="AE59" i="5" s="1"/>
  <c r="AL59" i="5"/>
  <c r="AV59" i="5"/>
  <c r="B60" i="5"/>
  <c r="K60" i="5"/>
  <c r="T60" i="5"/>
  <c r="X60" i="5" s="1"/>
  <c r="U60" i="5"/>
  <c r="AE60" i="5" s="1"/>
  <c r="AL60" i="5"/>
  <c r="AV60" i="5"/>
  <c r="B61" i="5"/>
  <c r="K61" i="5"/>
  <c r="T61" i="5"/>
  <c r="U61" i="5"/>
  <c r="AE61" i="5" s="1"/>
  <c r="AL61" i="5"/>
  <c r="AV61" i="5"/>
  <c r="B62" i="5"/>
  <c r="K62" i="5"/>
  <c r="T62" i="5"/>
  <c r="X62" i="5" s="1"/>
  <c r="U62" i="5"/>
  <c r="AE62" i="5" s="1"/>
  <c r="AL62" i="5"/>
  <c r="AV62" i="5"/>
  <c r="B63" i="5"/>
  <c r="K63" i="5"/>
  <c r="T63" i="5"/>
  <c r="U63" i="5"/>
  <c r="AE63" i="5" s="1"/>
  <c r="AL63" i="5"/>
  <c r="AV63" i="5"/>
  <c r="B64" i="5"/>
  <c r="K64" i="5"/>
  <c r="T64" i="5"/>
  <c r="X64" i="5" s="1"/>
  <c r="U64" i="5"/>
  <c r="AE64" i="5" s="1"/>
  <c r="AL64" i="5"/>
  <c r="AV64" i="5"/>
  <c r="B65" i="5"/>
  <c r="K65" i="5"/>
  <c r="T65" i="5"/>
  <c r="U65" i="5"/>
  <c r="AE65" i="5" s="1"/>
  <c r="AL65" i="5"/>
  <c r="AV65" i="5"/>
  <c r="AY65" i="5"/>
  <c r="B66" i="5"/>
  <c r="T66" i="5"/>
  <c r="AO66" i="5" s="1"/>
  <c r="AQ66" i="5" s="1"/>
  <c r="AR66" i="5" s="1"/>
  <c r="U66" i="5"/>
  <c r="AE66" i="5" s="1"/>
  <c r="AL66" i="5"/>
  <c r="AV66" i="5"/>
  <c r="AY66" i="5"/>
  <c r="B67" i="5"/>
  <c r="T67" i="5"/>
  <c r="U67" i="5"/>
  <c r="AE67" i="5" s="1"/>
  <c r="AL67" i="5"/>
  <c r="AV67" i="5"/>
  <c r="B68" i="5"/>
  <c r="K68" i="5"/>
  <c r="T68" i="5"/>
  <c r="AO68" i="5" s="1"/>
  <c r="AQ68" i="5" s="1"/>
  <c r="AR68" i="5" s="1"/>
  <c r="U68" i="5"/>
  <c r="AE68" i="5" s="1"/>
  <c r="AL68" i="5"/>
  <c r="AV68" i="5"/>
  <c r="B69" i="5"/>
  <c r="K69" i="5"/>
  <c r="T69" i="5"/>
  <c r="U69" i="5"/>
  <c r="AE69" i="5" s="1"/>
  <c r="AL69" i="5"/>
  <c r="AV69" i="5"/>
  <c r="B70" i="5"/>
  <c r="K70" i="5"/>
  <c r="T70" i="5"/>
  <c r="X70" i="5" s="1"/>
  <c r="U70" i="5"/>
  <c r="AE70" i="5" s="1"/>
  <c r="AL70" i="5"/>
  <c r="AV70" i="5"/>
  <c r="B71" i="5"/>
  <c r="K71" i="5"/>
  <c r="T71" i="5"/>
  <c r="U71" i="5"/>
  <c r="AE71" i="5" s="1"/>
  <c r="AL71" i="5"/>
  <c r="AV71" i="5"/>
  <c r="B72" i="5"/>
  <c r="K72" i="5"/>
  <c r="T72" i="5"/>
  <c r="U72" i="5"/>
  <c r="AE72" i="5" s="1"/>
  <c r="AL72" i="5"/>
  <c r="AV72" i="5"/>
  <c r="AY72" i="5"/>
  <c r="B73" i="5"/>
  <c r="K73" i="5"/>
  <c r="T73" i="5"/>
  <c r="X73" i="5" s="1"/>
  <c r="U73" i="5"/>
  <c r="AE73" i="5" s="1"/>
  <c r="AL73" i="5"/>
  <c r="AV73" i="5"/>
  <c r="B74" i="5"/>
  <c r="K74" i="5"/>
  <c r="T74" i="5"/>
  <c r="U74" i="5"/>
  <c r="AE74" i="5" s="1"/>
  <c r="AL74" i="5"/>
  <c r="AV74" i="5"/>
  <c r="AY74" i="5"/>
  <c r="AY75" i="5" s="1"/>
  <c r="B75" i="5"/>
  <c r="K75" i="5"/>
  <c r="T75" i="5"/>
  <c r="X75" i="5" s="1"/>
  <c r="U75" i="5"/>
  <c r="AE75" i="5" s="1"/>
  <c r="AL75" i="5"/>
  <c r="AV75" i="5"/>
  <c r="B76" i="5"/>
  <c r="K76" i="5"/>
  <c r="T76" i="5"/>
  <c r="U76" i="5"/>
  <c r="AE76" i="5" s="1"/>
  <c r="AL76" i="5"/>
  <c r="AV76" i="5"/>
  <c r="AY76" i="5"/>
  <c r="B77" i="5"/>
  <c r="K77" i="5"/>
  <c r="T77" i="5"/>
  <c r="U77" i="5"/>
  <c r="AE77" i="5" s="1"/>
  <c r="AL77" i="5"/>
  <c r="AV77" i="5"/>
  <c r="AY77" i="5"/>
  <c r="B78" i="5"/>
  <c r="K78" i="5"/>
  <c r="T78" i="5"/>
  <c r="U78" i="5"/>
  <c r="AE78" i="5" s="1"/>
  <c r="AL78" i="5"/>
  <c r="AV78" i="5"/>
  <c r="B79" i="5"/>
  <c r="K79" i="5"/>
  <c r="T79" i="5"/>
  <c r="X79" i="5" s="1"/>
  <c r="U79" i="5"/>
  <c r="AE79" i="5" s="1"/>
  <c r="AL79" i="5"/>
  <c r="AV79" i="5"/>
  <c r="B80" i="5"/>
  <c r="K80" i="5"/>
  <c r="T80" i="5"/>
  <c r="U80" i="5"/>
  <c r="AE80" i="5" s="1"/>
  <c r="AL80" i="5"/>
  <c r="AV80" i="5"/>
  <c r="B81" i="5"/>
  <c r="K81" i="5"/>
  <c r="T81" i="5"/>
  <c r="U81" i="5"/>
  <c r="AE81" i="5" s="1"/>
  <c r="AL81" i="5"/>
  <c r="AV81" i="5"/>
  <c r="B82" i="5"/>
  <c r="K82" i="5"/>
  <c r="T82" i="5"/>
  <c r="U82" i="5"/>
  <c r="AE82" i="5" s="1"/>
  <c r="AL82" i="5"/>
  <c r="AV82" i="5"/>
  <c r="B83" i="5"/>
  <c r="K83" i="5"/>
  <c r="T83" i="5"/>
  <c r="X83" i="5" s="1"/>
  <c r="U83" i="5"/>
  <c r="AE83" i="5" s="1"/>
  <c r="AL83" i="5"/>
  <c r="AV83" i="5"/>
  <c r="AY83" i="5"/>
  <c r="B84" i="5"/>
  <c r="K84" i="5"/>
  <c r="T84" i="5"/>
  <c r="U84" i="5"/>
  <c r="AE84" i="5" s="1"/>
  <c r="AL84" i="5"/>
  <c r="AV84" i="5"/>
  <c r="AY84" i="5"/>
  <c r="AY85" i="5" s="1"/>
  <c r="B85" i="5"/>
  <c r="K85" i="5"/>
  <c r="T85" i="5"/>
  <c r="U85" i="5"/>
  <c r="AE85" i="5" s="1"/>
  <c r="AL85" i="5"/>
  <c r="AV85" i="5"/>
  <c r="B86" i="5"/>
  <c r="K86" i="5"/>
  <c r="T86" i="5"/>
  <c r="X86" i="5" s="1"/>
  <c r="U86" i="5"/>
  <c r="AE86" i="5" s="1"/>
  <c r="AL86" i="5"/>
  <c r="AV86" i="5"/>
  <c r="B87" i="5"/>
  <c r="K87" i="5"/>
  <c r="T87" i="5"/>
  <c r="U87" i="5"/>
  <c r="AE87" i="5" s="1"/>
  <c r="AL87" i="5"/>
  <c r="AV87" i="5"/>
  <c r="B88" i="5"/>
  <c r="K88" i="5"/>
  <c r="T88" i="5"/>
  <c r="X88" i="5" s="1"/>
  <c r="U88" i="5"/>
  <c r="AE88" i="5" s="1"/>
  <c r="AL88" i="5"/>
  <c r="AQ88" i="5"/>
  <c r="AR88" i="5" s="1"/>
  <c r="AV88" i="5"/>
  <c r="B89" i="5"/>
  <c r="K89" i="5"/>
  <c r="T89" i="5"/>
  <c r="U89" i="5"/>
  <c r="AE89" i="5" s="1"/>
  <c r="AL89" i="5"/>
  <c r="AV89" i="5"/>
  <c r="B90" i="5"/>
  <c r="K90" i="5"/>
  <c r="T90" i="5"/>
  <c r="U90" i="5"/>
  <c r="AE90" i="5" s="1"/>
  <c r="AL90" i="5"/>
  <c r="AV90" i="5"/>
  <c r="G91" i="5"/>
  <c r="H91" i="5"/>
  <c r="Q91" i="5"/>
  <c r="Q287" i="5" s="1"/>
  <c r="V91" i="5"/>
  <c r="V287" i="5" s="1"/>
  <c r="AI91" i="5"/>
  <c r="AI287" i="5" s="1"/>
  <c r="AK91" i="5"/>
  <c r="AK287" i="5" s="1"/>
  <c r="AS91" i="5"/>
  <c r="AT91" i="5"/>
  <c r="T93" i="5"/>
  <c r="AO93" i="5" s="1"/>
  <c r="AQ93" i="5" s="1"/>
  <c r="T94" i="5"/>
  <c r="AO94" i="5" s="1"/>
  <c r="AQ94" i="5" s="1"/>
  <c r="AR94" i="5" s="1"/>
  <c r="T95" i="5"/>
  <c r="X95" i="5" s="1"/>
  <c r="T96" i="5"/>
  <c r="X96" i="5" s="1"/>
  <c r="Y96" i="5" s="1"/>
  <c r="Z96" i="5" s="1"/>
  <c r="AC96" i="5" s="1"/>
  <c r="T97" i="5"/>
  <c r="AO97" i="5" s="1"/>
  <c r="AQ97" i="5" s="1"/>
  <c r="AR97" i="5" s="1"/>
  <c r="T98" i="5"/>
  <c r="AO98" i="5" s="1"/>
  <c r="AR98" i="5"/>
  <c r="Q99" i="5"/>
  <c r="S99" i="5"/>
  <c r="S288" i="5" s="1"/>
  <c r="V99" i="5"/>
  <c r="V288" i="5" s="1"/>
  <c r="W99" i="5"/>
  <c r="W288" i="5" s="1"/>
  <c r="AK99" i="5"/>
  <c r="AK288" i="5" s="1"/>
  <c r="AL99" i="5"/>
  <c r="AL288" i="5" s="1"/>
  <c r="AM99" i="5"/>
  <c r="AM288" i="5" s="1"/>
  <c r="AN99" i="5"/>
  <c r="AO99" i="5"/>
  <c r="AP99" i="5"/>
  <c r="AP288" i="5" s="1"/>
  <c r="AP290" i="5" s="1"/>
  <c r="AS99" i="5"/>
  <c r="AS283" i="5" s="1"/>
  <c r="AT99" i="5"/>
  <c r="AT283" i="5" s="1"/>
  <c r="B102" i="5"/>
  <c r="K102" i="5"/>
  <c r="T102" i="5"/>
  <c r="U102" i="5"/>
  <c r="AE102" i="5" s="1"/>
  <c r="AL102" i="5"/>
  <c r="AV102" i="5"/>
  <c r="B103" i="5"/>
  <c r="K103" i="5"/>
  <c r="T103" i="5"/>
  <c r="AO103" i="5" s="1"/>
  <c r="AQ103" i="5" s="1"/>
  <c r="AR103" i="5" s="1"/>
  <c r="U103" i="5"/>
  <c r="AE103" i="5" s="1"/>
  <c r="AL103" i="5"/>
  <c r="AV103" i="5"/>
  <c r="B104" i="5"/>
  <c r="K104" i="5"/>
  <c r="T104" i="5"/>
  <c r="U104" i="5"/>
  <c r="AE104" i="5" s="1"/>
  <c r="AL104" i="5"/>
  <c r="AV104" i="5"/>
  <c r="B105" i="5"/>
  <c r="K105" i="5"/>
  <c r="T105" i="5"/>
  <c r="U105" i="5"/>
  <c r="AE105" i="5" s="1"/>
  <c r="AL105" i="5"/>
  <c r="AV105" i="5"/>
  <c r="AY105" i="5"/>
  <c r="B106" i="5"/>
  <c r="K106" i="5"/>
  <c r="T106" i="5"/>
  <c r="X106" i="5" s="1"/>
  <c r="U106" i="5"/>
  <c r="AE106" i="5" s="1"/>
  <c r="AL106" i="5"/>
  <c r="AV106" i="5"/>
  <c r="AY106" i="5"/>
  <c r="AY176" i="5" s="1"/>
  <c r="B107" i="5"/>
  <c r="K107" i="5"/>
  <c r="T107" i="5"/>
  <c r="U107" i="5"/>
  <c r="AE107" i="5" s="1"/>
  <c r="AL107" i="5"/>
  <c r="AV107" i="5"/>
  <c r="K108" i="5"/>
  <c r="T108" i="5"/>
  <c r="AO108" i="5" s="1"/>
  <c r="AQ108" i="5" s="1"/>
  <c r="AR108" i="5" s="1"/>
  <c r="AL108" i="5"/>
  <c r="AV108" i="5"/>
  <c r="B109" i="5"/>
  <c r="T109" i="5"/>
  <c r="X109" i="5" s="1"/>
  <c r="U109" i="5"/>
  <c r="AE109" i="5" s="1"/>
  <c r="AL109" i="5"/>
  <c r="AV109" i="5"/>
  <c r="K110" i="5"/>
  <c r="T110" i="5"/>
  <c r="X110" i="5" s="1"/>
  <c r="U110" i="5"/>
  <c r="AE110" i="5" s="1"/>
  <c r="AL110" i="5"/>
  <c r="AV110" i="5"/>
  <c r="BA110" i="5"/>
  <c r="B111" i="5"/>
  <c r="K111" i="5"/>
  <c r="T111" i="5"/>
  <c r="X111" i="5" s="1"/>
  <c r="R111" i="5" s="1"/>
  <c r="U111" i="5"/>
  <c r="AE111" i="5" s="1"/>
  <c r="AL111" i="5"/>
  <c r="AV111" i="5"/>
  <c r="BA111" i="5"/>
  <c r="B112" i="5"/>
  <c r="T112" i="5"/>
  <c r="U112" i="5"/>
  <c r="AE112" i="5" s="1"/>
  <c r="AL112" i="5"/>
  <c r="AV112" i="5"/>
  <c r="B113" i="5"/>
  <c r="K113" i="5"/>
  <c r="T113" i="5"/>
  <c r="AE113" i="5"/>
  <c r="AL113" i="5"/>
  <c r="AV113" i="5"/>
  <c r="B114" i="5"/>
  <c r="K114" i="5"/>
  <c r="T114" i="5"/>
  <c r="X114" i="5" s="1"/>
  <c r="R114" i="5" s="1"/>
  <c r="U114" i="5"/>
  <c r="AE114" i="5" s="1"/>
  <c r="AL114" i="5"/>
  <c r="AV114" i="5"/>
  <c r="AY114" i="5"/>
  <c r="AY136" i="5" s="1"/>
  <c r="K115" i="5"/>
  <c r="T115" i="5"/>
  <c r="X115" i="5" s="1"/>
  <c r="AV115" i="5"/>
  <c r="B116" i="5"/>
  <c r="K116" i="5"/>
  <c r="T116" i="5"/>
  <c r="AO116" i="5" s="1"/>
  <c r="AQ116" i="5" s="1"/>
  <c r="AR116" i="5" s="1"/>
  <c r="U116" i="5"/>
  <c r="AE116" i="5" s="1"/>
  <c r="AL116" i="5"/>
  <c r="AV116" i="5"/>
  <c r="B117" i="5"/>
  <c r="K117" i="5"/>
  <c r="T117" i="5"/>
  <c r="AO117" i="5" s="1"/>
  <c r="AQ117" i="5" s="1"/>
  <c r="AR117" i="5" s="1"/>
  <c r="U117" i="5"/>
  <c r="AL117" i="5"/>
  <c r="AV117" i="5"/>
  <c r="B118" i="5"/>
  <c r="K118" i="5"/>
  <c r="T118" i="5"/>
  <c r="U118" i="5"/>
  <c r="AE118" i="5" s="1"/>
  <c r="AL118" i="5"/>
  <c r="AV118" i="5"/>
  <c r="B119" i="5"/>
  <c r="K119" i="5"/>
  <c r="T119" i="5"/>
  <c r="U119" i="5"/>
  <c r="AE119" i="5" s="1"/>
  <c r="AL119" i="5"/>
  <c r="AV119" i="5"/>
  <c r="B120" i="5"/>
  <c r="K120" i="5"/>
  <c r="T120" i="5"/>
  <c r="U120" i="5"/>
  <c r="AE120" i="5" s="1"/>
  <c r="AL120" i="5"/>
  <c r="AV120" i="5"/>
  <c r="AY120" i="5"/>
  <c r="AZ120" i="5"/>
  <c r="BA120" i="5"/>
  <c r="BB120" i="5"/>
  <c r="B121" i="5"/>
  <c r="K121" i="5"/>
  <c r="T121" i="5"/>
  <c r="X121" i="5" s="1"/>
  <c r="U121" i="5"/>
  <c r="AE121" i="5" s="1"/>
  <c r="AL121" i="5"/>
  <c r="AV121" i="5"/>
  <c r="B122" i="5"/>
  <c r="K122" i="5"/>
  <c r="T122" i="5"/>
  <c r="U122" i="5"/>
  <c r="AE122" i="5" s="1"/>
  <c r="AL122" i="5"/>
  <c r="AV122" i="5"/>
  <c r="B123" i="5"/>
  <c r="T123" i="5"/>
  <c r="AO123" i="5" s="1"/>
  <c r="AQ123" i="5" s="1"/>
  <c r="AR123" i="5" s="1"/>
  <c r="U123" i="5"/>
  <c r="AE123" i="5" s="1"/>
  <c r="V123" i="5"/>
  <c r="AL123" i="5"/>
  <c r="AV123" i="5"/>
  <c r="B124" i="5"/>
  <c r="K124" i="5"/>
  <c r="T124" i="5"/>
  <c r="U124" i="5"/>
  <c r="AE124" i="5" s="1"/>
  <c r="AL124" i="5"/>
  <c r="AV124" i="5"/>
  <c r="B125" i="5"/>
  <c r="K125" i="5"/>
  <c r="T125" i="5"/>
  <c r="X125" i="5" s="1"/>
  <c r="U125" i="5"/>
  <c r="AE125" i="5" s="1"/>
  <c r="AL125" i="5"/>
  <c r="AV125" i="5"/>
  <c r="B126" i="5"/>
  <c r="K126" i="5"/>
  <c r="T126" i="5"/>
  <c r="U126" i="5"/>
  <c r="AE126" i="5" s="1"/>
  <c r="AL126" i="5"/>
  <c r="AV126" i="5"/>
  <c r="B127" i="5"/>
  <c r="K127" i="5"/>
  <c r="T127" i="5"/>
  <c r="X127" i="5" s="1"/>
  <c r="U127" i="5"/>
  <c r="AE127" i="5" s="1"/>
  <c r="AL127" i="5"/>
  <c r="AV127" i="5"/>
  <c r="B128" i="5"/>
  <c r="K128" i="5"/>
  <c r="T128" i="5"/>
  <c r="X128" i="5" s="1"/>
  <c r="U128" i="5"/>
  <c r="AE128" i="5" s="1"/>
  <c r="AL128" i="5"/>
  <c r="AV128" i="5"/>
  <c r="B129" i="5"/>
  <c r="K129" i="5"/>
  <c r="T129" i="5"/>
  <c r="X129" i="5" s="1"/>
  <c r="R129" i="5" s="1"/>
  <c r="U129" i="5"/>
  <c r="AE129" i="5" s="1"/>
  <c r="AL129" i="5"/>
  <c r="AV129" i="5"/>
  <c r="AY129" i="5"/>
  <c r="AY128" i="5" s="1"/>
  <c r="B130" i="5"/>
  <c r="T130" i="5"/>
  <c r="U130" i="5"/>
  <c r="AE130" i="5" s="1"/>
  <c r="AL130" i="5"/>
  <c r="AV130" i="5"/>
  <c r="B131" i="5"/>
  <c r="K131" i="5"/>
  <c r="T131" i="5"/>
  <c r="X131" i="5" s="1"/>
  <c r="AE131" i="5"/>
  <c r="AL131" i="5"/>
  <c r="AV131" i="5"/>
  <c r="B132" i="5"/>
  <c r="T132" i="5"/>
  <c r="U132" i="5"/>
  <c r="AE132" i="5" s="1"/>
  <c r="AL132" i="5"/>
  <c r="AV132" i="5"/>
  <c r="B133" i="5"/>
  <c r="K133" i="5"/>
  <c r="T133" i="5"/>
  <c r="AO133" i="5" s="1"/>
  <c r="AQ133" i="5" s="1"/>
  <c r="AR133" i="5" s="1"/>
  <c r="U133" i="5"/>
  <c r="AE133" i="5" s="1"/>
  <c r="AL133" i="5"/>
  <c r="AV133" i="5"/>
  <c r="AZ133" i="5"/>
  <c r="B134" i="5"/>
  <c r="K134" i="5"/>
  <c r="T134" i="5"/>
  <c r="X134" i="5" s="1"/>
  <c r="R134" i="5" s="1"/>
  <c r="U134" i="5"/>
  <c r="AE134" i="5" s="1"/>
  <c r="AL134" i="5"/>
  <c r="AQ134" i="5"/>
  <c r="AR134" i="5" s="1"/>
  <c r="AV134" i="5"/>
  <c r="AZ134" i="5"/>
  <c r="B135" i="5"/>
  <c r="K135" i="5"/>
  <c r="T135" i="5"/>
  <c r="U135" i="5"/>
  <c r="AE135" i="5" s="1"/>
  <c r="AL135" i="5"/>
  <c r="AV135" i="5"/>
  <c r="B136" i="5"/>
  <c r="K136" i="5"/>
  <c r="T136" i="5"/>
  <c r="X136" i="5" s="1"/>
  <c r="U136" i="5"/>
  <c r="AE136" i="5" s="1"/>
  <c r="AL136" i="5"/>
  <c r="AQ136" i="5"/>
  <c r="AR136" i="5" s="1"/>
  <c r="AV136" i="5"/>
  <c r="B137" i="5"/>
  <c r="K137" i="5"/>
  <c r="T137" i="5"/>
  <c r="X137" i="5" s="1"/>
  <c r="U137" i="5"/>
  <c r="AE137" i="5" s="1"/>
  <c r="AL137" i="5"/>
  <c r="AQ137" i="5"/>
  <c r="AR137" i="5" s="1"/>
  <c r="AV137" i="5"/>
  <c r="B138" i="5"/>
  <c r="K138" i="5"/>
  <c r="T138" i="5"/>
  <c r="X138" i="5" s="1"/>
  <c r="U138" i="5"/>
  <c r="AE138" i="5" s="1"/>
  <c r="AL138" i="5"/>
  <c r="AQ138" i="5"/>
  <c r="AR138" i="5" s="1"/>
  <c r="AV138" i="5"/>
  <c r="AZ138" i="5"/>
  <c r="B139" i="5"/>
  <c r="K139" i="5"/>
  <c r="T139" i="5"/>
  <c r="U139" i="5"/>
  <c r="AE139" i="5" s="1"/>
  <c r="AL139" i="5"/>
  <c r="AQ139" i="5"/>
  <c r="AR139" i="5" s="1"/>
  <c r="AV139" i="5"/>
  <c r="AY139" i="5"/>
  <c r="B140" i="5"/>
  <c r="K140" i="5"/>
  <c r="T140" i="5"/>
  <c r="U140" i="5"/>
  <c r="AE140" i="5" s="1"/>
  <c r="AL140" i="5"/>
  <c r="AQ140" i="5"/>
  <c r="AR140" i="5" s="1"/>
  <c r="AV140" i="5"/>
  <c r="AY140" i="5"/>
  <c r="B141" i="5"/>
  <c r="K141" i="5"/>
  <c r="T141" i="5"/>
  <c r="U141" i="5"/>
  <c r="AE141" i="5" s="1"/>
  <c r="AL141" i="5"/>
  <c r="AQ141" i="5"/>
  <c r="AR141" i="5" s="1"/>
  <c r="AV141" i="5"/>
  <c r="K142" i="5"/>
  <c r="T142" i="5"/>
  <c r="AV142" i="5"/>
  <c r="AZ142" i="5"/>
  <c r="B143" i="5"/>
  <c r="K143" i="5"/>
  <c r="T143" i="5"/>
  <c r="U143" i="5"/>
  <c r="AE143" i="5" s="1"/>
  <c r="AL143" i="5"/>
  <c r="AQ143" i="5"/>
  <c r="AR143" i="5" s="1"/>
  <c r="AV143" i="5"/>
  <c r="B144" i="5"/>
  <c r="K144" i="5"/>
  <c r="T144" i="5"/>
  <c r="X144" i="5" s="1"/>
  <c r="U144" i="5"/>
  <c r="AE144" i="5" s="1"/>
  <c r="AL144" i="5"/>
  <c r="AV144" i="5"/>
  <c r="B145" i="5"/>
  <c r="K145" i="5"/>
  <c r="T145" i="5"/>
  <c r="U145" i="5"/>
  <c r="AE145" i="5" s="1"/>
  <c r="AL145" i="5"/>
  <c r="AQ145" i="5"/>
  <c r="AR145" i="5" s="1"/>
  <c r="AV145" i="5"/>
  <c r="AY145" i="5"/>
  <c r="AY146" i="5" s="1"/>
  <c r="AY147" i="5" s="1"/>
  <c r="AZ145" i="5"/>
  <c r="AZ146" i="5" s="1"/>
  <c r="B146" i="5"/>
  <c r="K146" i="5"/>
  <c r="T146" i="5"/>
  <c r="X146" i="5" s="1"/>
  <c r="AE146" i="5"/>
  <c r="AL146" i="5"/>
  <c r="AV146" i="5"/>
  <c r="B147" i="5"/>
  <c r="K147" i="5"/>
  <c r="T147" i="5"/>
  <c r="U147" i="5"/>
  <c r="AE147" i="5" s="1"/>
  <c r="AL147" i="5"/>
  <c r="AQ147" i="5"/>
  <c r="AR147" i="5" s="1"/>
  <c r="AV147" i="5"/>
  <c r="B148" i="5"/>
  <c r="K148" i="5"/>
  <c r="T148" i="5"/>
  <c r="U148" i="5"/>
  <c r="AE148" i="5" s="1"/>
  <c r="AL148" i="5"/>
  <c r="AQ148" i="5"/>
  <c r="AR148" i="5" s="1"/>
  <c r="AV148" i="5"/>
  <c r="B149" i="5"/>
  <c r="K149" i="5"/>
  <c r="T149" i="5"/>
  <c r="U149" i="5"/>
  <c r="AE149" i="5" s="1"/>
  <c r="AL149" i="5"/>
  <c r="AV149" i="5"/>
  <c r="B150" i="5"/>
  <c r="K150" i="5"/>
  <c r="T150" i="5"/>
  <c r="X150" i="5" s="1"/>
  <c r="AE150" i="5"/>
  <c r="AL150" i="5"/>
  <c r="AQ150" i="5"/>
  <c r="AR150" i="5" s="1"/>
  <c r="AV150" i="5"/>
  <c r="AZ150" i="5"/>
  <c r="B151" i="5"/>
  <c r="K151" i="5"/>
  <c r="T151" i="5"/>
  <c r="X151" i="5" s="1"/>
  <c r="U151" i="5"/>
  <c r="AE151" i="5" s="1"/>
  <c r="AL151" i="5"/>
  <c r="AQ151" i="5"/>
  <c r="AR151" i="5" s="1"/>
  <c r="AV151" i="5"/>
  <c r="AZ151" i="5"/>
  <c r="K152" i="5"/>
  <c r="T152" i="5"/>
  <c r="U152" i="5"/>
  <c r="AL152" i="5"/>
  <c r="AQ152" i="5"/>
  <c r="AR152" i="5" s="1"/>
  <c r="K153" i="5"/>
  <c r="T153" i="5"/>
  <c r="AL153" i="5"/>
  <c r="AQ153" i="5"/>
  <c r="AR153" i="5" s="1"/>
  <c r="B154" i="5"/>
  <c r="K154" i="5"/>
  <c r="T154" i="5"/>
  <c r="AO154" i="5" s="1"/>
  <c r="AQ154" i="5" s="1"/>
  <c r="AR154" i="5" s="1"/>
  <c r="AE154" i="5"/>
  <c r="AL154" i="5"/>
  <c r="AV154" i="5"/>
  <c r="B155" i="5"/>
  <c r="T155" i="5"/>
  <c r="X155" i="5" s="1"/>
  <c r="R155" i="5" s="1"/>
  <c r="U155" i="5"/>
  <c r="AE155" i="5" s="1"/>
  <c r="AL155" i="5"/>
  <c r="AQ155" i="5"/>
  <c r="AR155" i="5" s="1"/>
  <c r="AV155" i="5"/>
  <c r="AZ155" i="5"/>
  <c r="B156" i="5"/>
  <c r="K156" i="5"/>
  <c r="T156" i="5"/>
  <c r="X156" i="5" s="1"/>
  <c r="U156" i="5"/>
  <c r="AE156" i="5" s="1"/>
  <c r="AL156" i="5"/>
  <c r="AQ156" i="5"/>
  <c r="AR156" i="5" s="1"/>
  <c r="AV156" i="5"/>
  <c r="AZ156" i="5"/>
  <c r="AZ157" i="5" s="1"/>
  <c r="AZ158" i="5" s="1"/>
  <c r="AZ159" i="5" s="1"/>
  <c r="B157" i="5"/>
  <c r="K157" i="5"/>
  <c r="T157" i="5"/>
  <c r="U157" i="5"/>
  <c r="AE157" i="5" s="1"/>
  <c r="AL157" i="5"/>
  <c r="AV157" i="5"/>
  <c r="B158" i="5"/>
  <c r="K158" i="5"/>
  <c r="T158" i="5"/>
  <c r="X158" i="5" s="1"/>
  <c r="U158" i="5"/>
  <c r="AE158" i="5" s="1"/>
  <c r="AL158" i="5"/>
  <c r="AQ158" i="5"/>
  <c r="AR158" i="5" s="1"/>
  <c r="AV158" i="5"/>
  <c r="B159" i="5"/>
  <c r="K159" i="5"/>
  <c r="T159" i="5"/>
  <c r="U159" i="5"/>
  <c r="AE159" i="5" s="1"/>
  <c r="AL159" i="5"/>
  <c r="AV159" i="5"/>
  <c r="B160" i="5"/>
  <c r="K160" i="5"/>
  <c r="T160" i="5"/>
  <c r="U160" i="5"/>
  <c r="AE160" i="5" s="1"/>
  <c r="AL160" i="5"/>
  <c r="AQ160" i="5"/>
  <c r="AR160" i="5" s="1"/>
  <c r="AV160" i="5"/>
  <c r="AZ160" i="5"/>
  <c r="B161" i="5"/>
  <c r="K161" i="5"/>
  <c r="T161" i="5"/>
  <c r="U161" i="5"/>
  <c r="AE161" i="5" s="1"/>
  <c r="AL161" i="5"/>
  <c r="AQ161" i="5"/>
  <c r="AR161" i="5" s="1"/>
  <c r="AV161" i="5"/>
  <c r="AY161" i="5"/>
  <c r="B162" i="5"/>
  <c r="K162" i="5"/>
  <c r="T162" i="5"/>
  <c r="AE162" i="5"/>
  <c r="AL162" i="5"/>
  <c r="AV162" i="5"/>
  <c r="B163" i="5"/>
  <c r="K163" i="5"/>
  <c r="T163" i="5"/>
  <c r="X163" i="5" s="1"/>
  <c r="U163" i="5"/>
  <c r="AE163" i="5" s="1"/>
  <c r="AL163" i="5"/>
  <c r="AV163" i="5"/>
  <c r="BA163" i="5"/>
  <c r="BB163" i="5"/>
  <c r="B164" i="5"/>
  <c r="K164" i="5"/>
  <c r="T164" i="5"/>
  <c r="X164" i="5" s="1"/>
  <c r="U164" i="5"/>
  <c r="AE164" i="5" s="1"/>
  <c r="AL164" i="5"/>
  <c r="AQ164" i="5"/>
  <c r="AR164" i="5" s="1"/>
  <c r="AV164" i="5"/>
  <c r="AX164" i="5"/>
  <c r="AZ164" i="5"/>
  <c r="BA164" i="5"/>
  <c r="BB164" i="5"/>
  <c r="BD164" i="5" s="1"/>
  <c r="BD165" i="5" s="1"/>
  <c r="BC164" i="5"/>
  <c r="BC165" i="5" s="1"/>
  <c r="BC166" i="5" s="1"/>
  <c r="BE164" i="5"/>
  <c r="BE165" i="5" s="1"/>
  <c r="B165" i="5"/>
  <c r="K165" i="5"/>
  <c r="T165" i="5"/>
  <c r="U165" i="5"/>
  <c r="AE165" i="5" s="1"/>
  <c r="AL165" i="5"/>
  <c r="AQ165" i="5"/>
  <c r="AR165" i="5" s="1"/>
  <c r="AV165" i="5"/>
  <c r="AY165" i="5"/>
  <c r="AZ165" i="5"/>
  <c r="AZ166" i="5" s="1"/>
  <c r="AZ167" i="5" s="1"/>
  <c r="BA165" i="5"/>
  <c r="BA166" i="5" s="1"/>
  <c r="BA167" i="5" s="1"/>
  <c r="BB165" i="5"/>
  <c r="BB166" i="5" s="1"/>
  <c r="BB167" i="5" s="1"/>
  <c r="B166" i="5"/>
  <c r="K166" i="5"/>
  <c r="T166" i="5"/>
  <c r="X166" i="5" s="1"/>
  <c r="U166" i="5"/>
  <c r="AE166" i="5" s="1"/>
  <c r="AL166" i="5"/>
  <c r="AV166" i="5"/>
  <c r="AY166" i="5"/>
  <c r="AY167" i="5" s="1"/>
  <c r="AY168" i="5" s="1"/>
  <c r="AY169" i="5" s="1"/>
  <c r="B167" i="5"/>
  <c r="K167" i="5"/>
  <c r="T167" i="5"/>
  <c r="X167" i="5" s="1"/>
  <c r="U167" i="5"/>
  <c r="AE167" i="5" s="1"/>
  <c r="AL167" i="5"/>
  <c r="AV167" i="5"/>
  <c r="B168" i="5"/>
  <c r="K168" i="5"/>
  <c r="T168" i="5"/>
  <c r="X168" i="5" s="1"/>
  <c r="R168" i="5" s="1"/>
  <c r="U168" i="5"/>
  <c r="AE168" i="5" s="1"/>
  <c r="AL168" i="5"/>
  <c r="AV168" i="5"/>
  <c r="B169" i="5"/>
  <c r="K169" i="5"/>
  <c r="T169" i="5"/>
  <c r="AO169" i="5" s="1"/>
  <c r="AQ169" i="5" s="1"/>
  <c r="AR169" i="5" s="1"/>
  <c r="U169" i="5"/>
  <c r="AE169" i="5" s="1"/>
  <c r="AL169" i="5"/>
  <c r="AV169" i="5"/>
  <c r="B170" i="5"/>
  <c r="T170" i="5"/>
  <c r="U170" i="5"/>
  <c r="AE170" i="5" s="1"/>
  <c r="AL170" i="5"/>
  <c r="AV170" i="5"/>
  <c r="AZ170" i="5"/>
  <c r="B171" i="5"/>
  <c r="K171" i="5"/>
  <c r="T171" i="5"/>
  <c r="X171" i="5" s="1"/>
  <c r="U171" i="5"/>
  <c r="AE171" i="5" s="1"/>
  <c r="AL171" i="5"/>
  <c r="AQ171" i="5"/>
  <c r="AR171" i="5" s="1"/>
  <c r="AV171" i="5"/>
  <c r="AX171" i="5"/>
  <c r="B172" i="5"/>
  <c r="K172" i="5"/>
  <c r="T172" i="5"/>
  <c r="U172" i="5"/>
  <c r="AE172" i="5" s="1"/>
  <c r="AL172" i="5"/>
  <c r="AQ172" i="5"/>
  <c r="AR172" i="5" s="1"/>
  <c r="AV172" i="5"/>
  <c r="T173" i="5"/>
  <c r="U173" i="5"/>
  <c r="AL173" i="5"/>
  <c r="AQ173" i="5"/>
  <c r="AR173" i="5" s="1"/>
  <c r="AV173" i="5"/>
  <c r="B174" i="5"/>
  <c r="K174" i="5"/>
  <c r="T174" i="5"/>
  <c r="U174" i="5"/>
  <c r="AE174" i="5" s="1"/>
  <c r="AL174" i="5"/>
  <c r="AV174" i="5"/>
  <c r="B175" i="5"/>
  <c r="K175" i="5"/>
  <c r="T175" i="5"/>
  <c r="U175" i="5"/>
  <c r="AE175" i="5" s="1"/>
  <c r="AL175" i="5"/>
  <c r="AV175" i="5"/>
  <c r="B176" i="5"/>
  <c r="K176" i="5"/>
  <c r="T176" i="5"/>
  <c r="AO176" i="5" s="1"/>
  <c r="AQ176" i="5" s="1"/>
  <c r="AR176" i="5" s="1"/>
  <c r="U176" i="5"/>
  <c r="AE176" i="5" s="1"/>
  <c r="AL176" i="5"/>
  <c r="AV176" i="5"/>
  <c r="AZ176" i="5"/>
  <c r="AZ178" i="5" s="1"/>
  <c r="B177" i="5"/>
  <c r="K177" i="5"/>
  <c r="T177" i="5"/>
  <c r="X177" i="5" s="1"/>
  <c r="U177" i="5"/>
  <c r="AE177" i="5" s="1"/>
  <c r="AL177" i="5"/>
  <c r="AV177" i="5"/>
  <c r="AY177" i="5"/>
  <c r="B178" i="5"/>
  <c r="K178" i="5"/>
  <c r="T178" i="5"/>
  <c r="U178" i="5"/>
  <c r="AE178" i="5" s="1"/>
  <c r="AL178" i="5"/>
  <c r="AV178" i="5"/>
  <c r="B179" i="5"/>
  <c r="K179" i="5"/>
  <c r="T179" i="5"/>
  <c r="U179" i="5"/>
  <c r="AE179" i="5" s="1"/>
  <c r="AL179" i="5"/>
  <c r="AV179" i="5"/>
  <c r="B180" i="5"/>
  <c r="K180" i="5"/>
  <c r="T180" i="5"/>
  <c r="AO180" i="5" s="1"/>
  <c r="AQ180" i="5" s="1"/>
  <c r="AR180" i="5" s="1"/>
  <c r="U180" i="5"/>
  <c r="AE180" i="5" s="1"/>
  <c r="AL180" i="5"/>
  <c r="AV180" i="5"/>
  <c r="B181" i="5"/>
  <c r="K181" i="5"/>
  <c r="T181" i="5"/>
  <c r="U181" i="5"/>
  <c r="AE181" i="5" s="1"/>
  <c r="AL181" i="5"/>
  <c r="AV181" i="5"/>
  <c r="AY181" i="5"/>
  <c r="B182" i="5"/>
  <c r="K182" i="5"/>
  <c r="T182" i="5"/>
  <c r="U182" i="5"/>
  <c r="AE182" i="5" s="1"/>
  <c r="AL182" i="5"/>
  <c r="AV182" i="5"/>
  <c r="B183" i="5"/>
  <c r="K183" i="5"/>
  <c r="T183" i="5"/>
  <c r="U183" i="5"/>
  <c r="AE183" i="5" s="1"/>
  <c r="AL183" i="5"/>
  <c r="AV183" i="5"/>
  <c r="B184" i="5"/>
  <c r="K184" i="5"/>
  <c r="T184" i="5"/>
  <c r="X184" i="5" s="1"/>
  <c r="U184" i="5"/>
  <c r="AE184" i="5" s="1"/>
  <c r="AL184" i="5"/>
  <c r="AV184" i="5"/>
  <c r="B185" i="5"/>
  <c r="T185" i="5"/>
  <c r="U185" i="5"/>
  <c r="AE185" i="5" s="1"/>
  <c r="AL185" i="5"/>
  <c r="AV185" i="5"/>
  <c r="B186" i="5"/>
  <c r="K186" i="5"/>
  <c r="T186" i="5"/>
  <c r="U186" i="5"/>
  <c r="AE186" i="5" s="1"/>
  <c r="AL186" i="5"/>
  <c r="AV186" i="5"/>
  <c r="B187" i="5"/>
  <c r="K187" i="5"/>
  <c r="T187" i="5"/>
  <c r="U187" i="5"/>
  <c r="AE187" i="5" s="1"/>
  <c r="AL187" i="5"/>
  <c r="AV187" i="5"/>
  <c r="B188" i="5"/>
  <c r="T188" i="5"/>
  <c r="U188" i="5"/>
  <c r="AE188" i="5" s="1"/>
  <c r="AL188" i="5"/>
  <c r="AV188" i="5"/>
  <c r="B189" i="5"/>
  <c r="K189" i="5"/>
  <c r="T189" i="5"/>
  <c r="X189" i="5" s="1"/>
  <c r="U189" i="5"/>
  <c r="AE189" i="5" s="1"/>
  <c r="AL189" i="5"/>
  <c r="AV189" i="5"/>
  <c r="AY189" i="5"/>
  <c r="AY194" i="5" s="1"/>
  <c r="AY121" i="5" s="1"/>
  <c r="AY122" i="5" s="1"/>
  <c r="BA189" i="5"/>
  <c r="BA194" i="5" s="1"/>
  <c r="BA121" i="5" s="1"/>
  <c r="BA122" i="5" s="1"/>
  <c r="BA123" i="5" s="1"/>
  <c r="BB189" i="5"/>
  <c r="BB194" i="5" s="1"/>
  <c r="BB121" i="5" s="1"/>
  <c r="B190" i="5"/>
  <c r="K190" i="5"/>
  <c r="T190" i="5"/>
  <c r="U190" i="5"/>
  <c r="AE190" i="5" s="1"/>
  <c r="AL190" i="5"/>
  <c r="AV190" i="5"/>
  <c r="B191" i="5"/>
  <c r="K191" i="5"/>
  <c r="T191" i="5"/>
  <c r="U191" i="5"/>
  <c r="AE191" i="5" s="1"/>
  <c r="AL191" i="5"/>
  <c r="AV191" i="5"/>
  <c r="B192" i="5"/>
  <c r="K192" i="5"/>
  <c r="T192" i="5"/>
  <c r="X192" i="5" s="1"/>
  <c r="U192" i="5"/>
  <c r="AE192" i="5" s="1"/>
  <c r="AL192" i="5"/>
  <c r="AV192" i="5"/>
  <c r="B193" i="5"/>
  <c r="K193" i="5"/>
  <c r="T193" i="5"/>
  <c r="U193" i="5"/>
  <c r="AE193" i="5" s="1"/>
  <c r="AL193" i="5"/>
  <c r="AV193" i="5"/>
  <c r="AY193" i="5"/>
  <c r="B194" i="5"/>
  <c r="K194" i="5"/>
  <c r="T194" i="5"/>
  <c r="U194" i="5"/>
  <c r="AE194" i="5" s="1"/>
  <c r="AL194" i="5"/>
  <c r="AV194" i="5"/>
  <c r="B195" i="5"/>
  <c r="K195" i="5"/>
  <c r="T195" i="5"/>
  <c r="AO195" i="5" s="1"/>
  <c r="AQ195" i="5" s="1"/>
  <c r="AR195" i="5" s="1"/>
  <c r="U195" i="5"/>
  <c r="AE195" i="5" s="1"/>
  <c r="AL195" i="5"/>
  <c r="AV195" i="5"/>
  <c r="AZ195" i="5"/>
  <c r="AZ127" i="5" s="1"/>
  <c r="AZ196" i="5" s="1"/>
  <c r="BA195" i="5"/>
  <c r="BA127" i="5" s="1"/>
  <c r="BA196" i="5" s="1"/>
  <c r="B196" i="5"/>
  <c r="K196" i="5"/>
  <c r="T196" i="5"/>
  <c r="AO196" i="5" s="1"/>
  <c r="AQ196" i="5" s="1"/>
  <c r="AR196" i="5" s="1"/>
  <c r="U196" i="5"/>
  <c r="AE196" i="5" s="1"/>
  <c r="AL196" i="5"/>
  <c r="AV196" i="5"/>
  <c r="B197" i="5"/>
  <c r="K197" i="5"/>
  <c r="T197" i="5"/>
  <c r="X197" i="5" s="1"/>
  <c r="U197" i="5"/>
  <c r="AE197" i="5" s="1"/>
  <c r="AL197" i="5"/>
  <c r="AV197" i="5"/>
  <c r="B198" i="5"/>
  <c r="K198" i="5"/>
  <c r="T198" i="5"/>
  <c r="X198" i="5" s="1"/>
  <c r="U198" i="5"/>
  <c r="AE198" i="5" s="1"/>
  <c r="AL198" i="5"/>
  <c r="AO198" i="5"/>
  <c r="AQ198" i="5" s="1"/>
  <c r="AR198" i="5" s="1"/>
  <c r="AV198" i="5"/>
  <c r="B199" i="5"/>
  <c r="K199" i="5"/>
  <c r="T199" i="5"/>
  <c r="U199" i="5"/>
  <c r="AE199" i="5" s="1"/>
  <c r="AL199" i="5"/>
  <c r="AV199" i="5"/>
  <c r="AY199" i="5"/>
  <c r="B200" i="5"/>
  <c r="T200" i="5"/>
  <c r="U200" i="5"/>
  <c r="AE200" i="5" s="1"/>
  <c r="AL200" i="5"/>
  <c r="AV200" i="5"/>
  <c r="B201" i="5"/>
  <c r="T201" i="5"/>
  <c r="U201" i="5"/>
  <c r="AE201" i="5" s="1"/>
  <c r="AL201" i="5"/>
  <c r="AV201" i="5"/>
  <c r="B202" i="5"/>
  <c r="K202" i="5"/>
  <c r="T202" i="5"/>
  <c r="U202" i="5"/>
  <c r="AE202" i="5" s="1"/>
  <c r="AL202" i="5"/>
  <c r="AV202" i="5"/>
  <c r="B203" i="5"/>
  <c r="K203" i="5"/>
  <c r="T203" i="5"/>
  <c r="X203" i="5" s="1"/>
  <c r="U203" i="5"/>
  <c r="AE203" i="5" s="1"/>
  <c r="AL203" i="5"/>
  <c r="AV203" i="5"/>
  <c r="B204" i="5"/>
  <c r="T204" i="5"/>
  <c r="U204" i="5"/>
  <c r="AE204" i="5" s="1"/>
  <c r="AL204" i="5"/>
  <c r="AV204" i="5"/>
  <c r="B205" i="5"/>
  <c r="K205" i="5"/>
  <c r="T205" i="5"/>
  <c r="U205" i="5"/>
  <c r="AE205" i="5" s="1"/>
  <c r="AL205" i="5"/>
  <c r="AV205" i="5"/>
  <c r="B206" i="5"/>
  <c r="K206" i="5"/>
  <c r="T206" i="5"/>
  <c r="X206" i="5" s="1"/>
  <c r="U206" i="5"/>
  <c r="AE206" i="5" s="1"/>
  <c r="AL206" i="5"/>
  <c r="AV206" i="5"/>
  <c r="B207" i="5"/>
  <c r="K207" i="5"/>
  <c r="T207" i="5"/>
  <c r="U207" i="5"/>
  <c r="AE207" i="5" s="1"/>
  <c r="AL207" i="5"/>
  <c r="AV207" i="5"/>
  <c r="B208" i="5"/>
  <c r="K208" i="5"/>
  <c r="T208" i="5"/>
  <c r="AO208" i="5" s="1"/>
  <c r="AQ208" i="5" s="1"/>
  <c r="AR208" i="5" s="1"/>
  <c r="U208" i="5"/>
  <c r="AE208" i="5" s="1"/>
  <c r="AL208" i="5"/>
  <c r="AV208" i="5"/>
  <c r="AY208" i="5"/>
  <c r="AZ208" i="5"/>
  <c r="BA208" i="5"/>
  <c r="B209" i="5"/>
  <c r="K209" i="5"/>
  <c r="T209" i="5"/>
  <c r="U209" i="5"/>
  <c r="AE209" i="5" s="1"/>
  <c r="AL209" i="5"/>
  <c r="AV209" i="5"/>
  <c r="AY209" i="5"/>
  <c r="AY210" i="5" s="1"/>
  <c r="AY211" i="5" s="1"/>
  <c r="AZ209" i="5"/>
  <c r="BA209" i="5"/>
  <c r="BA210" i="5" s="1"/>
  <c r="B210" i="5"/>
  <c r="K210" i="5"/>
  <c r="T210" i="5"/>
  <c r="U210" i="5"/>
  <c r="AE210" i="5" s="1"/>
  <c r="AL210" i="5"/>
  <c r="AV210" i="5"/>
  <c r="AZ210" i="5"/>
  <c r="B211" i="5"/>
  <c r="K211" i="5"/>
  <c r="T211" i="5"/>
  <c r="U211" i="5"/>
  <c r="AE211" i="5" s="1"/>
  <c r="AL211" i="5"/>
  <c r="AV211" i="5"/>
  <c r="B212" i="5"/>
  <c r="K212" i="5"/>
  <c r="T212" i="5"/>
  <c r="U212" i="5"/>
  <c r="AE212" i="5" s="1"/>
  <c r="AL212" i="5"/>
  <c r="AV212" i="5"/>
  <c r="AY212" i="5"/>
  <c r="B213" i="5"/>
  <c r="K213" i="5"/>
  <c r="T213" i="5"/>
  <c r="U213" i="5"/>
  <c r="AE213" i="5" s="1"/>
  <c r="AL213" i="5"/>
  <c r="AV213" i="5"/>
  <c r="B214" i="5"/>
  <c r="K214" i="5"/>
  <c r="T214" i="5"/>
  <c r="X214" i="5" s="1"/>
  <c r="U214" i="5"/>
  <c r="AE214" i="5" s="1"/>
  <c r="AL214" i="5"/>
  <c r="AV214" i="5"/>
  <c r="B215" i="5"/>
  <c r="K215" i="5"/>
  <c r="T215" i="5"/>
  <c r="X215" i="5" s="1"/>
  <c r="U215" i="5"/>
  <c r="AE215" i="5" s="1"/>
  <c r="AL215" i="5"/>
  <c r="AV215" i="5"/>
  <c r="B216" i="5"/>
  <c r="T216" i="5"/>
  <c r="X216" i="5" s="1"/>
  <c r="U216" i="5"/>
  <c r="AE216" i="5" s="1"/>
  <c r="AL216" i="5"/>
  <c r="AV216" i="5"/>
  <c r="B217" i="5"/>
  <c r="K217" i="5"/>
  <c r="T217" i="5"/>
  <c r="U217" i="5"/>
  <c r="AE217" i="5" s="1"/>
  <c r="AL217" i="5"/>
  <c r="AV217" i="5"/>
  <c r="B218" i="5"/>
  <c r="K218" i="5"/>
  <c r="T218" i="5"/>
  <c r="U218" i="5"/>
  <c r="AE218" i="5" s="1"/>
  <c r="AL218" i="5"/>
  <c r="AV218" i="5"/>
  <c r="B219" i="5"/>
  <c r="K219" i="5"/>
  <c r="T219" i="5"/>
  <c r="U219" i="5"/>
  <c r="AE219" i="5" s="1"/>
  <c r="AL219" i="5"/>
  <c r="AV219" i="5"/>
  <c r="B220" i="5"/>
  <c r="K220" i="5"/>
  <c r="T220" i="5"/>
  <c r="AO220" i="5" s="1"/>
  <c r="AQ220" i="5" s="1"/>
  <c r="AR220" i="5" s="1"/>
  <c r="U220" i="5"/>
  <c r="AE220" i="5" s="1"/>
  <c r="AL220" i="5"/>
  <c r="AV220" i="5"/>
  <c r="B221" i="5"/>
  <c r="T221" i="5"/>
  <c r="X221" i="5" s="1"/>
  <c r="U221" i="5"/>
  <c r="AE221" i="5" s="1"/>
  <c r="AL221" i="5"/>
  <c r="AV221" i="5"/>
  <c r="B222" i="5"/>
  <c r="K222" i="5"/>
  <c r="T222" i="5"/>
  <c r="X222" i="5" s="1"/>
  <c r="R222" i="5" s="1"/>
  <c r="U222" i="5"/>
  <c r="AE222" i="5" s="1"/>
  <c r="AL222" i="5"/>
  <c r="AV222" i="5"/>
  <c r="B223" i="5"/>
  <c r="K223" i="5"/>
  <c r="T223" i="5"/>
  <c r="X223" i="5" s="1"/>
  <c r="U223" i="5"/>
  <c r="AE223" i="5" s="1"/>
  <c r="AL223" i="5"/>
  <c r="AV223" i="5"/>
  <c r="B224" i="5"/>
  <c r="K224" i="5"/>
  <c r="T224" i="5"/>
  <c r="U224" i="5"/>
  <c r="AE224" i="5" s="1"/>
  <c r="AL224" i="5"/>
  <c r="AV224" i="5"/>
  <c r="B225" i="5"/>
  <c r="T225" i="5"/>
  <c r="X225" i="5" s="1"/>
  <c r="U225" i="5"/>
  <c r="AE225" i="5" s="1"/>
  <c r="AL225" i="5"/>
  <c r="AV225" i="5"/>
  <c r="B226" i="5"/>
  <c r="K226" i="5"/>
  <c r="T226" i="5"/>
  <c r="X226" i="5" s="1"/>
  <c r="U226" i="5"/>
  <c r="AE226" i="5" s="1"/>
  <c r="AL226" i="5"/>
  <c r="AV226" i="5"/>
  <c r="B227" i="5"/>
  <c r="K227" i="5"/>
  <c r="T227" i="5"/>
  <c r="AO227" i="5" s="1"/>
  <c r="AQ227" i="5" s="1"/>
  <c r="AR227" i="5" s="1"/>
  <c r="U227" i="5"/>
  <c r="AE227" i="5" s="1"/>
  <c r="AL227" i="5"/>
  <c r="AV227" i="5"/>
  <c r="AY227" i="5"/>
  <c r="B228" i="5"/>
  <c r="K228" i="5"/>
  <c r="T228" i="5"/>
  <c r="X228" i="5" s="1"/>
  <c r="U228" i="5"/>
  <c r="AE228" i="5" s="1"/>
  <c r="AL228" i="5"/>
  <c r="AV228" i="5"/>
  <c r="B229" i="5"/>
  <c r="T229" i="5"/>
  <c r="X229" i="5" s="1"/>
  <c r="U229" i="5"/>
  <c r="AE229" i="5" s="1"/>
  <c r="AL229" i="5"/>
  <c r="AV229" i="5"/>
  <c r="B230" i="5"/>
  <c r="K230" i="5"/>
  <c r="T230" i="5"/>
  <c r="AO230" i="5" s="1"/>
  <c r="AQ230" i="5" s="1"/>
  <c r="AR230" i="5" s="1"/>
  <c r="U230" i="5"/>
  <c r="AE230" i="5" s="1"/>
  <c r="AL230" i="5"/>
  <c r="AV230" i="5"/>
  <c r="AY230" i="5"/>
  <c r="B231" i="5"/>
  <c r="K231" i="5"/>
  <c r="T231" i="5"/>
  <c r="X231" i="5" s="1"/>
  <c r="U231" i="5"/>
  <c r="AE231" i="5" s="1"/>
  <c r="AL231" i="5"/>
  <c r="AV231" i="5"/>
  <c r="B232" i="5"/>
  <c r="K232" i="5"/>
  <c r="T232" i="5"/>
  <c r="U232" i="5"/>
  <c r="AL232" i="5"/>
  <c r="AV232" i="5"/>
  <c r="B233" i="5"/>
  <c r="K233" i="5"/>
  <c r="T233" i="5"/>
  <c r="U233" i="5"/>
  <c r="AE233" i="5" s="1"/>
  <c r="AL233" i="5"/>
  <c r="AV233" i="5"/>
  <c r="K234" i="5"/>
  <c r="T234" i="5"/>
  <c r="X234" i="5" s="1"/>
  <c r="Y234" i="5" s="1"/>
  <c r="Z234" i="5" s="1"/>
  <c r="I17" i="1" s="1"/>
  <c r="AV234" i="5"/>
  <c r="B235" i="5"/>
  <c r="K235" i="5"/>
  <c r="T235" i="5"/>
  <c r="U235" i="5"/>
  <c r="AE235" i="5" s="1"/>
  <c r="AL235" i="5"/>
  <c r="AV235" i="5"/>
  <c r="AZ235" i="5"/>
  <c r="T236" i="5"/>
  <c r="X236" i="5" s="1"/>
  <c r="B237" i="5"/>
  <c r="K237" i="5"/>
  <c r="T237" i="5"/>
  <c r="X237" i="5" s="1"/>
  <c r="U237" i="5"/>
  <c r="AE237" i="5" s="1"/>
  <c r="AL237" i="5"/>
  <c r="AV237" i="5"/>
  <c r="AY237" i="5"/>
  <c r="AY238" i="5" s="1"/>
  <c r="AY239" i="5" s="1"/>
  <c r="B238" i="5"/>
  <c r="K238" i="5"/>
  <c r="T238" i="5"/>
  <c r="U238" i="5"/>
  <c r="AE238" i="5" s="1"/>
  <c r="AL238" i="5"/>
  <c r="AV238" i="5"/>
  <c r="B239" i="5"/>
  <c r="K239" i="5"/>
  <c r="T239" i="5"/>
  <c r="X239" i="5" s="1"/>
  <c r="U239" i="5"/>
  <c r="AE239" i="5" s="1"/>
  <c r="AL239" i="5"/>
  <c r="AV239" i="5"/>
  <c r="B240" i="5"/>
  <c r="T240" i="5"/>
  <c r="X240" i="5" s="1"/>
  <c r="U240" i="5"/>
  <c r="AE240" i="5" s="1"/>
  <c r="AL240" i="5"/>
  <c r="AV240" i="5"/>
  <c r="B241" i="5"/>
  <c r="K241" i="5"/>
  <c r="T241" i="5"/>
  <c r="X241" i="5" s="1"/>
  <c r="U241" i="5"/>
  <c r="AE241" i="5" s="1"/>
  <c r="AL241" i="5"/>
  <c r="AV241" i="5"/>
  <c r="B242" i="5"/>
  <c r="K242" i="5"/>
  <c r="T242" i="5"/>
  <c r="U242" i="5"/>
  <c r="AE242" i="5" s="1"/>
  <c r="AL242" i="5"/>
  <c r="AV242" i="5"/>
  <c r="K243" i="5"/>
  <c r="T243" i="5"/>
  <c r="AV243" i="5"/>
  <c r="K244" i="5"/>
  <c r="T244" i="5"/>
  <c r="U244" i="5"/>
  <c r="AE244" i="5" s="1"/>
  <c r="AL244" i="5"/>
  <c r="AV244" i="5"/>
  <c r="B245" i="5"/>
  <c r="K245" i="5"/>
  <c r="T245" i="5"/>
  <c r="U245" i="5"/>
  <c r="AE245" i="5" s="1"/>
  <c r="AL245" i="5"/>
  <c r="AV245" i="5"/>
  <c r="B246" i="5"/>
  <c r="K246" i="5"/>
  <c r="T246" i="5"/>
  <c r="X246" i="5" s="1"/>
  <c r="U246" i="5"/>
  <c r="AE246" i="5" s="1"/>
  <c r="AL246" i="5"/>
  <c r="AV246" i="5"/>
  <c r="B247" i="5"/>
  <c r="K247" i="5"/>
  <c r="T247" i="5"/>
  <c r="U247" i="5"/>
  <c r="AE247" i="5" s="1"/>
  <c r="AL247" i="5"/>
  <c r="AV247" i="5"/>
  <c r="B248" i="5"/>
  <c r="K248" i="5"/>
  <c r="T248" i="5"/>
  <c r="X248" i="5" s="1"/>
  <c r="U248" i="5"/>
  <c r="AE248" i="5" s="1"/>
  <c r="AL248" i="5"/>
  <c r="AV248" i="5"/>
  <c r="B249" i="5"/>
  <c r="K249" i="5"/>
  <c r="T249" i="5"/>
  <c r="U249" i="5"/>
  <c r="AE249" i="5" s="1"/>
  <c r="AL249" i="5"/>
  <c r="AV249" i="5"/>
  <c r="AY249" i="5"/>
  <c r="B250" i="5"/>
  <c r="K250" i="5"/>
  <c r="T250" i="5"/>
  <c r="X250" i="5" s="1"/>
  <c r="U250" i="5"/>
  <c r="AE250" i="5" s="1"/>
  <c r="AL250" i="5"/>
  <c r="AV250" i="5"/>
  <c r="B251" i="5"/>
  <c r="K251" i="5"/>
  <c r="T251" i="5"/>
  <c r="X251" i="5" s="1"/>
  <c r="R251" i="5" s="1"/>
  <c r="U251" i="5"/>
  <c r="AE251" i="5" s="1"/>
  <c r="AL251" i="5"/>
  <c r="AO251" i="5"/>
  <c r="AQ251" i="5" s="1"/>
  <c r="AR251" i="5" s="1"/>
  <c r="AV251" i="5"/>
  <c r="B252" i="5"/>
  <c r="T252" i="5"/>
  <c r="U252" i="5"/>
  <c r="AE252" i="5" s="1"/>
  <c r="AL252" i="5"/>
  <c r="AV252" i="5"/>
  <c r="AX252" i="5"/>
  <c r="AX253" i="5" s="1"/>
  <c r="B253" i="5"/>
  <c r="T253" i="5"/>
  <c r="X253" i="5" s="1"/>
  <c r="U253" i="5"/>
  <c r="AE253" i="5" s="1"/>
  <c r="AL253" i="5"/>
  <c r="AV253" i="5"/>
  <c r="B254" i="5"/>
  <c r="T254" i="5"/>
  <c r="X254" i="5" s="1"/>
  <c r="U254" i="5"/>
  <c r="AE254" i="5" s="1"/>
  <c r="AL254" i="5"/>
  <c r="AV254" i="5"/>
  <c r="B255" i="5"/>
  <c r="K255" i="5"/>
  <c r="T255" i="5"/>
  <c r="X255" i="5" s="1"/>
  <c r="U255" i="5"/>
  <c r="AE255" i="5" s="1"/>
  <c r="AL255" i="5"/>
  <c r="AV255" i="5"/>
  <c r="B256" i="5"/>
  <c r="K256" i="5"/>
  <c r="T256" i="5"/>
  <c r="AE256" i="5"/>
  <c r="AL256" i="5"/>
  <c r="AV256" i="5"/>
  <c r="AX256" i="5"/>
  <c r="AY256" i="5"/>
  <c r="B257" i="5"/>
  <c r="T257" i="5"/>
  <c r="X257" i="5" s="1"/>
  <c r="U257" i="5"/>
  <c r="AE257" i="5" s="1"/>
  <c r="AL257" i="5"/>
  <c r="AV257" i="5"/>
  <c r="AY257" i="5"/>
  <c r="AZ257" i="5"/>
  <c r="B258" i="5"/>
  <c r="K258" i="5"/>
  <c r="T258" i="5"/>
  <c r="U258" i="5"/>
  <c r="AE258" i="5" s="1"/>
  <c r="AL258" i="5"/>
  <c r="AV258" i="5"/>
  <c r="AY258" i="5"/>
  <c r="AY135" i="5" s="1"/>
  <c r="B259" i="5"/>
  <c r="K259" i="5"/>
  <c r="T259" i="5"/>
  <c r="AE259" i="5"/>
  <c r="AL259" i="5"/>
  <c r="AV259" i="5"/>
  <c r="AY259" i="5"/>
  <c r="B260" i="5"/>
  <c r="K260" i="5"/>
  <c r="T260" i="5"/>
  <c r="X260" i="5" s="1"/>
  <c r="AE260" i="5"/>
  <c r="AL260" i="5"/>
  <c r="AV260" i="5"/>
  <c r="B261" i="5"/>
  <c r="K261" i="5"/>
  <c r="T261" i="5"/>
  <c r="X261" i="5" s="1"/>
  <c r="AE261" i="5"/>
  <c r="AL261" i="5"/>
  <c r="AV261" i="5"/>
  <c r="AX261" i="5"/>
  <c r="B262" i="5"/>
  <c r="K262" i="5"/>
  <c r="T262" i="5"/>
  <c r="X262" i="5" s="1"/>
  <c r="AE262" i="5"/>
  <c r="AL262" i="5"/>
  <c r="AV262" i="5"/>
  <c r="AX262" i="5"/>
  <c r="B263" i="5"/>
  <c r="K263" i="5"/>
  <c r="T263" i="5"/>
  <c r="AO263" i="5" s="1"/>
  <c r="AQ263" i="5" s="1"/>
  <c r="AR263" i="5" s="1"/>
  <c r="AL263" i="5"/>
  <c r="AV263" i="5"/>
  <c r="B264" i="5"/>
  <c r="K264" i="5"/>
  <c r="T264" i="5"/>
  <c r="X264" i="5" s="1"/>
  <c r="AL264" i="5"/>
  <c r="AV264" i="5"/>
  <c r="B265" i="5"/>
  <c r="K265" i="5"/>
  <c r="T265" i="5"/>
  <c r="X265" i="5" s="1"/>
  <c r="AL265" i="5"/>
  <c r="AV265" i="5"/>
  <c r="K266" i="5"/>
  <c r="T266" i="5"/>
  <c r="AL266" i="5"/>
  <c r="AV266" i="5"/>
  <c r="K267" i="5"/>
  <c r="T267" i="5"/>
  <c r="AO267" i="5" s="1"/>
  <c r="AQ267" i="5" s="1"/>
  <c r="AR267" i="5" s="1"/>
  <c r="AL267" i="5"/>
  <c r="AV267" i="5"/>
  <c r="B268" i="5"/>
  <c r="T268" i="5"/>
  <c r="U268" i="5"/>
  <c r="AE268" i="5" s="1"/>
  <c r="AL268" i="5"/>
  <c r="AV268" i="5"/>
  <c r="B269" i="5"/>
  <c r="K269" i="5"/>
  <c r="T269" i="5"/>
  <c r="AO269" i="5" s="1"/>
  <c r="AQ269" i="5" s="1"/>
  <c r="AR269" i="5" s="1"/>
  <c r="U269" i="5"/>
  <c r="AE269" i="5" s="1"/>
  <c r="AL269" i="5"/>
  <c r="AV269" i="5"/>
  <c r="B270" i="5"/>
  <c r="K270" i="5"/>
  <c r="T270" i="5"/>
  <c r="X270" i="5" s="1"/>
  <c r="U270" i="5"/>
  <c r="AE270" i="5" s="1"/>
  <c r="AL270" i="5"/>
  <c r="AV270" i="5"/>
  <c r="B271" i="5"/>
  <c r="K271" i="5"/>
  <c r="T271" i="5"/>
  <c r="X271" i="5" s="1"/>
  <c r="U271" i="5"/>
  <c r="AE271" i="5" s="1"/>
  <c r="AL271" i="5"/>
  <c r="AV271" i="5"/>
  <c r="K272" i="5"/>
  <c r="T272" i="5"/>
  <c r="AV272" i="5"/>
  <c r="K273" i="5"/>
  <c r="T273" i="5"/>
  <c r="X273" i="5" s="1"/>
  <c r="AV273" i="5"/>
  <c r="K274" i="5"/>
  <c r="T274" i="5"/>
  <c r="X274" i="5" s="1"/>
  <c r="AV274" i="5"/>
  <c r="K275" i="5"/>
  <c r="T275" i="5"/>
  <c r="X275" i="5" s="1"/>
  <c r="K276" i="5"/>
  <c r="T276" i="5"/>
  <c r="X276" i="5" s="1"/>
  <c r="AV276" i="5"/>
  <c r="K277" i="5"/>
  <c r="T277" i="5"/>
  <c r="AV277" i="5"/>
  <c r="K278" i="5"/>
  <c r="T278" i="5"/>
  <c r="X278" i="5" s="1"/>
  <c r="AO278" i="5"/>
  <c r="AQ278" i="5" s="1"/>
  <c r="AR278" i="5" s="1"/>
  <c r="AV278" i="5"/>
  <c r="T279" i="5"/>
  <c r="AO279" i="5" s="1"/>
  <c r="AQ279" i="5" s="1"/>
  <c r="AR279" i="5" s="1"/>
  <c r="AV279" i="5"/>
  <c r="B280" i="5"/>
  <c r="K280" i="5"/>
  <c r="T280" i="5"/>
  <c r="U280" i="5"/>
  <c r="AE280" i="5" s="1"/>
  <c r="AL280" i="5"/>
  <c r="AV280" i="5"/>
  <c r="B281" i="5"/>
  <c r="K281" i="5"/>
  <c r="T281" i="5"/>
  <c r="X281" i="5" s="1"/>
  <c r="U281" i="5"/>
  <c r="AE281" i="5" s="1"/>
  <c r="AL281" i="5"/>
  <c r="AV281" i="5"/>
  <c r="B282" i="5"/>
  <c r="K282" i="5"/>
  <c r="T282" i="5"/>
  <c r="AE282" i="5"/>
  <c r="AL282" i="5"/>
  <c r="AV282" i="5"/>
  <c r="Q283" i="5"/>
  <c r="Q289" i="5" s="1"/>
  <c r="S283" i="5"/>
  <c r="V283" i="5"/>
  <c r="W283" i="5"/>
  <c r="AA283" i="5"/>
  <c r="AI283" i="5"/>
  <c r="AI289" i="5" s="1"/>
  <c r="AK283" i="5"/>
  <c r="AM283" i="5"/>
  <c r="AN283" i="5"/>
  <c r="AN289" i="5" s="1"/>
  <c r="AP283" i="5"/>
  <c r="G284" i="5"/>
  <c r="AP284" i="5"/>
  <c r="I286" i="5"/>
  <c r="I287" i="5"/>
  <c r="W287" i="5"/>
  <c r="AM287" i="5"/>
  <c r="AN287" i="5"/>
  <c r="AS287" i="5"/>
  <c r="I288" i="5"/>
  <c r="AI288" i="5"/>
  <c r="AO288" i="5"/>
  <c r="W289" i="5"/>
  <c r="AA289" i="5"/>
  <c r="E290" i="5"/>
  <c r="I290" i="5"/>
  <c r="N290" i="5"/>
  <c r="O290" i="5"/>
  <c r="P290" i="5"/>
  <c r="AC290" i="5"/>
  <c r="E292" i="5"/>
  <c r="AS37" i="8" l="1"/>
  <c r="AS35" i="8"/>
  <c r="AG291" i="8"/>
  <c r="AO215" i="5"/>
  <c r="AQ215" i="5" s="1"/>
  <c r="AR215" i="5" s="1"/>
  <c r="AO109" i="5"/>
  <c r="AQ109" i="5" s="1"/>
  <c r="AR109" i="5" s="1"/>
  <c r="AO83" i="5"/>
  <c r="AQ83" i="5" s="1"/>
  <c r="AR83" i="5" s="1"/>
  <c r="AO281" i="5"/>
  <c r="AQ281" i="5" s="1"/>
  <c r="AR281" i="5" s="1"/>
  <c r="AO31" i="5"/>
  <c r="AQ31" i="5" s="1"/>
  <c r="AR31" i="5" s="1"/>
  <c r="AI284" i="5"/>
  <c r="AI290" i="5" s="1"/>
  <c r="AO248" i="5"/>
  <c r="AQ248" i="5" s="1"/>
  <c r="AR248" i="5" s="1"/>
  <c r="AO168" i="5"/>
  <c r="AQ168" i="5" s="1"/>
  <c r="AR168" i="5" s="1"/>
  <c r="AO36" i="5"/>
  <c r="AQ36" i="5" s="1"/>
  <c r="AR36" i="5" s="1"/>
  <c r="AO20" i="5"/>
  <c r="AQ20" i="5" s="1"/>
  <c r="AR20" i="5" s="1"/>
  <c r="AM284" i="5"/>
  <c r="AM290" i="5" s="1"/>
  <c r="AO260" i="5"/>
  <c r="AQ260" i="5" s="1"/>
  <c r="AR260" i="5" s="1"/>
  <c r="Y251" i="5"/>
  <c r="Z251" i="5" s="1"/>
  <c r="AH251" i="5" s="1"/>
  <c r="AO240" i="5"/>
  <c r="AQ240" i="5" s="1"/>
  <c r="AR240" i="5" s="1"/>
  <c r="Q284" i="5"/>
  <c r="Q290" i="5" s="1"/>
  <c r="Y31" i="5"/>
  <c r="Z31" i="5" s="1"/>
  <c r="AH31" i="5" s="1"/>
  <c r="AS288" i="5"/>
  <c r="AS290" i="5" s="1"/>
  <c r="AO129" i="5"/>
  <c r="AQ129" i="5" s="1"/>
  <c r="AR129" i="5" s="1"/>
  <c r="AS284" i="5"/>
  <c r="V284" i="5"/>
  <c r="V290" i="5" s="1"/>
  <c r="AO75" i="5"/>
  <c r="AQ75" i="5" s="1"/>
  <c r="AR75" i="5" s="1"/>
  <c r="AO225" i="5"/>
  <c r="AQ225" i="5" s="1"/>
  <c r="AR225" i="5" s="1"/>
  <c r="AO46" i="5"/>
  <c r="AQ46" i="5" s="1"/>
  <c r="AR46" i="5" s="1"/>
  <c r="Q288" i="5"/>
  <c r="AO261" i="5"/>
  <c r="AQ261" i="5" s="1"/>
  <c r="AR261" i="5" s="1"/>
  <c r="AO206" i="5"/>
  <c r="AQ206" i="5" s="1"/>
  <c r="AR206" i="5" s="1"/>
  <c r="AO127" i="5"/>
  <c r="AQ127" i="5" s="1"/>
  <c r="AR127" i="5" s="1"/>
  <c r="AO60" i="5"/>
  <c r="AQ60" i="5" s="1"/>
  <c r="AR60" i="5" s="1"/>
  <c r="AO56" i="5"/>
  <c r="AQ56" i="5" s="1"/>
  <c r="AR56" i="5" s="1"/>
  <c r="AO177" i="5"/>
  <c r="AQ177" i="5" s="1"/>
  <c r="AR177" i="5" s="1"/>
  <c r="AO106" i="5"/>
  <c r="AQ106" i="5" s="1"/>
  <c r="AR106" i="5" s="1"/>
  <c r="AT284" i="5"/>
  <c r="Y83" i="5"/>
  <c r="Z83" i="5" s="1"/>
  <c r="AB83" i="5" s="1"/>
  <c r="AO39" i="5"/>
  <c r="AQ39" i="5" s="1"/>
  <c r="AR39" i="5" s="1"/>
  <c r="AO257" i="5"/>
  <c r="AQ257" i="5" s="1"/>
  <c r="AR257" i="5" s="1"/>
  <c r="AO234" i="5"/>
  <c r="AQ234" i="5" s="1"/>
  <c r="AR234" i="5" s="1"/>
  <c r="X230" i="5"/>
  <c r="Y230" i="5" s="1"/>
  <c r="Z230" i="5" s="1"/>
  <c r="AO222" i="5"/>
  <c r="AQ222" i="5" s="1"/>
  <c r="AR222" i="5" s="1"/>
  <c r="X108" i="5"/>
  <c r="R108" i="5" s="1"/>
  <c r="AS172" i="7"/>
  <c r="AS226" i="7"/>
  <c r="AI119" i="7"/>
  <c r="AS239" i="7"/>
  <c r="AS69" i="7"/>
  <c r="AS174" i="7"/>
  <c r="AD164" i="7"/>
  <c r="AS125" i="7"/>
  <c r="AS206" i="7"/>
  <c r="AS203" i="7"/>
  <c r="AD221" i="7"/>
  <c r="AI187" i="7"/>
  <c r="AS187" i="7" s="1"/>
  <c r="AD249" i="7"/>
  <c r="AS249" i="7" s="1"/>
  <c r="AS121" i="7"/>
  <c r="AS252" i="7"/>
  <c r="AS56" i="7"/>
  <c r="AS68" i="7"/>
  <c r="AD162" i="7"/>
  <c r="AS162" i="7" s="1"/>
  <c r="AI18" i="7"/>
  <c r="AS18" i="7" s="1"/>
  <c r="AS127" i="7"/>
  <c r="AS225" i="7"/>
  <c r="AD219" i="7"/>
  <c r="AS67" i="7"/>
  <c r="AS84" i="7"/>
  <c r="AS214" i="7"/>
  <c r="AS276" i="7"/>
  <c r="AS65" i="7"/>
  <c r="AS118" i="7"/>
  <c r="AS157" i="7"/>
  <c r="AS223" i="7"/>
  <c r="AS145" i="7"/>
  <c r="AS51" i="7"/>
  <c r="AS220" i="7"/>
  <c r="AS90" i="7"/>
  <c r="AS241" i="7"/>
  <c r="AI186" i="7"/>
  <c r="AS186" i="7" s="1"/>
  <c r="AS167" i="7"/>
  <c r="AD119" i="7"/>
  <c r="AI239" i="7"/>
  <c r="AS50" i="7"/>
  <c r="AS217" i="7"/>
  <c r="AI156" i="7"/>
  <c r="AS156" i="7" s="1"/>
  <c r="AS204" i="7"/>
  <c r="AI38" i="7"/>
  <c r="AS38" i="7" s="1"/>
  <c r="AD172" i="7"/>
  <c r="AI164" i="7"/>
  <c r="AD86" i="7"/>
  <c r="AS86" i="7" s="1"/>
  <c r="AS232" i="7"/>
  <c r="AB282" i="7"/>
  <c r="AB288" i="7" s="1"/>
  <c r="AI32" i="7"/>
  <c r="AS32" i="7" s="1"/>
  <c r="AS15" i="7"/>
  <c r="AS112" i="7"/>
  <c r="AI193" i="7"/>
  <c r="AS193" i="7" s="1"/>
  <c r="AD186" i="7"/>
  <c r="AS39" i="7"/>
  <c r="AS230" i="7"/>
  <c r="AD59" i="7"/>
  <c r="AD166" i="7"/>
  <c r="AI257" i="7"/>
  <c r="AS257" i="7" s="1"/>
  <c r="AI209" i="7"/>
  <c r="AS24" i="7"/>
  <c r="AS61" i="7"/>
  <c r="AS130" i="7"/>
  <c r="AI59" i="7"/>
  <c r="AI166" i="7"/>
  <c r="AS128" i="7"/>
  <c r="AG91" i="7"/>
  <c r="AG286" i="7" s="1"/>
  <c r="AS209" i="7"/>
  <c r="AS207" i="7"/>
  <c r="AS124" i="7"/>
  <c r="AI26" i="7"/>
  <c r="AD26" i="7"/>
  <c r="AS227" i="7"/>
  <c r="AI117" i="7"/>
  <c r="AS117" i="7" s="1"/>
  <c r="AS140" i="7"/>
  <c r="AD91" i="8"/>
  <c r="AS243" i="8"/>
  <c r="AS77" i="8"/>
  <c r="AI287" i="8"/>
  <c r="AI293" i="8" s="1"/>
  <c r="AI91" i="8"/>
  <c r="AF288" i="8"/>
  <c r="AF294" i="8" s="1"/>
  <c r="AF291" i="8"/>
  <c r="AD291" i="8"/>
  <c r="AE288" i="8"/>
  <c r="AE294" i="8" s="1"/>
  <c r="AE291" i="8"/>
  <c r="AS105" i="8"/>
  <c r="AD287" i="8"/>
  <c r="AD293" i="8" s="1"/>
  <c r="AS14" i="8"/>
  <c r="AS97" i="8"/>
  <c r="AS102" i="8" s="1"/>
  <c r="AS292" i="8" s="1"/>
  <c r="AD102" i="8"/>
  <c r="AD292" i="8" s="1"/>
  <c r="AB288" i="8"/>
  <c r="AB294" i="8" s="1"/>
  <c r="AB291" i="8"/>
  <c r="Y283" i="7"/>
  <c r="Y289" i="7" s="1"/>
  <c r="Y286" i="7"/>
  <c r="AE95" i="7"/>
  <c r="AB95" i="7"/>
  <c r="AB99" i="7" s="1"/>
  <c r="AB287" i="7" s="1"/>
  <c r="AF95" i="7"/>
  <c r="AF99" i="7" s="1"/>
  <c r="AF287" i="7" s="1"/>
  <c r="AC95" i="7"/>
  <c r="AC99" i="7" s="1"/>
  <c r="AC287" i="7" s="1"/>
  <c r="AG95" i="7"/>
  <c r="AG99" i="7" s="1"/>
  <c r="AG287" i="7" s="1"/>
  <c r="Z99" i="7"/>
  <c r="AI102" i="7"/>
  <c r="AE282" i="7"/>
  <c r="AE288" i="7" s="1"/>
  <c r="AF282" i="7"/>
  <c r="AF288" i="7" s="1"/>
  <c r="AC282" i="7"/>
  <c r="AC288" i="7" s="1"/>
  <c r="AS33" i="7"/>
  <c r="AI221" i="7"/>
  <c r="AS221" i="7" s="1"/>
  <c r="AB14" i="7"/>
  <c r="AB91" i="7" s="1"/>
  <c r="AF14" i="7"/>
  <c r="AF91" i="7" s="1"/>
  <c r="AC14" i="7"/>
  <c r="AC91" i="7" s="1"/>
  <c r="AC286" i="7" s="1"/>
  <c r="AE14" i="7"/>
  <c r="Z91" i="7"/>
  <c r="AI147" i="7"/>
  <c r="AI19" i="7"/>
  <c r="AS19" i="7" s="1"/>
  <c r="AI255" i="7"/>
  <c r="AS255" i="7" s="1"/>
  <c r="AV258" i="7" s="1"/>
  <c r="AV259" i="7" s="1"/>
  <c r="AD102" i="7"/>
  <c r="AI219" i="7"/>
  <c r="AD147" i="7"/>
  <c r="AS147" i="7" s="1"/>
  <c r="AI248" i="7"/>
  <c r="AS248" i="7" s="1"/>
  <c r="AQ283" i="7"/>
  <c r="AQ289" i="7" s="1"/>
  <c r="AQ286" i="7"/>
  <c r="AI23" i="7"/>
  <c r="AS23" i="7" s="1"/>
  <c r="AG282" i="7"/>
  <c r="AG288" i="7" s="1"/>
  <c r="AO203" i="5"/>
  <c r="AQ203" i="5" s="1"/>
  <c r="AR203" i="5" s="1"/>
  <c r="Y171" i="5"/>
  <c r="Z171" i="5" s="1"/>
  <c r="AO125" i="5"/>
  <c r="AQ125" i="5" s="1"/>
  <c r="AR125" i="5" s="1"/>
  <c r="AO111" i="5"/>
  <c r="AQ111" i="5" s="1"/>
  <c r="AR111" i="5" s="1"/>
  <c r="AO110" i="5"/>
  <c r="AQ110" i="5" s="1"/>
  <c r="AR110" i="5" s="1"/>
  <c r="AO79" i="5"/>
  <c r="AQ79" i="5" s="1"/>
  <c r="AR79" i="5" s="1"/>
  <c r="X196" i="5"/>
  <c r="R196" i="5" s="1"/>
  <c r="R150" i="5"/>
  <c r="AO144" i="5"/>
  <c r="AQ144" i="5" s="1"/>
  <c r="AR144" i="5" s="1"/>
  <c r="AO114" i="5"/>
  <c r="AQ114" i="5" s="1"/>
  <c r="AR114" i="5" s="1"/>
  <c r="AO86" i="5"/>
  <c r="AQ86" i="5" s="1"/>
  <c r="AR86" i="5" s="1"/>
  <c r="AO73" i="5"/>
  <c r="AQ73" i="5" s="1"/>
  <c r="AR73" i="5" s="1"/>
  <c r="AO70" i="5"/>
  <c r="AQ70" i="5" s="1"/>
  <c r="AR70" i="5" s="1"/>
  <c r="AO54" i="5"/>
  <c r="AQ54" i="5" s="1"/>
  <c r="AR54" i="5" s="1"/>
  <c r="AO50" i="5"/>
  <c r="AQ50" i="5" s="1"/>
  <c r="AR50" i="5" s="1"/>
  <c r="X35" i="5"/>
  <c r="Y35" i="5" s="1"/>
  <c r="Z35" i="5" s="1"/>
  <c r="AB35" i="5" s="1"/>
  <c r="AD35" i="5" s="1"/>
  <c r="R46" i="5"/>
  <c r="Y46" i="5"/>
  <c r="Z46" i="5" s="1"/>
  <c r="R203" i="5"/>
  <c r="Y203" i="5"/>
  <c r="Z203" i="5" s="1"/>
  <c r="AB203" i="5" s="1"/>
  <c r="X180" i="5"/>
  <c r="Y180" i="5" s="1"/>
  <c r="Z180" i="5" s="1"/>
  <c r="X279" i="5"/>
  <c r="Y279" i="5" s="1"/>
  <c r="Z279" i="5" s="1"/>
  <c r="Y273" i="5"/>
  <c r="Z273" i="5" s="1"/>
  <c r="AF273" i="5" s="1"/>
  <c r="X267" i="5"/>
  <c r="Y267" i="5" s="1"/>
  <c r="Z267" i="5" s="1"/>
  <c r="X263" i="5"/>
  <c r="Y263" i="5" s="1"/>
  <c r="Z263" i="5" s="1"/>
  <c r="AO184" i="5"/>
  <c r="AQ184" i="5" s="1"/>
  <c r="AR184" i="5" s="1"/>
  <c r="R171" i="5"/>
  <c r="AO163" i="5"/>
  <c r="AQ163" i="5" s="1"/>
  <c r="AR163" i="5" s="1"/>
  <c r="AO146" i="5"/>
  <c r="AQ146" i="5" s="1"/>
  <c r="AR146" i="5" s="1"/>
  <c r="R137" i="5"/>
  <c r="AO128" i="5"/>
  <c r="AQ128" i="5" s="1"/>
  <c r="AR128" i="5" s="1"/>
  <c r="X123" i="5"/>
  <c r="Y123" i="5" s="1"/>
  <c r="Z123" i="5" s="1"/>
  <c r="AB123" i="5" s="1"/>
  <c r="AO121" i="5"/>
  <c r="AQ121" i="5" s="1"/>
  <c r="AR121" i="5" s="1"/>
  <c r="AO64" i="5"/>
  <c r="AQ64" i="5" s="1"/>
  <c r="AR64" i="5" s="1"/>
  <c r="R15" i="5"/>
  <c r="J290" i="5"/>
  <c r="AK284" i="5"/>
  <c r="AK290" i="5" s="1"/>
  <c r="AO254" i="5"/>
  <c r="AQ254" i="5" s="1"/>
  <c r="AR254" i="5" s="1"/>
  <c r="AO62" i="5"/>
  <c r="AQ62" i="5" s="1"/>
  <c r="AR62" i="5" s="1"/>
  <c r="X48" i="5"/>
  <c r="R48" i="5" s="1"/>
  <c r="AO43" i="5"/>
  <c r="AQ43" i="5" s="1"/>
  <c r="AR43" i="5" s="1"/>
  <c r="Y33" i="5"/>
  <c r="Z33" i="5" s="1"/>
  <c r="AF33" i="5" s="1"/>
  <c r="X238" i="5"/>
  <c r="Y238" i="5" s="1"/>
  <c r="Z238" i="5" s="1"/>
  <c r="AO238" i="5"/>
  <c r="AQ238" i="5" s="1"/>
  <c r="AR238" i="5" s="1"/>
  <c r="X154" i="5"/>
  <c r="Y154" i="5" s="1"/>
  <c r="Z154" i="5" s="1"/>
  <c r="AB154" i="5" s="1"/>
  <c r="X142" i="5"/>
  <c r="Y142" i="5" s="1"/>
  <c r="Z142" i="5" s="1"/>
  <c r="AB142" i="5" s="1"/>
  <c r="AO142" i="5"/>
  <c r="AQ142" i="5" s="1"/>
  <c r="AR142" i="5" s="1"/>
  <c r="Y108" i="5"/>
  <c r="Z108" i="5" s="1"/>
  <c r="AF108" i="5" s="1"/>
  <c r="X58" i="5"/>
  <c r="X182" i="5"/>
  <c r="Y182" i="5" s="1"/>
  <c r="Z182" i="5" s="1"/>
  <c r="AO182" i="5"/>
  <c r="AQ182" i="5" s="1"/>
  <c r="AR182" i="5" s="1"/>
  <c r="AO81" i="5"/>
  <c r="AQ81" i="5" s="1"/>
  <c r="AR81" i="5" s="1"/>
  <c r="X72" i="5"/>
  <c r="R72" i="5" s="1"/>
  <c r="AO72" i="5"/>
  <c r="AQ72" i="5" s="1"/>
  <c r="AR72" i="5" s="1"/>
  <c r="AO264" i="5"/>
  <c r="AQ264" i="5" s="1"/>
  <c r="AR264" i="5" s="1"/>
  <c r="X245" i="5"/>
  <c r="Y245" i="5" s="1"/>
  <c r="Z245" i="5" s="1"/>
  <c r="AO245" i="5"/>
  <c r="AQ245" i="5" s="1"/>
  <c r="AR245" i="5" s="1"/>
  <c r="AY242" i="5" s="1"/>
  <c r="AY245" i="5" s="1"/>
  <c r="AY246" i="5" s="1"/>
  <c r="AO242" i="5"/>
  <c r="AQ242" i="5" s="1"/>
  <c r="AR242" i="5" s="1"/>
  <c r="V289" i="5"/>
  <c r="AO273" i="5"/>
  <c r="AQ273" i="5" s="1"/>
  <c r="AR273" i="5" s="1"/>
  <c r="AO239" i="5"/>
  <c r="AQ239" i="5" s="1"/>
  <c r="AR239" i="5" s="1"/>
  <c r="R239" i="5"/>
  <c r="Y239" i="5"/>
  <c r="Z239" i="5" s="1"/>
  <c r="AF239" i="5" s="1"/>
  <c r="X224" i="5"/>
  <c r="R224" i="5" s="1"/>
  <c r="AO224" i="5"/>
  <c r="AQ224" i="5" s="1"/>
  <c r="AR224" i="5" s="1"/>
  <c r="R214" i="5"/>
  <c r="Y214" i="5"/>
  <c r="Z214" i="5" s="1"/>
  <c r="AF214" i="5" s="1"/>
  <c r="AO214" i="5"/>
  <c r="AQ214" i="5" s="1"/>
  <c r="AR214" i="5" s="1"/>
  <c r="AN284" i="5"/>
  <c r="AN290" i="5" s="1"/>
  <c r="X32" i="5"/>
  <c r="R32" i="5" s="1"/>
  <c r="AO32" i="5"/>
  <c r="AQ32" i="5" s="1"/>
  <c r="AR32" i="5" s="1"/>
  <c r="AO22" i="5"/>
  <c r="AQ22" i="5" s="1"/>
  <c r="AR22" i="5" s="1"/>
  <c r="X22" i="5"/>
  <c r="R22" i="5" s="1"/>
  <c r="Y22" i="5"/>
  <c r="Z22" i="5" s="1"/>
  <c r="AB22" i="5" s="1"/>
  <c r="AK289" i="5"/>
  <c r="AT288" i="5"/>
  <c r="AT290" i="5" s="1"/>
  <c r="AN288" i="5"/>
  <c r="AO274" i="5"/>
  <c r="AQ274" i="5" s="1"/>
  <c r="AR274" i="5" s="1"/>
  <c r="Y274" i="5"/>
  <c r="Z274" i="5" s="1"/>
  <c r="AB274" i="5" s="1"/>
  <c r="Y264" i="5"/>
  <c r="Z264" i="5" s="1"/>
  <c r="AC264" i="5" s="1"/>
  <c r="Y261" i="5"/>
  <c r="Z261" i="5" s="1"/>
  <c r="AC261" i="5" s="1"/>
  <c r="X252" i="5"/>
  <c r="Y252" i="5" s="1"/>
  <c r="Z252" i="5" s="1"/>
  <c r="AO252" i="5"/>
  <c r="AQ252" i="5" s="1"/>
  <c r="AR252" i="5" s="1"/>
  <c r="AO246" i="5"/>
  <c r="AQ246" i="5" s="1"/>
  <c r="AR246" i="5" s="1"/>
  <c r="R246" i="5"/>
  <c r="Y246" i="5"/>
  <c r="Z246" i="5" s="1"/>
  <c r="AF246" i="5" s="1"/>
  <c r="AO243" i="5"/>
  <c r="AQ243" i="5" s="1"/>
  <c r="AR243" i="5" s="1"/>
  <c r="X243" i="5"/>
  <c r="Y243" i="5" s="1"/>
  <c r="Z243" i="5" s="1"/>
  <c r="AB243" i="5" s="1"/>
  <c r="X242" i="5"/>
  <c r="Y242" i="5" s="1"/>
  <c r="Z242" i="5" s="1"/>
  <c r="X218" i="5"/>
  <c r="R218" i="5" s="1"/>
  <c r="AO218" i="5"/>
  <c r="AQ218" i="5" s="1"/>
  <c r="AR218" i="5" s="1"/>
  <c r="X169" i="5"/>
  <c r="R169" i="5" s="1"/>
  <c r="X119" i="5"/>
  <c r="Y119" i="5" s="1"/>
  <c r="Z119" i="5" s="1"/>
  <c r="AO119" i="5"/>
  <c r="AQ119" i="5" s="1"/>
  <c r="AR119" i="5" s="1"/>
  <c r="X103" i="5"/>
  <c r="R103" i="5" s="1"/>
  <c r="X90" i="5"/>
  <c r="R90" i="5" s="1"/>
  <c r="AO90" i="5"/>
  <c r="AQ90" i="5" s="1"/>
  <c r="AR90" i="5" s="1"/>
  <c r="X81" i="5"/>
  <c r="R81" i="5" s="1"/>
  <c r="X52" i="5"/>
  <c r="Y52" i="5" s="1"/>
  <c r="Z52" i="5" s="1"/>
  <c r="I10" i="1" s="1"/>
  <c r="AO52" i="5"/>
  <c r="AQ52" i="5" s="1"/>
  <c r="AR52" i="5" s="1"/>
  <c r="BB40" i="5"/>
  <c r="X38" i="5"/>
  <c r="R38" i="5" s="1"/>
  <c r="AO28" i="5"/>
  <c r="AQ28" i="5" s="1"/>
  <c r="AR28" i="5" s="1"/>
  <c r="X28" i="5"/>
  <c r="Y28" i="5" s="1"/>
  <c r="Z28" i="5" s="1"/>
  <c r="I6" i="1" s="1"/>
  <c r="AZ211" i="5"/>
  <c r="AZ212" i="5" s="1"/>
  <c r="X227" i="5"/>
  <c r="X195" i="5"/>
  <c r="R195" i="5" s="1"/>
  <c r="AO26" i="5"/>
  <c r="AQ26" i="5" s="1"/>
  <c r="AR26" i="5" s="1"/>
  <c r="AO266" i="5"/>
  <c r="AQ266" i="5" s="1"/>
  <c r="AR266" i="5" s="1"/>
  <c r="AO217" i="5"/>
  <c r="AQ217" i="5" s="1"/>
  <c r="AR217" i="5" s="1"/>
  <c r="X217" i="5"/>
  <c r="R217" i="5" s="1"/>
  <c r="R215" i="5"/>
  <c r="X204" i="5"/>
  <c r="R204" i="5" s="1"/>
  <c r="AO166" i="5"/>
  <c r="AQ166" i="5" s="1"/>
  <c r="AR166" i="5" s="1"/>
  <c r="AO262" i="5"/>
  <c r="AQ262" i="5" s="1"/>
  <c r="AR262" i="5" s="1"/>
  <c r="Y237" i="5"/>
  <c r="Z237" i="5" s="1"/>
  <c r="AB237" i="5" s="1"/>
  <c r="AD237" i="5" s="1"/>
  <c r="R237" i="5"/>
  <c r="Y228" i="5"/>
  <c r="Z228" i="5" s="1"/>
  <c r="AH228" i="5" s="1"/>
  <c r="R228" i="5"/>
  <c r="AO204" i="5"/>
  <c r="AQ204" i="5" s="1"/>
  <c r="AR204" i="5" s="1"/>
  <c r="AO186" i="5"/>
  <c r="AQ186" i="5" s="1"/>
  <c r="AR186" i="5" s="1"/>
  <c r="X186" i="5"/>
  <c r="R186" i="5" s="1"/>
  <c r="X175" i="5"/>
  <c r="Y175" i="5" s="1"/>
  <c r="Z175" i="5" s="1"/>
  <c r="AO175" i="5"/>
  <c r="AQ175" i="5" s="1"/>
  <c r="AR175" i="5" s="1"/>
  <c r="Y265" i="5"/>
  <c r="Z265" i="5" s="1"/>
  <c r="AF265" i="5" s="1"/>
  <c r="AO265" i="5"/>
  <c r="AQ265" i="5" s="1"/>
  <c r="AR265" i="5" s="1"/>
  <c r="Y278" i="5"/>
  <c r="Z278" i="5" s="1"/>
  <c r="AG278" i="5" s="1"/>
  <c r="Y271" i="5"/>
  <c r="Z271" i="5" s="1"/>
  <c r="AF271" i="5" s="1"/>
  <c r="R271" i="5"/>
  <c r="AO255" i="5"/>
  <c r="AQ255" i="5" s="1"/>
  <c r="AR255" i="5" s="1"/>
  <c r="R254" i="5"/>
  <c r="Y254" i="5"/>
  <c r="Z254" i="5" s="1"/>
  <c r="AH254" i="5" s="1"/>
  <c r="R240" i="5"/>
  <c r="AO237" i="5"/>
  <c r="AQ237" i="5" s="1"/>
  <c r="AR237" i="5" s="1"/>
  <c r="AO228" i="5"/>
  <c r="AQ228" i="5" s="1"/>
  <c r="AR228" i="5" s="1"/>
  <c r="AZ227" i="5" s="1"/>
  <c r="AZ244" i="5" s="1"/>
  <c r="AZ228" i="5" s="1"/>
  <c r="R225" i="5"/>
  <c r="X208" i="5"/>
  <c r="R208" i="5" s="1"/>
  <c r="AO197" i="5"/>
  <c r="AQ197" i="5" s="1"/>
  <c r="AR197" i="5" s="1"/>
  <c r="AO192" i="5"/>
  <c r="AQ192" i="5" s="1"/>
  <c r="AR192" i="5" s="1"/>
  <c r="AO189" i="5"/>
  <c r="AQ189" i="5" s="1"/>
  <c r="AR189" i="5" s="1"/>
  <c r="R281" i="5"/>
  <c r="X258" i="5"/>
  <c r="Y258" i="5" s="1"/>
  <c r="Z258" i="5" s="1"/>
  <c r="W290" i="5"/>
  <c r="Y276" i="5"/>
  <c r="Z276" i="5" s="1"/>
  <c r="AF276" i="5" s="1"/>
  <c r="AO271" i="5"/>
  <c r="AQ271" i="5" s="1"/>
  <c r="AR271" i="5" s="1"/>
  <c r="X269" i="5"/>
  <c r="R269" i="5" s="1"/>
  <c r="X266" i="5"/>
  <c r="Y266" i="5" s="1"/>
  <c r="Z266" i="5" s="1"/>
  <c r="R261" i="5"/>
  <c r="AO258" i="5"/>
  <c r="AQ258" i="5" s="1"/>
  <c r="AR258" i="5" s="1"/>
  <c r="R257" i="5"/>
  <c r="R248" i="5"/>
  <c r="X233" i="5"/>
  <c r="AO233" i="5"/>
  <c r="AQ233" i="5" s="1"/>
  <c r="AR233" i="5" s="1"/>
  <c r="Y222" i="5"/>
  <c r="Z222" i="5" s="1"/>
  <c r="AH222" i="5" s="1"/>
  <c r="X220" i="5"/>
  <c r="R220" i="5" s="1"/>
  <c r="Y217" i="5"/>
  <c r="Z217" i="5" s="1"/>
  <c r="AG217" i="5" s="1"/>
  <c r="AY213" i="5"/>
  <c r="X201" i="5"/>
  <c r="Y201" i="5" s="1"/>
  <c r="Z201" i="5" s="1"/>
  <c r="AO201" i="5"/>
  <c r="AQ201" i="5" s="1"/>
  <c r="AR201" i="5" s="1"/>
  <c r="R83" i="5"/>
  <c r="R35" i="5"/>
  <c r="AZ168" i="5"/>
  <c r="AZ169" i="5" s="1"/>
  <c r="Y131" i="5"/>
  <c r="Z131" i="5" s="1"/>
  <c r="AF131" i="5" s="1"/>
  <c r="AB46" i="5"/>
  <c r="AF46" i="5"/>
  <c r="BA211" i="5"/>
  <c r="R206" i="5"/>
  <c r="Y168" i="5"/>
  <c r="Z168" i="5" s="1"/>
  <c r="AG168" i="5" s="1"/>
  <c r="AO167" i="5"/>
  <c r="AQ167" i="5" s="1"/>
  <c r="AR167" i="5" s="1"/>
  <c r="BE166" i="5"/>
  <c r="BD166" i="5" s="1"/>
  <c r="Y155" i="5"/>
  <c r="Z155" i="5" s="1"/>
  <c r="AF155" i="5" s="1"/>
  <c r="Y150" i="5"/>
  <c r="Z150" i="5" s="1"/>
  <c r="AH150" i="5" s="1"/>
  <c r="X145" i="5"/>
  <c r="Y145" i="5" s="1"/>
  <c r="Z145" i="5" s="1"/>
  <c r="AG145" i="5" s="1"/>
  <c r="X141" i="5"/>
  <c r="Y141" i="5" s="1"/>
  <c r="Z141" i="5" s="1"/>
  <c r="Y137" i="5"/>
  <c r="Z137" i="5" s="1"/>
  <c r="AB137" i="5" s="1"/>
  <c r="X133" i="5"/>
  <c r="R133" i="5" s="1"/>
  <c r="R131" i="5"/>
  <c r="X116" i="5"/>
  <c r="R116" i="5" s="1"/>
  <c r="X97" i="5"/>
  <c r="Y97" i="5" s="1"/>
  <c r="Z97" i="5" s="1"/>
  <c r="X93" i="5"/>
  <c r="Y93" i="5" s="1"/>
  <c r="T99" i="5"/>
  <c r="T288" i="5" s="1"/>
  <c r="X68" i="5"/>
  <c r="R68" i="5" s="1"/>
  <c r="X41" i="5"/>
  <c r="Y41" i="5" s="1"/>
  <c r="Z41" i="5" s="1"/>
  <c r="AO41" i="5"/>
  <c r="AQ41" i="5" s="1"/>
  <c r="AR41" i="5" s="1"/>
  <c r="R30" i="5"/>
  <c r="R26" i="5"/>
  <c r="Y26" i="5"/>
  <c r="Z26" i="5" s="1"/>
  <c r="AH26" i="5" s="1"/>
  <c r="AY101" i="5"/>
  <c r="AY103" i="5" s="1"/>
  <c r="AY178" i="5"/>
  <c r="AY102" i="5" s="1"/>
  <c r="X172" i="5"/>
  <c r="R172" i="5" s="1"/>
  <c r="AO162" i="5"/>
  <c r="AQ162" i="5" s="1"/>
  <c r="AR162" i="5" s="1"/>
  <c r="X162" i="5"/>
  <c r="Y162" i="5" s="1"/>
  <c r="Z162" i="5" s="1"/>
  <c r="AH162" i="5" s="1"/>
  <c r="X147" i="5"/>
  <c r="R147" i="5" s="1"/>
  <c r="X140" i="5"/>
  <c r="R140" i="5" s="1"/>
  <c r="Y134" i="5"/>
  <c r="Z134" i="5" s="1"/>
  <c r="AB134" i="5" s="1"/>
  <c r="AO131" i="5"/>
  <c r="AQ131" i="5" s="1"/>
  <c r="AR131" i="5" s="1"/>
  <c r="Y129" i="5"/>
  <c r="Z129" i="5" s="1"/>
  <c r="AG129" i="5" s="1"/>
  <c r="R127" i="5"/>
  <c r="Y114" i="5"/>
  <c r="Z114" i="5" s="1"/>
  <c r="AB114" i="5" s="1"/>
  <c r="Y111" i="5"/>
  <c r="Z111" i="5" s="1"/>
  <c r="AC111" i="5" s="1"/>
  <c r="R109" i="5"/>
  <c r="Y109" i="5"/>
  <c r="Z109" i="5" s="1"/>
  <c r="X107" i="5"/>
  <c r="AO107" i="5"/>
  <c r="AQ107" i="5" s="1"/>
  <c r="AR107" i="5" s="1"/>
  <c r="X98" i="5"/>
  <c r="Y98" i="5" s="1"/>
  <c r="Z98" i="5" s="1"/>
  <c r="AO96" i="5"/>
  <c r="AQ96" i="5" s="1"/>
  <c r="AR96" i="5" s="1"/>
  <c r="X76" i="5"/>
  <c r="Y76" i="5" s="1"/>
  <c r="Z76" i="5" s="1"/>
  <c r="AG76" i="5" s="1"/>
  <c r="AO76" i="5"/>
  <c r="AQ76" i="5" s="1"/>
  <c r="AR76" i="5" s="1"/>
  <c r="X66" i="5"/>
  <c r="Y66" i="5" s="1"/>
  <c r="Z66" i="5" s="1"/>
  <c r="R156" i="5"/>
  <c r="R144" i="5"/>
  <c r="R125" i="5"/>
  <c r="R70" i="5"/>
  <c r="AO33" i="5"/>
  <c r="AQ33" i="5" s="1"/>
  <c r="AO30" i="5"/>
  <c r="AQ30" i="5" s="1"/>
  <c r="AR30" i="5" s="1"/>
  <c r="R58" i="5"/>
  <c r="R33" i="5"/>
  <c r="R31" i="5"/>
  <c r="Y30" i="5"/>
  <c r="Z30" i="5" s="1"/>
  <c r="AB30" i="5" s="1"/>
  <c r="AB278" i="5"/>
  <c r="AO232" i="5"/>
  <c r="AQ232" i="5" s="1"/>
  <c r="AR232" i="5" s="1"/>
  <c r="X232" i="5"/>
  <c r="Y232" i="5" s="1"/>
  <c r="Z232" i="5" s="1"/>
  <c r="AO211" i="5"/>
  <c r="AQ211" i="5" s="1"/>
  <c r="AR211" i="5" s="1"/>
  <c r="X211" i="5"/>
  <c r="R211" i="5" s="1"/>
  <c r="AG261" i="5"/>
  <c r="R189" i="5"/>
  <c r="Y189" i="5"/>
  <c r="Z189" i="5" s="1"/>
  <c r="X183" i="5"/>
  <c r="R183" i="5" s="1"/>
  <c r="AO183" i="5"/>
  <c r="AQ183" i="5" s="1"/>
  <c r="AR183" i="5" s="1"/>
  <c r="AZ189" i="5"/>
  <c r="AZ194" i="5" s="1"/>
  <c r="AZ121" i="5" s="1"/>
  <c r="AZ122" i="5" s="1"/>
  <c r="X85" i="5"/>
  <c r="Y85" i="5" s="1"/>
  <c r="Z85" i="5" s="1"/>
  <c r="AO85" i="5"/>
  <c r="AQ85" i="5" s="1"/>
  <c r="AR85" i="5" s="1"/>
  <c r="AH83" i="5"/>
  <c r="AM289" i="5"/>
  <c r="Y262" i="5"/>
  <c r="Z262" i="5" s="1"/>
  <c r="X256" i="5"/>
  <c r="Y256" i="5" s="1"/>
  <c r="Z256" i="5" s="1"/>
  <c r="AO256" i="5"/>
  <c r="AQ256" i="5" s="1"/>
  <c r="AR256" i="5" s="1"/>
  <c r="AH243" i="5"/>
  <c r="AO235" i="5"/>
  <c r="AQ235" i="5" s="1"/>
  <c r="AR235" i="5" s="1"/>
  <c r="X235" i="5"/>
  <c r="Y235" i="5" s="1"/>
  <c r="Z235" i="5" s="1"/>
  <c r="AG228" i="5"/>
  <c r="AF222" i="5"/>
  <c r="X219" i="5"/>
  <c r="R219" i="5" s="1"/>
  <c r="AO219" i="5"/>
  <c r="AQ219" i="5" s="1"/>
  <c r="AR219" i="5" s="1"/>
  <c r="X209" i="5"/>
  <c r="R209" i="5" s="1"/>
  <c r="AO209" i="5"/>
  <c r="AQ209" i="5" s="1"/>
  <c r="AR209" i="5" s="1"/>
  <c r="AO178" i="5"/>
  <c r="AQ178" i="5" s="1"/>
  <c r="AR178" i="5" s="1"/>
  <c r="X178" i="5"/>
  <c r="R178" i="5" s="1"/>
  <c r="X173" i="5"/>
  <c r="R173" i="5" s="1"/>
  <c r="X272" i="5"/>
  <c r="Y272" i="5" s="1"/>
  <c r="Z272" i="5" s="1"/>
  <c r="AO272" i="5"/>
  <c r="AQ272" i="5" s="1"/>
  <c r="AR272" i="5" s="1"/>
  <c r="X244" i="5"/>
  <c r="R244" i="5" s="1"/>
  <c r="AO244" i="5"/>
  <c r="AQ244" i="5" s="1"/>
  <c r="AR244" i="5" s="1"/>
  <c r="AB234" i="5"/>
  <c r="AG234" i="5"/>
  <c r="AC234" i="5"/>
  <c r="AH234" i="5"/>
  <c r="AH123" i="5"/>
  <c r="AB15" i="5"/>
  <c r="AF15" i="5"/>
  <c r="AC15" i="5"/>
  <c r="AH15" i="5"/>
  <c r="AG15" i="5"/>
  <c r="X277" i="5"/>
  <c r="Y277" i="5" s="1"/>
  <c r="Z277" i="5" s="1"/>
  <c r="AO277" i="5"/>
  <c r="AQ277" i="5" s="1"/>
  <c r="AR277" i="5" s="1"/>
  <c r="AC265" i="5"/>
  <c r="X259" i="5"/>
  <c r="R259" i="5" s="1"/>
  <c r="AO259" i="5"/>
  <c r="AQ259" i="5" s="1"/>
  <c r="AR259" i="5" s="1"/>
  <c r="Y236" i="5"/>
  <c r="Z236" i="5" s="1"/>
  <c r="X199" i="5"/>
  <c r="Y199" i="5" s="1"/>
  <c r="Z199" i="5" s="1"/>
  <c r="AO199" i="5"/>
  <c r="AQ199" i="5" s="1"/>
  <c r="AR199" i="5" s="1"/>
  <c r="R198" i="5"/>
  <c r="Y198" i="5"/>
  <c r="Z198" i="5" s="1"/>
  <c r="Y275" i="5"/>
  <c r="Z275" i="5" s="1"/>
  <c r="AF264" i="5"/>
  <c r="AH264" i="5"/>
  <c r="X282" i="5"/>
  <c r="Y282" i="5" s="1"/>
  <c r="Z282" i="5" s="1"/>
  <c r="AO282" i="5"/>
  <c r="AQ282" i="5" s="1"/>
  <c r="AR282" i="5" s="1"/>
  <c r="X280" i="5"/>
  <c r="Y280" i="5" s="1"/>
  <c r="Z280" i="5" s="1"/>
  <c r="AO280" i="5"/>
  <c r="AQ280" i="5" s="1"/>
  <c r="AR280" i="5" s="1"/>
  <c r="X268" i="5"/>
  <c r="Y268" i="5" s="1"/>
  <c r="Z268" i="5" s="1"/>
  <c r="AO268" i="5"/>
  <c r="AQ268" i="5" s="1"/>
  <c r="AR268" i="5" s="1"/>
  <c r="Y260" i="5"/>
  <c r="Z260" i="5" s="1"/>
  <c r="AF251" i="5"/>
  <c r="X249" i="5"/>
  <c r="R249" i="5" s="1"/>
  <c r="AO249" i="5"/>
  <c r="AQ249" i="5" s="1"/>
  <c r="AR249" i="5" s="1"/>
  <c r="X247" i="5"/>
  <c r="R247" i="5" s="1"/>
  <c r="AO247" i="5"/>
  <c r="AQ247" i="5" s="1"/>
  <c r="AR247" i="5" s="1"/>
  <c r="AF234" i="5"/>
  <c r="R197" i="5"/>
  <c r="Y197" i="5"/>
  <c r="Z197" i="5" s="1"/>
  <c r="X188" i="5"/>
  <c r="Y188" i="5" s="1"/>
  <c r="Z188" i="5" s="1"/>
  <c r="AO188" i="5"/>
  <c r="AQ188" i="5" s="1"/>
  <c r="AR188" i="5" s="1"/>
  <c r="R184" i="5"/>
  <c r="Y184" i="5"/>
  <c r="Z184" i="5" s="1"/>
  <c r="X181" i="5"/>
  <c r="Y181" i="5" s="1"/>
  <c r="Z181" i="5" s="1"/>
  <c r="AO181" i="5"/>
  <c r="AQ181" i="5" s="1"/>
  <c r="AR181" i="5" s="1"/>
  <c r="AB168" i="5"/>
  <c r="X143" i="5"/>
  <c r="R143" i="5" s="1"/>
  <c r="T283" i="5"/>
  <c r="AL283" i="5"/>
  <c r="AL289" i="5" s="1"/>
  <c r="U283" i="5"/>
  <c r="AR93" i="5"/>
  <c r="X210" i="5"/>
  <c r="R210" i="5" s="1"/>
  <c r="AO210" i="5"/>
  <c r="AQ210" i="5" s="1"/>
  <c r="AR210" i="5" s="1"/>
  <c r="X193" i="5"/>
  <c r="R193" i="5" s="1"/>
  <c r="AO193" i="5"/>
  <c r="AQ193" i="5" s="1"/>
  <c r="AR193" i="5" s="1"/>
  <c r="R192" i="5"/>
  <c r="Y192" i="5"/>
  <c r="Z192" i="5" s="1"/>
  <c r="X191" i="5"/>
  <c r="R191" i="5" s="1"/>
  <c r="AO191" i="5"/>
  <c r="AQ191" i="5" s="1"/>
  <c r="AR191" i="5" s="1"/>
  <c r="X187" i="5"/>
  <c r="R187" i="5" s="1"/>
  <c r="AO187" i="5"/>
  <c r="AQ187" i="5" s="1"/>
  <c r="AR187" i="5" s="1"/>
  <c r="X174" i="5"/>
  <c r="R174" i="5" s="1"/>
  <c r="AO174" i="5"/>
  <c r="AQ174" i="5" s="1"/>
  <c r="AR174" i="5" s="1"/>
  <c r="AF171" i="5"/>
  <c r="AB171" i="5"/>
  <c r="AD171" i="5" s="1"/>
  <c r="AG171" i="5"/>
  <c r="R167" i="5"/>
  <c r="Y167" i="5"/>
  <c r="Z167" i="5" s="1"/>
  <c r="R79" i="5"/>
  <c r="Y79" i="5"/>
  <c r="Z79" i="5" s="1"/>
  <c r="X74" i="5"/>
  <c r="Y74" i="5" s="1"/>
  <c r="Z74" i="5" s="1"/>
  <c r="AO74" i="5"/>
  <c r="AQ74" i="5" s="1"/>
  <c r="AR74" i="5" s="1"/>
  <c r="R73" i="5"/>
  <c r="Y73" i="5"/>
  <c r="Z73" i="5" s="1"/>
  <c r="AC52" i="5"/>
  <c r="Y270" i="5"/>
  <c r="Z270" i="5" s="1"/>
  <c r="R270" i="5"/>
  <c r="R262" i="5"/>
  <c r="R260" i="5"/>
  <c r="Y255" i="5"/>
  <c r="Z255" i="5" s="1"/>
  <c r="R255" i="5"/>
  <c r="Y253" i="5"/>
  <c r="Z253" i="5" s="1"/>
  <c r="R253" i="5"/>
  <c r="Y250" i="5"/>
  <c r="Z250" i="5" s="1"/>
  <c r="R250" i="5"/>
  <c r="R245" i="5"/>
  <c r="Y241" i="5"/>
  <c r="Z241" i="5" s="1"/>
  <c r="R241" i="5"/>
  <c r="AO236" i="5"/>
  <c r="AQ236" i="5" s="1"/>
  <c r="AR236" i="5" s="1"/>
  <c r="Y231" i="5"/>
  <c r="Z231" i="5" s="1"/>
  <c r="R231" i="5"/>
  <c r="Y229" i="5"/>
  <c r="Z229" i="5" s="1"/>
  <c r="R229" i="5"/>
  <c r="Y226" i="5"/>
  <c r="Z226" i="5" s="1"/>
  <c r="R226" i="5"/>
  <c r="Y223" i="5"/>
  <c r="Z223" i="5" s="1"/>
  <c r="R223" i="5"/>
  <c r="Y221" i="5"/>
  <c r="Z221" i="5" s="1"/>
  <c r="R221" i="5"/>
  <c r="Y216" i="5"/>
  <c r="Z216" i="5" s="1"/>
  <c r="R216" i="5"/>
  <c r="AO213" i="5"/>
  <c r="AQ213" i="5" s="1"/>
  <c r="AR213" i="5" s="1"/>
  <c r="X213" i="5"/>
  <c r="Y213" i="5" s="1"/>
  <c r="Z213" i="5" s="1"/>
  <c r="X207" i="5"/>
  <c r="Y207" i="5" s="1"/>
  <c r="Z207" i="5" s="1"/>
  <c r="AO207" i="5"/>
  <c r="AQ207" i="5" s="1"/>
  <c r="AR207" i="5" s="1"/>
  <c r="X205" i="5"/>
  <c r="Y205" i="5" s="1"/>
  <c r="Z205" i="5" s="1"/>
  <c r="AO205" i="5"/>
  <c r="AQ205" i="5" s="1"/>
  <c r="AR205" i="5" s="1"/>
  <c r="AZ197" i="5"/>
  <c r="BA197" i="5" s="1"/>
  <c r="X194" i="5"/>
  <c r="Y194" i="5" s="1"/>
  <c r="Z194" i="5" s="1"/>
  <c r="AO194" i="5"/>
  <c r="AQ194" i="5" s="1"/>
  <c r="AR194" i="5" s="1"/>
  <c r="X190" i="5"/>
  <c r="R190" i="5" s="1"/>
  <c r="X185" i="5"/>
  <c r="Y185" i="5" s="1"/>
  <c r="Z185" i="5" s="1"/>
  <c r="AO185" i="5"/>
  <c r="AQ185" i="5" s="1"/>
  <c r="AR185" i="5" s="1"/>
  <c r="AH171" i="5"/>
  <c r="X170" i="5"/>
  <c r="R170" i="5" s="1"/>
  <c r="BC167" i="5"/>
  <c r="X160" i="5"/>
  <c r="R160" i="5" s="1"/>
  <c r="Y160" i="5"/>
  <c r="Z160" i="5" s="1"/>
  <c r="X153" i="5"/>
  <c r="Y153" i="5" s="1"/>
  <c r="Z153" i="5" s="1"/>
  <c r="X149" i="5"/>
  <c r="Y149" i="5" s="1"/>
  <c r="Z149" i="5" s="1"/>
  <c r="AO149" i="5"/>
  <c r="AQ149" i="5" s="1"/>
  <c r="AR149" i="5" s="1"/>
  <c r="AZ135" i="5"/>
  <c r="AZ136" i="5" s="1"/>
  <c r="X122" i="5"/>
  <c r="R122" i="5" s="1"/>
  <c r="AO122" i="5"/>
  <c r="AQ122" i="5" s="1"/>
  <c r="AR122" i="5" s="1"/>
  <c r="X105" i="5"/>
  <c r="R105" i="5" s="1"/>
  <c r="AO105" i="5"/>
  <c r="AQ105" i="5" s="1"/>
  <c r="AR105" i="5" s="1"/>
  <c r="X78" i="5"/>
  <c r="R78" i="5" s="1"/>
  <c r="AO78" i="5"/>
  <c r="AQ78" i="5" s="1"/>
  <c r="AR78" i="5" s="1"/>
  <c r="X179" i="5"/>
  <c r="Y179" i="5" s="1"/>
  <c r="Z179" i="5" s="1"/>
  <c r="AO179" i="5"/>
  <c r="AQ179" i="5" s="1"/>
  <c r="AR179" i="5" s="1"/>
  <c r="R177" i="5"/>
  <c r="Y177" i="5"/>
  <c r="Z177" i="5" s="1"/>
  <c r="X176" i="5"/>
  <c r="R176" i="5" s="1"/>
  <c r="X159" i="5"/>
  <c r="R159" i="5" s="1"/>
  <c r="AO159" i="5"/>
  <c r="AQ159" i="5" s="1"/>
  <c r="AR159" i="5" s="1"/>
  <c r="R106" i="5"/>
  <c r="Y106" i="5"/>
  <c r="Z106" i="5" s="1"/>
  <c r="AO276" i="5"/>
  <c r="AQ276" i="5" s="1"/>
  <c r="AR276" i="5" s="1"/>
  <c r="AO275" i="5"/>
  <c r="AQ275" i="5" s="1"/>
  <c r="AR275" i="5" s="1"/>
  <c r="Y281" i="5"/>
  <c r="Z281" i="5" s="1"/>
  <c r="AO270" i="5"/>
  <c r="AQ270" i="5" s="1"/>
  <c r="AR270" i="5" s="1"/>
  <c r="Y257" i="5"/>
  <c r="Z257" i="5" s="1"/>
  <c r="AO253" i="5"/>
  <c r="AQ253" i="5" s="1"/>
  <c r="AR253" i="5" s="1"/>
  <c r="AO250" i="5"/>
  <c r="AQ250" i="5" s="1"/>
  <c r="AR250" i="5" s="1"/>
  <c r="Y248" i="5"/>
  <c r="Z248" i="5" s="1"/>
  <c r="AO241" i="5"/>
  <c r="AQ241" i="5" s="1"/>
  <c r="AR241" i="5" s="1"/>
  <c r="Y240" i="5"/>
  <c r="Z240" i="5" s="1"/>
  <c r="AO231" i="5"/>
  <c r="AQ231" i="5" s="1"/>
  <c r="AR231" i="5" s="1"/>
  <c r="AO229" i="5"/>
  <c r="AQ229" i="5" s="1"/>
  <c r="AR229" i="5" s="1"/>
  <c r="AO226" i="5"/>
  <c r="AQ226" i="5" s="1"/>
  <c r="AR226" i="5" s="1"/>
  <c r="Y225" i="5"/>
  <c r="Z225" i="5" s="1"/>
  <c r="AO223" i="5"/>
  <c r="AQ223" i="5" s="1"/>
  <c r="AR223" i="5" s="1"/>
  <c r="AO221" i="5"/>
  <c r="AQ221" i="5" s="1"/>
  <c r="AR221" i="5" s="1"/>
  <c r="AO216" i="5"/>
  <c r="AQ216" i="5" s="1"/>
  <c r="AR216" i="5" s="1"/>
  <c r="Y215" i="5"/>
  <c r="Z215" i="5" s="1"/>
  <c r="X212" i="5"/>
  <c r="AO212" i="5"/>
  <c r="AQ212" i="5" s="1"/>
  <c r="AR212" i="5" s="1"/>
  <c r="X202" i="5"/>
  <c r="R202" i="5" s="1"/>
  <c r="AO202" i="5"/>
  <c r="AQ202" i="5" s="1"/>
  <c r="AR202" i="5" s="1"/>
  <c r="X200" i="5"/>
  <c r="AO200" i="5"/>
  <c r="AQ200" i="5" s="1"/>
  <c r="AR200" i="5" s="1"/>
  <c r="AO190" i="5"/>
  <c r="AQ190" i="5" s="1"/>
  <c r="AR190" i="5" s="1"/>
  <c r="AO170" i="5"/>
  <c r="AQ170" i="5" s="1"/>
  <c r="AR170" i="5" s="1"/>
  <c r="X165" i="5"/>
  <c r="R165" i="5" s="1"/>
  <c r="X161" i="5"/>
  <c r="R161" i="5" s="1"/>
  <c r="X139" i="5"/>
  <c r="R139" i="5" s="1"/>
  <c r="AZ139" i="5"/>
  <c r="AZ140" i="5" s="1"/>
  <c r="AZ141" i="5" s="1"/>
  <c r="AZ143" i="5" s="1"/>
  <c r="R110" i="5"/>
  <c r="Y110" i="5"/>
  <c r="Z110" i="5" s="1"/>
  <c r="AB109" i="5"/>
  <c r="AF109" i="5"/>
  <c r="AO95" i="5"/>
  <c r="Y95" i="5"/>
  <c r="Z95" i="5" s="1"/>
  <c r="U91" i="5"/>
  <c r="X77" i="5"/>
  <c r="R77" i="5" s="1"/>
  <c r="AO77" i="5"/>
  <c r="AQ77" i="5" s="1"/>
  <c r="AR77" i="5" s="1"/>
  <c r="X27" i="5"/>
  <c r="Y27" i="5" s="1"/>
  <c r="Z27" i="5" s="1"/>
  <c r="T91" i="5"/>
  <c r="R163" i="5"/>
  <c r="Y163" i="5"/>
  <c r="Z163" i="5" s="1"/>
  <c r="R158" i="5"/>
  <c r="X152" i="5"/>
  <c r="Y152" i="5" s="1"/>
  <c r="Z152" i="5" s="1"/>
  <c r="R151" i="5"/>
  <c r="Y146" i="5"/>
  <c r="Z146" i="5" s="1"/>
  <c r="R146" i="5"/>
  <c r="R138" i="5"/>
  <c r="R136" i="5"/>
  <c r="X135" i="5"/>
  <c r="Y135" i="5" s="1"/>
  <c r="Z135" i="5" s="1"/>
  <c r="X132" i="5"/>
  <c r="Y132" i="5" s="1"/>
  <c r="Z132" i="5" s="1"/>
  <c r="AO132" i="5"/>
  <c r="AQ132" i="5" s="1"/>
  <c r="AR132" i="5" s="1"/>
  <c r="X126" i="5"/>
  <c r="Y126" i="5" s="1"/>
  <c r="Z126" i="5" s="1"/>
  <c r="I18" i="1" s="1"/>
  <c r="AO126" i="5"/>
  <c r="X124" i="5"/>
  <c r="Y124" i="5" s="1"/>
  <c r="Z124" i="5" s="1"/>
  <c r="AO124" i="5"/>
  <c r="AQ124" i="5" s="1"/>
  <c r="AR124" i="5" s="1"/>
  <c r="R121" i="5"/>
  <c r="Y121" i="5"/>
  <c r="Z121" i="5" s="1"/>
  <c r="X120" i="5"/>
  <c r="Y120" i="5" s="1"/>
  <c r="Z120" i="5" s="1"/>
  <c r="AO120" i="5"/>
  <c r="AQ120" i="5" s="1"/>
  <c r="AR120" i="5" s="1"/>
  <c r="X118" i="5"/>
  <c r="Y118" i="5" s="1"/>
  <c r="Z118" i="5" s="1"/>
  <c r="I16" i="1" s="1"/>
  <c r="AO118" i="5"/>
  <c r="AQ118" i="5" s="1"/>
  <c r="AR118" i="5" s="1"/>
  <c r="Y115" i="5"/>
  <c r="Z115" i="5" s="1"/>
  <c r="AO115" i="5"/>
  <c r="AQ115" i="5" s="1"/>
  <c r="AR115" i="5" s="1"/>
  <c r="R115" i="5"/>
  <c r="X113" i="5"/>
  <c r="R113" i="5" s="1"/>
  <c r="AO113" i="5"/>
  <c r="AQ113" i="5" s="1"/>
  <c r="AR113" i="5" s="1"/>
  <c r="BB111" i="5"/>
  <c r="BB104" i="5" s="1"/>
  <c r="BA104" i="5"/>
  <c r="BA112" i="5" s="1"/>
  <c r="AB96" i="5"/>
  <c r="AD96" i="5" s="1"/>
  <c r="AG96" i="5"/>
  <c r="AF96" i="5"/>
  <c r="AH96" i="5"/>
  <c r="X94" i="5"/>
  <c r="Y94" i="5" s="1"/>
  <c r="Z94" i="5" s="1"/>
  <c r="X87" i="5"/>
  <c r="Y87" i="5" s="1"/>
  <c r="Z87" i="5" s="1"/>
  <c r="AO87" i="5"/>
  <c r="AQ87" i="5" s="1"/>
  <c r="AR87" i="5" s="1"/>
  <c r="X80" i="5"/>
  <c r="R80" i="5" s="1"/>
  <c r="AO80" i="5"/>
  <c r="AQ80" i="5" s="1"/>
  <c r="AR80" i="5" s="1"/>
  <c r="Y36" i="5"/>
  <c r="Z36" i="5" s="1"/>
  <c r="AB31" i="5"/>
  <c r="Y206" i="5"/>
  <c r="Z206" i="5" s="1"/>
  <c r="Y172" i="5"/>
  <c r="Z172" i="5" s="1"/>
  <c r="R166" i="5"/>
  <c r="Y166" i="5"/>
  <c r="Z166" i="5" s="1"/>
  <c r="R164" i="5"/>
  <c r="Y164" i="5"/>
  <c r="Z164" i="5" s="1"/>
  <c r="X157" i="5"/>
  <c r="R157" i="5" s="1"/>
  <c r="AO157" i="5"/>
  <c r="AQ157" i="5" s="1"/>
  <c r="AR157" i="5" s="1"/>
  <c r="X148" i="5"/>
  <c r="R148" i="5" s="1"/>
  <c r="AO135" i="5"/>
  <c r="AQ135" i="5" s="1"/>
  <c r="AR135" i="5" s="1"/>
  <c r="X130" i="5"/>
  <c r="R130" i="5" s="1"/>
  <c r="AO130" i="5"/>
  <c r="AQ130" i="5" s="1"/>
  <c r="AR130" i="5" s="1"/>
  <c r="R128" i="5"/>
  <c r="X117" i="5"/>
  <c r="R117" i="5" s="1"/>
  <c r="X112" i="5"/>
  <c r="AO112" i="5"/>
  <c r="AQ112" i="5" s="1"/>
  <c r="AR112" i="5" s="1"/>
  <c r="AO104" i="5"/>
  <c r="AQ104" i="5" s="1"/>
  <c r="AR104" i="5" s="1"/>
  <c r="X104" i="5"/>
  <c r="X102" i="5"/>
  <c r="R102" i="5" s="1"/>
  <c r="AO102" i="5"/>
  <c r="AQ102" i="5" s="1"/>
  <c r="X82" i="5"/>
  <c r="R82" i="5" s="1"/>
  <c r="AO82" i="5"/>
  <c r="AQ82" i="5" s="1"/>
  <c r="AR82" i="5" s="1"/>
  <c r="Y90" i="5"/>
  <c r="Z90" i="5" s="1"/>
  <c r="R75" i="5"/>
  <c r="X61" i="5"/>
  <c r="R61" i="5" s="1"/>
  <c r="AO61" i="5"/>
  <c r="AQ61" i="5" s="1"/>
  <c r="AR61" i="5" s="1"/>
  <c r="R60" i="5"/>
  <c r="X59" i="5"/>
  <c r="R59" i="5" s="1"/>
  <c r="AO59" i="5"/>
  <c r="AQ59" i="5" s="1"/>
  <c r="AR59" i="5" s="1"/>
  <c r="AZ33" i="5" s="1"/>
  <c r="AZ59" i="5" s="1"/>
  <c r="AZ60" i="5" s="1"/>
  <c r="BB35" i="5"/>
  <c r="X40" i="5"/>
  <c r="R40" i="5" s="1"/>
  <c r="AB33" i="5"/>
  <c r="AG33" i="5"/>
  <c r="AL91" i="5"/>
  <c r="AY17" i="5"/>
  <c r="AY23" i="5"/>
  <c r="AY24" i="5" s="1"/>
  <c r="Y158" i="5"/>
  <c r="Z158" i="5" s="1"/>
  <c r="Y156" i="5"/>
  <c r="Z156" i="5" s="1"/>
  <c r="Y151" i="5"/>
  <c r="Z151" i="5" s="1"/>
  <c r="Y144" i="5"/>
  <c r="Z144" i="5" s="1"/>
  <c r="Y140" i="5"/>
  <c r="Z140" i="5" s="1"/>
  <c r="Y138" i="5"/>
  <c r="Z138" i="5" s="1"/>
  <c r="Y136" i="5"/>
  <c r="Z136" i="5" s="1"/>
  <c r="Y133" i="5"/>
  <c r="Z133" i="5" s="1"/>
  <c r="Y128" i="5"/>
  <c r="Z128" i="5" s="1"/>
  <c r="Y127" i="5"/>
  <c r="Z127" i="5" s="1"/>
  <c r="Y125" i="5"/>
  <c r="Z125" i="5" s="1"/>
  <c r="X89" i="5"/>
  <c r="AO89" i="5"/>
  <c r="AQ89" i="5" s="1"/>
  <c r="AR89" i="5" s="1"/>
  <c r="R88" i="5"/>
  <c r="R86" i="5"/>
  <c r="X84" i="5"/>
  <c r="AO84" i="5"/>
  <c r="AQ84" i="5" s="1"/>
  <c r="AR84" i="5" s="1"/>
  <c r="X71" i="5"/>
  <c r="AO71" i="5"/>
  <c r="AQ71" i="5" s="1"/>
  <c r="AR71" i="5" s="1"/>
  <c r="X69" i="5"/>
  <c r="AO69" i="5"/>
  <c r="AQ69" i="5" s="1"/>
  <c r="AR69" i="5" s="1"/>
  <c r="X67" i="5"/>
  <c r="AO67" i="5"/>
  <c r="AQ67" i="5" s="1"/>
  <c r="AR67" i="5" s="1"/>
  <c r="X65" i="5"/>
  <c r="AO65" i="5"/>
  <c r="AQ65" i="5" s="1"/>
  <c r="AR65" i="5" s="1"/>
  <c r="R64" i="5"/>
  <c r="Y64" i="5"/>
  <c r="Z64" i="5" s="1"/>
  <c r="X63" i="5"/>
  <c r="AO63" i="5"/>
  <c r="AQ63" i="5" s="1"/>
  <c r="AR63" i="5" s="1"/>
  <c r="R62" i="5"/>
  <c r="Y62" i="5"/>
  <c r="Z62" i="5" s="1"/>
  <c r="R50" i="5"/>
  <c r="Y50" i="5"/>
  <c r="Z50" i="5" s="1"/>
  <c r="AR33" i="5"/>
  <c r="AY33" i="5"/>
  <c r="Y56" i="5"/>
  <c r="Z56" i="5" s="1"/>
  <c r="X53" i="5"/>
  <c r="Y53" i="5" s="1"/>
  <c r="Z53" i="5" s="1"/>
  <c r="AO53" i="5"/>
  <c r="AQ53" i="5" s="1"/>
  <c r="AR53" i="5" s="1"/>
  <c r="X49" i="5"/>
  <c r="Y49" i="5" s="1"/>
  <c r="Z49" i="5" s="1"/>
  <c r="AO49" i="5"/>
  <c r="AQ49" i="5" s="1"/>
  <c r="AR49" i="5" s="1"/>
  <c r="AC46" i="5"/>
  <c r="AH46" i="5"/>
  <c r="R43" i="5"/>
  <c r="Y43" i="5"/>
  <c r="Z43" i="5" s="1"/>
  <c r="R37" i="5"/>
  <c r="X37" i="5"/>
  <c r="Y37" i="5" s="1"/>
  <c r="Z37" i="5" s="1"/>
  <c r="I11" i="1" s="1"/>
  <c r="AO37" i="5"/>
  <c r="AQ37" i="5" s="1"/>
  <c r="AR37" i="5" s="1"/>
  <c r="AO34" i="5"/>
  <c r="AQ34" i="5" s="1"/>
  <c r="AR34" i="5" s="1"/>
  <c r="X34" i="5"/>
  <c r="R34" i="5" s="1"/>
  <c r="X24" i="5"/>
  <c r="R24" i="5" s="1"/>
  <c r="AO24" i="5"/>
  <c r="AQ24" i="5" s="1"/>
  <c r="AR24" i="5" s="1"/>
  <c r="Y88" i="5"/>
  <c r="Z88" i="5" s="1"/>
  <c r="Y86" i="5"/>
  <c r="Z86" i="5" s="1"/>
  <c r="Y75" i="5"/>
  <c r="Z75" i="5" s="1"/>
  <c r="Y72" i="5"/>
  <c r="Z72" i="5" s="1"/>
  <c r="Y70" i="5"/>
  <c r="Z70" i="5" s="1"/>
  <c r="Y60" i="5"/>
  <c r="Z60" i="5" s="1"/>
  <c r="I13" i="1" s="1"/>
  <c r="Y58" i="5"/>
  <c r="Z58" i="5" s="1"/>
  <c r="X57" i="5"/>
  <c r="AO57" i="5"/>
  <c r="AQ57" i="5" s="1"/>
  <c r="AR57" i="5" s="1"/>
  <c r="X55" i="5"/>
  <c r="AO55" i="5"/>
  <c r="AQ55" i="5" s="1"/>
  <c r="AR55" i="5" s="1"/>
  <c r="R54" i="5"/>
  <c r="Y54" i="5"/>
  <c r="Z54" i="5" s="1"/>
  <c r="I7" i="1" s="1"/>
  <c r="X51" i="5"/>
  <c r="Y51" i="5" s="1"/>
  <c r="Z51" i="5" s="1"/>
  <c r="AO51" i="5"/>
  <c r="AQ51" i="5" s="1"/>
  <c r="AR51" i="5" s="1"/>
  <c r="AY48" i="5" s="1"/>
  <c r="AY52" i="5" s="1"/>
  <c r="AY49" i="5" s="1"/>
  <c r="AG46" i="5"/>
  <c r="AZ39" i="5"/>
  <c r="AZ40" i="5" s="1"/>
  <c r="AZ34" i="5" s="1"/>
  <c r="AZ41" i="5" s="1"/>
  <c r="AZ38" i="5"/>
  <c r="AY40" i="5" s="1"/>
  <c r="AY43" i="5"/>
  <c r="X47" i="5"/>
  <c r="AO47" i="5"/>
  <c r="AQ47" i="5" s="1"/>
  <c r="AR47" i="5" s="1"/>
  <c r="X45" i="5"/>
  <c r="AO45" i="5"/>
  <c r="AQ45" i="5" s="1"/>
  <c r="AR45" i="5" s="1"/>
  <c r="X44" i="5"/>
  <c r="AO44" i="5"/>
  <c r="AQ44" i="5" s="1"/>
  <c r="AR44" i="5" s="1"/>
  <c r="R39" i="5"/>
  <c r="Y39" i="5"/>
  <c r="Z39" i="5" s="1"/>
  <c r="X29" i="5"/>
  <c r="Y29" i="5" s="1"/>
  <c r="Z29" i="5" s="1"/>
  <c r="AO29" i="5"/>
  <c r="AQ29" i="5" s="1"/>
  <c r="AR29" i="5" s="1"/>
  <c r="X23" i="5"/>
  <c r="R23" i="5" s="1"/>
  <c r="AZ25" i="5"/>
  <c r="X14" i="5"/>
  <c r="AO14" i="5"/>
  <c r="AQ14" i="5" s="1"/>
  <c r="X42" i="5"/>
  <c r="AO42" i="5"/>
  <c r="AQ42" i="5" s="1"/>
  <c r="AR42" i="5" s="1"/>
  <c r="X25" i="5"/>
  <c r="R25" i="5" s="1"/>
  <c r="AO25" i="5"/>
  <c r="AQ25" i="5" s="1"/>
  <c r="AR25" i="5" s="1"/>
  <c r="X18" i="5"/>
  <c r="Y18" i="5" s="1"/>
  <c r="Z18" i="5" s="1"/>
  <c r="AO18" i="5"/>
  <c r="AQ18" i="5" s="1"/>
  <c r="AR18" i="5" s="1"/>
  <c r="X21" i="5"/>
  <c r="Y21" i="5" s="1"/>
  <c r="Z21" i="5" s="1"/>
  <c r="AO21" i="5"/>
  <c r="AQ21" i="5" s="1"/>
  <c r="AR21" i="5" s="1"/>
  <c r="R19" i="5"/>
  <c r="Y19" i="5"/>
  <c r="Z19" i="5" s="1"/>
  <c r="R16" i="5"/>
  <c r="Y16" i="5"/>
  <c r="Z16" i="5" s="1"/>
  <c r="R20" i="5"/>
  <c r="Y20" i="5"/>
  <c r="Z20" i="5" s="1"/>
  <c r="AO19" i="5"/>
  <c r="AQ19" i="5" s="1"/>
  <c r="AR19" i="5" s="1"/>
  <c r="R17" i="5"/>
  <c r="Y17" i="5"/>
  <c r="Z17" i="5" s="1"/>
  <c r="I5" i="1" s="1"/>
  <c r="AO16" i="5"/>
  <c r="H12" i="4"/>
  <c r="J12" i="4"/>
  <c r="W12" i="4" s="1"/>
  <c r="K12" i="4"/>
  <c r="M12" i="4" s="1"/>
  <c r="Q12" i="4" s="1"/>
  <c r="R12" i="4" s="1"/>
  <c r="N12" i="4"/>
  <c r="P12" i="4"/>
  <c r="T12" i="4"/>
  <c r="V12" i="4"/>
  <c r="AB12" i="4"/>
  <c r="AC12" i="4"/>
  <c r="H13" i="4"/>
  <c r="J13" i="4" s="1"/>
  <c r="W13" i="4" s="1"/>
  <c r="N13" i="4"/>
  <c r="P13" i="4"/>
  <c r="T13" i="4"/>
  <c r="V13" i="4"/>
  <c r="AB13" i="4"/>
  <c r="AC13" i="4"/>
  <c r="H14" i="4"/>
  <c r="J14" i="4" s="1"/>
  <c r="N14" i="4"/>
  <c r="P14" i="4"/>
  <c r="T14" i="4"/>
  <c r="V14" i="4"/>
  <c r="AB14" i="4"/>
  <c r="AC14" i="4"/>
  <c r="H15" i="4"/>
  <c r="J15" i="4" s="1"/>
  <c r="N15" i="4"/>
  <c r="P15" i="4"/>
  <c r="T15" i="4"/>
  <c r="V15" i="4"/>
  <c r="AB15" i="4"/>
  <c r="AC15" i="4"/>
  <c r="H16" i="4"/>
  <c r="J16" i="4" s="1"/>
  <c r="K16" i="4" s="1"/>
  <c r="N16" i="4"/>
  <c r="P16" i="4"/>
  <c r="T16" i="4"/>
  <c r="V16" i="4"/>
  <c r="AB16" i="4"/>
  <c r="AC16" i="4"/>
  <c r="H17" i="4"/>
  <c r="J17" i="4" s="1"/>
  <c r="W17" i="4" s="1"/>
  <c r="N17" i="4"/>
  <c r="P17" i="4"/>
  <c r="T17" i="4"/>
  <c r="V17" i="4"/>
  <c r="AB17" i="4"/>
  <c r="AC17" i="4"/>
  <c r="H18" i="4"/>
  <c r="J18" i="4" s="1"/>
  <c r="N18" i="4"/>
  <c r="P18" i="4"/>
  <c r="T18" i="4"/>
  <c r="V18" i="4"/>
  <c r="AB18" i="4"/>
  <c r="AC18" i="4"/>
  <c r="H19" i="4"/>
  <c r="J19" i="4" s="1"/>
  <c r="N19" i="4"/>
  <c r="P19" i="4"/>
  <c r="T19" i="4"/>
  <c r="V19" i="4"/>
  <c r="AB19" i="4"/>
  <c r="AC19" i="4"/>
  <c r="H20" i="4"/>
  <c r="J20" i="4" s="1"/>
  <c r="N20" i="4"/>
  <c r="P20" i="4"/>
  <c r="T20" i="4"/>
  <c r="V20" i="4"/>
  <c r="AB20" i="4"/>
  <c r="AC20" i="4"/>
  <c r="H21" i="4"/>
  <c r="J21" i="4" s="1"/>
  <c r="N21" i="4"/>
  <c r="P21" i="4"/>
  <c r="T21" i="4"/>
  <c r="V21" i="4"/>
  <c r="AB21" i="4"/>
  <c r="AC21" i="4"/>
  <c r="H22" i="4"/>
  <c r="J22" i="4" s="1"/>
  <c r="N22" i="4"/>
  <c r="P22" i="4"/>
  <c r="T22" i="4"/>
  <c r="V22" i="4"/>
  <c r="AB22" i="4"/>
  <c r="AC22" i="4"/>
  <c r="H23" i="4"/>
  <c r="J23" i="4" s="1"/>
  <c r="N23" i="4"/>
  <c r="P23" i="4"/>
  <c r="T23" i="4"/>
  <c r="V23" i="4"/>
  <c r="AB23" i="4"/>
  <c r="AC23" i="4"/>
  <c r="H24" i="4"/>
  <c r="J24" i="4" s="1"/>
  <c r="K24" i="4" s="1"/>
  <c r="N24" i="4"/>
  <c r="P24" i="4"/>
  <c r="T24" i="4"/>
  <c r="V24" i="4"/>
  <c r="AB24" i="4"/>
  <c r="AC24" i="4"/>
  <c r="H25" i="4"/>
  <c r="J25" i="4" s="1"/>
  <c r="N25" i="4"/>
  <c r="P25" i="4"/>
  <c r="T25" i="4"/>
  <c r="V25" i="4"/>
  <c r="AB25" i="4"/>
  <c r="AC25" i="4"/>
  <c r="H26" i="4"/>
  <c r="J26" i="4" s="1"/>
  <c r="N26" i="4"/>
  <c r="P26" i="4"/>
  <c r="T26" i="4"/>
  <c r="V26" i="4"/>
  <c r="AB26" i="4"/>
  <c r="AC26" i="4"/>
  <c r="H27" i="4"/>
  <c r="J27" i="4" s="1"/>
  <c r="N27" i="4"/>
  <c r="P27" i="4"/>
  <c r="T27" i="4"/>
  <c r="V27" i="4"/>
  <c r="AB27" i="4"/>
  <c r="AC27" i="4"/>
  <c r="H28" i="4"/>
  <c r="J28" i="4" s="1"/>
  <c r="N28" i="4"/>
  <c r="P28" i="4"/>
  <c r="T28" i="4"/>
  <c r="V28" i="4"/>
  <c r="AB28" i="4"/>
  <c r="AC28" i="4"/>
  <c r="H29" i="4"/>
  <c r="J29" i="4" s="1"/>
  <c r="W29" i="4" s="1"/>
  <c r="N29" i="4"/>
  <c r="P29" i="4"/>
  <c r="T29" i="4"/>
  <c r="V29" i="4"/>
  <c r="AB29" i="4"/>
  <c r="AC29" i="4"/>
  <c r="H30" i="4"/>
  <c r="J30" i="4" s="1"/>
  <c r="N30" i="4"/>
  <c r="P30" i="4"/>
  <c r="T30" i="4"/>
  <c r="V30" i="4"/>
  <c r="AB30" i="4"/>
  <c r="AC30" i="4"/>
  <c r="H31" i="4"/>
  <c r="J31" i="4" s="1"/>
  <c r="N31" i="4"/>
  <c r="P31" i="4"/>
  <c r="T31" i="4"/>
  <c r="V31" i="4"/>
  <c r="AB31" i="4"/>
  <c r="AC31" i="4"/>
  <c r="H32" i="4"/>
  <c r="J32" i="4" s="1"/>
  <c r="N32" i="4"/>
  <c r="P32" i="4"/>
  <c r="T32" i="4"/>
  <c r="V32" i="4"/>
  <c r="AB32" i="4"/>
  <c r="AC32" i="4"/>
  <c r="H33" i="4"/>
  <c r="J33" i="4" s="1"/>
  <c r="W33" i="4" s="1"/>
  <c r="N33" i="4"/>
  <c r="P33" i="4"/>
  <c r="T33" i="4"/>
  <c r="V33" i="4"/>
  <c r="AB33" i="4"/>
  <c r="AC33" i="4"/>
  <c r="H34" i="4"/>
  <c r="J34" i="4" s="1"/>
  <c r="N34" i="4"/>
  <c r="P34" i="4"/>
  <c r="T34" i="4"/>
  <c r="V34" i="4"/>
  <c r="AB34" i="4"/>
  <c r="AC34" i="4"/>
  <c r="H35" i="4"/>
  <c r="J35" i="4" s="1"/>
  <c r="W35" i="4" s="1"/>
  <c r="N35" i="4"/>
  <c r="P35" i="4"/>
  <c r="T35" i="4"/>
  <c r="V35" i="4"/>
  <c r="AB35" i="4"/>
  <c r="AC35" i="4"/>
  <c r="H36" i="4"/>
  <c r="J36" i="4" s="1"/>
  <c r="N36" i="4"/>
  <c r="P36" i="4"/>
  <c r="T36" i="4"/>
  <c r="V36" i="4"/>
  <c r="AB36" i="4"/>
  <c r="AC36" i="4"/>
  <c r="H37" i="4"/>
  <c r="J37" i="4" s="1"/>
  <c r="K37" i="4" s="1"/>
  <c r="N37" i="4"/>
  <c r="P37" i="4"/>
  <c r="T37" i="4"/>
  <c r="V37" i="4"/>
  <c r="AB37" i="4"/>
  <c r="AC37" i="4"/>
  <c r="H38" i="4"/>
  <c r="J38" i="4" s="1"/>
  <c r="N38" i="4"/>
  <c r="P38" i="4"/>
  <c r="T38" i="4"/>
  <c r="V38" i="4"/>
  <c r="AB38" i="4"/>
  <c r="AC38" i="4"/>
  <c r="H39" i="4"/>
  <c r="J39" i="4" s="1"/>
  <c r="N39" i="4"/>
  <c r="P39" i="4"/>
  <c r="T39" i="4"/>
  <c r="V39" i="4"/>
  <c r="AB39" i="4"/>
  <c r="AC39" i="4"/>
  <c r="H40" i="4"/>
  <c r="J40" i="4" s="1"/>
  <c r="N40" i="4"/>
  <c r="P40" i="4"/>
  <c r="T40" i="4"/>
  <c r="V40" i="4"/>
  <c r="AB40" i="4"/>
  <c r="AC40" i="4"/>
  <c r="H41" i="4"/>
  <c r="J41" i="4" s="1"/>
  <c r="N41" i="4"/>
  <c r="P41" i="4"/>
  <c r="T41" i="4"/>
  <c r="V41" i="4"/>
  <c r="AB41" i="4"/>
  <c r="AC41" i="4"/>
  <c r="H42" i="4"/>
  <c r="J42" i="4" s="1"/>
  <c r="N42" i="4"/>
  <c r="P42" i="4"/>
  <c r="T42" i="4"/>
  <c r="V42" i="4"/>
  <c r="AB42" i="4"/>
  <c r="AC42" i="4"/>
  <c r="H43" i="4"/>
  <c r="J43" i="4" s="1"/>
  <c r="N43" i="4"/>
  <c r="P43" i="4"/>
  <c r="T43" i="4"/>
  <c r="V43" i="4"/>
  <c r="AB43" i="4"/>
  <c r="AC43" i="4"/>
  <c r="H44" i="4"/>
  <c r="J44" i="4" s="1"/>
  <c r="K44" i="4" s="1"/>
  <c r="N44" i="4"/>
  <c r="P44" i="4"/>
  <c r="T44" i="4"/>
  <c r="V44" i="4"/>
  <c r="AB44" i="4"/>
  <c r="AC44" i="4"/>
  <c r="H45" i="4"/>
  <c r="J45" i="4" s="1"/>
  <c r="W45" i="4" s="1"/>
  <c r="N45" i="4"/>
  <c r="P45" i="4"/>
  <c r="T45" i="4"/>
  <c r="V45" i="4"/>
  <c r="AB45" i="4"/>
  <c r="AC45" i="4"/>
  <c r="H46" i="4"/>
  <c r="J46" i="4" s="1"/>
  <c r="N46" i="4"/>
  <c r="P46" i="4"/>
  <c r="T46" i="4"/>
  <c r="V46" i="4"/>
  <c r="AB46" i="4"/>
  <c r="AC46" i="4"/>
  <c r="H47" i="4"/>
  <c r="J47" i="4" s="1"/>
  <c r="N47" i="4"/>
  <c r="P47" i="4"/>
  <c r="T47" i="4"/>
  <c r="V47" i="4"/>
  <c r="AB47" i="4"/>
  <c r="AC47" i="4"/>
  <c r="H48" i="4"/>
  <c r="J48" i="4" s="1"/>
  <c r="K48" i="4" s="1"/>
  <c r="N48" i="4"/>
  <c r="P48" i="4"/>
  <c r="T48" i="4"/>
  <c r="V48" i="4"/>
  <c r="AB48" i="4"/>
  <c r="AC48" i="4"/>
  <c r="H49" i="4"/>
  <c r="J49" i="4" s="1"/>
  <c r="W49" i="4" s="1"/>
  <c r="N49" i="4"/>
  <c r="P49" i="4"/>
  <c r="T49" i="4"/>
  <c r="V49" i="4"/>
  <c r="AB49" i="4"/>
  <c r="AC49" i="4"/>
  <c r="H50" i="4"/>
  <c r="J50" i="4" s="1"/>
  <c r="N50" i="4"/>
  <c r="P50" i="4"/>
  <c r="T50" i="4"/>
  <c r="V50" i="4"/>
  <c r="AB50" i="4"/>
  <c r="AC50" i="4"/>
  <c r="H51" i="4"/>
  <c r="J51" i="4" s="1"/>
  <c r="I51" i="4"/>
  <c r="N51" i="4"/>
  <c r="P51" i="4"/>
  <c r="T51" i="4"/>
  <c r="V51" i="4"/>
  <c r="AB51" i="4"/>
  <c r="AC51" i="4"/>
  <c r="H52" i="4"/>
  <c r="J52" i="4" s="1"/>
  <c r="N52" i="4"/>
  <c r="P52" i="4"/>
  <c r="T52" i="4"/>
  <c r="V52" i="4"/>
  <c r="AB52" i="4"/>
  <c r="AC52" i="4"/>
  <c r="H53" i="4"/>
  <c r="J53" i="4" s="1"/>
  <c r="N53" i="4"/>
  <c r="P53" i="4"/>
  <c r="T53" i="4"/>
  <c r="V53" i="4"/>
  <c r="AB53" i="4"/>
  <c r="AC53" i="4"/>
  <c r="H54" i="4"/>
  <c r="J54" i="4" s="1"/>
  <c r="N54" i="4"/>
  <c r="P54" i="4"/>
  <c r="T54" i="4"/>
  <c r="V54" i="4"/>
  <c r="AB54" i="4"/>
  <c r="AC54" i="4"/>
  <c r="AD54" i="4"/>
  <c r="AE54" i="4"/>
  <c r="AF54" i="4"/>
  <c r="H55" i="4"/>
  <c r="J55" i="4" s="1"/>
  <c r="K55" i="4" s="1"/>
  <c r="N55" i="4"/>
  <c r="P55" i="4"/>
  <c r="T55" i="4"/>
  <c r="V55" i="4"/>
  <c r="AB55" i="4"/>
  <c r="AC55" i="4"/>
  <c r="AD55" i="4"/>
  <c r="H56" i="4"/>
  <c r="J56" i="4" s="1"/>
  <c r="N56" i="4"/>
  <c r="P56" i="4"/>
  <c r="T56" i="4"/>
  <c r="V56" i="4"/>
  <c r="AB56" i="4"/>
  <c r="AC56" i="4"/>
  <c r="AD56" i="4"/>
  <c r="AD57" i="4" s="1"/>
  <c r="AD58" i="4" s="1"/>
  <c r="H57" i="4"/>
  <c r="J57" i="4" s="1"/>
  <c r="N57" i="4"/>
  <c r="P57" i="4"/>
  <c r="T57" i="4"/>
  <c r="V57" i="4"/>
  <c r="AB57" i="4"/>
  <c r="AC57" i="4"/>
  <c r="H58" i="4"/>
  <c r="J58" i="4" s="1"/>
  <c r="N58" i="4"/>
  <c r="P58" i="4"/>
  <c r="T58" i="4"/>
  <c r="V58" i="4"/>
  <c r="AB58" i="4"/>
  <c r="AC58" i="4"/>
  <c r="H59" i="4"/>
  <c r="J59" i="4" s="1"/>
  <c r="K59" i="4" s="1"/>
  <c r="N59" i="4"/>
  <c r="P59" i="4"/>
  <c r="T59" i="4"/>
  <c r="V59" i="4"/>
  <c r="AB59" i="4"/>
  <c r="AC59" i="4"/>
  <c r="H60" i="4"/>
  <c r="J60" i="4" s="1"/>
  <c r="N60" i="4"/>
  <c r="P60" i="4"/>
  <c r="T60" i="4"/>
  <c r="V60" i="4"/>
  <c r="AB60" i="4"/>
  <c r="AC60" i="4"/>
  <c r="H61" i="4"/>
  <c r="J61" i="4" s="1"/>
  <c r="N61" i="4"/>
  <c r="P61" i="4"/>
  <c r="T61" i="4"/>
  <c r="V61" i="4"/>
  <c r="AB61" i="4"/>
  <c r="AC61" i="4"/>
  <c r="H62" i="4"/>
  <c r="J62" i="4" s="1"/>
  <c r="W62" i="4" s="1"/>
  <c r="N62" i="4"/>
  <c r="P62" i="4"/>
  <c r="T62" i="4"/>
  <c r="V62" i="4"/>
  <c r="AB62" i="4"/>
  <c r="AC62" i="4"/>
  <c r="H63" i="4"/>
  <c r="J63" i="4" s="1"/>
  <c r="K63" i="4" s="1"/>
  <c r="N63" i="4"/>
  <c r="P63" i="4"/>
  <c r="T63" i="4"/>
  <c r="V63" i="4"/>
  <c r="AB63" i="4"/>
  <c r="AC63" i="4"/>
  <c r="H64" i="4"/>
  <c r="J64" i="4" s="1"/>
  <c r="N64" i="4"/>
  <c r="P64" i="4"/>
  <c r="T64" i="4"/>
  <c r="V64" i="4"/>
  <c r="AB64" i="4"/>
  <c r="AC64" i="4"/>
  <c r="H65" i="4"/>
  <c r="J65" i="4" s="1"/>
  <c r="N65" i="4"/>
  <c r="P65" i="4"/>
  <c r="T65" i="4"/>
  <c r="V65" i="4"/>
  <c r="AB65" i="4"/>
  <c r="AC65" i="4"/>
  <c r="H66" i="4"/>
  <c r="J66" i="4" s="1"/>
  <c r="W66" i="4" s="1"/>
  <c r="N66" i="4"/>
  <c r="P66" i="4"/>
  <c r="T66" i="4"/>
  <c r="V66" i="4"/>
  <c r="AB66" i="4"/>
  <c r="AC66" i="4"/>
  <c r="H67" i="4"/>
  <c r="J67" i="4" s="1"/>
  <c r="N67" i="4"/>
  <c r="P67" i="4"/>
  <c r="T67" i="4"/>
  <c r="V67" i="4"/>
  <c r="AB67" i="4"/>
  <c r="AC67" i="4"/>
  <c r="H68" i="4"/>
  <c r="J68" i="4" s="1"/>
  <c r="N68" i="4"/>
  <c r="P68" i="4"/>
  <c r="T68" i="4"/>
  <c r="V68" i="4"/>
  <c r="AB68" i="4"/>
  <c r="AC68" i="4"/>
  <c r="H69" i="4"/>
  <c r="J69" i="4" s="1"/>
  <c r="N69" i="4"/>
  <c r="P69" i="4"/>
  <c r="T69" i="4"/>
  <c r="V69" i="4"/>
  <c r="AB69" i="4"/>
  <c r="AC69" i="4"/>
  <c r="H70" i="4"/>
  <c r="J70" i="4" s="1"/>
  <c r="N70" i="4"/>
  <c r="P70" i="4"/>
  <c r="T70" i="4"/>
  <c r="V70" i="4"/>
  <c r="AB70" i="4"/>
  <c r="AC70" i="4"/>
  <c r="H71" i="4"/>
  <c r="J71" i="4" s="1"/>
  <c r="N71" i="4"/>
  <c r="P71" i="4"/>
  <c r="T71" i="4"/>
  <c r="V71" i="4"/>
  <c r="AB71" i="4"/>
  <c r="AC71" i="4"/>
  <c r="H72" i="4"/>
  <c r="J72" i="4" s="1"/>
  <c r="N72" i="4"/>
  <c r="P72" i="4"/>
  <c r="T72" i="4"/>
  <c r="V72" i="4"/>
  <c r="AB72" i="4"/>
  <c r="AC72" i="4"/>
  <c r="H73" i="4"/>
  <c r="J73" i="4" s="1"/>
  <c r="N73" i="4"/>
  <c r="P73" i="4"/>
  <c r="T73" i="4"/>
  <c r="V73" i="4"/>
  <c r="AB73" i="4"/>
  <c r="AC73" i="4"/>
  <c r="H74" i="4"/>
  <c r="J74" i="4" s="1"/>
  <c r="N74" i="4"/>
  <c r="P74" i="4"/>
  <c r="T74" i="4"/>
  <c r="V74" i="4"/>
  <c r="AB74" i="4"/>
  <c r="AC74" i="4"/>
  <c r="H75" i="4"/>
  <c r="J75" i="4" s="1"/>
  <c r="N75" i="4"/>
  <c r="P75" i="4"/>
  <c r="T75" i="4"/>
  <c r="V75" i="4"/>
  <c r="AB75" i="4"/>
  <c r="AC75" i="4"/>
  <c r="H76" i="4"/>
  <c r="J76" i="4" s="1"/>
  <c r="N76" i="4"/>
  <c r="P76" i="4"/>
  <c r="T76" i="4"/>
  <c r="V76" i="4"/>
  <c r="AB76" i="4"/>
  <c r="AC76" i="4"/>
  <c r="H77" i="4"/>
  <c r="J77" i="4" s="1"/>
  <c r="N77" i="4"/>
  <c r="P77" i="4"/>
  <c r="T77" i="4"/>
  <c r="V77" i="4"/>
  <c r="AB77" i="4"/>
  <c r="AC77" i="4"/>
  <c r="H78" i="4"/>
  <c r="J78" i="4" s="1"/>
  <c r="N78" i="4"/>
  <c r="P78" i="4"/>
  <c r="T78" i="4"/>
  <c r="V78" i="4"/>
  <c r="AB78" i="4"/>
  <c r="AC78" i="4"/>
  <c r="H79" i="4"/>
  <c r="J79" i="4" s="1"/>
  <c r="K79" i="4" s="1"/>
  <c r="N79" i="4"/>
  <c r="P79" i="4"/>
  <c r="T79" i="4"/>
  <c r="V79" i="4"/>
  <c r="AB79" i="4"/>
  <c r="AC79" i="4"/>
  <c r="H80" i="4"/>
  <c r="J80" i="4" s="1"/>
  <c r="N80" i="4"/>
  <c r="P80" i="4"/>
  <c r="T80" i="4"/>
  <c r="V80" i="4"/>
  <c r="AB80" i="4"/>
  <c r="AC80" i="4"/>
  <c r="H81" i="4"/>
  <c r="J81" i="4" s="1"/>
  <c r="N81" i="4"/>
  <c r="P81" i="4"/>
  <c r="T81" i="4"/>
  <c r="V81" i="4"/>
  <c r="AB81" i="4"/>
  <c r="AC81" i="4"/>
  <c r="H82" i="4"/>
  <c r="J82" i="4" s="1"/>
  <c r="W82" i="4" s="1"/>
  <c r="N82" i="4"/>
  <c r="P82" i="4"/>
  <c r="T82" i="4"/>
  <c r="V82" i="4"/>
  <c r="AB82" i="4"/>
  <c r="AC82" i="4"/>
  <c r="H83" i="4"/>
  <c r="J83" i="4" s="1"/>
  <c r="N83" i="4"/>
  <c r="P83" i="4"/>
  <c r="T83" i="4"/>
  <c r="V83" i="4"/>
  <c r="AB83" i="4"/>
  <c r="AC83" i="4"/>
  <c r="AF83" i="4"/>
  <c r="AG83" i="4"/>
  <c r="H84" i="4"/>
  <c r="J84" i="4" s="1"/>
  <c r="W84" i="4" s="1"/>
  <c r="N84" i="4"/>
  <c r="P84" i="4"/>
  <c r="T84" i="4"/>
  <c r="V84" i="4"/>
  <c r="AB84" i="4"/>
  <c r="AC84" i="4"/>
  <c r="AD84" i="4"/>
  <c r="AE84" i="4"/>
  <c r="AG84" i="4"/>
  <c r="H85" i="4"/>
  <c r="J85" i="4" s="1"/>
  <c r="K85" i="4" s="1"/>
  <c r="N85" i="4"/>
  <c r="P85" i="4"/>
  <c r="T85" i="4"/>
  <c r="V85" i="4"/>
  <c r="AB85" i="4"/>
  <c r="AC85" i="4"/>
  <c r="AD85" i="4"/>
  <c r="AD86" i="4" s="1"/>
  <c r="AD87" i="4" s="1"/>
  <c r="AG85" i="4"/>
  <c r="H86" i="4"/>
  <c r="J86" i="4" s="1"/>
  <c r="W86" i="4" s="1"/>
  <c r="N86" i="4"/>
  <c r="P86" i="4"/>
  <c r="T86" i="4"/>
  <c r="V86" i="4"/>
  <c r="AB86" i="4"/>
  <c r="AC86" i="4"/>
  <c r="AG86" i="4"/>
  <c r="AG87" i="4" s="1"/>
  <c r="AG88" i="4" s="1"/>
  <c r="H87" i="4"/>
  <c r="J87" i="4"/>
  <c r="N87" i="4"/>
  <c r="P87" i="4"/>
  <c r="T87" i="4"/>
  <c r="V87" i="4"/>
  <c r="AB87" i="4"/>
  <c r="AC87" i="4"/>
  <c r="H88" i="4"/>
  <c r="J88" i="4" s="1"/>
  <c r="K88" i="4" s="1"/>
  <c r="N88" i="4"/>
  <c r="P88" i="4"/>
  <c r="T88" i="4"/>
  <c r="V88" i="4"/>
  <c r="W88" i="4"/>
  <c r="AB88" i="4"/>
  <c r="AC88" i="4"/>
  <c r="AD88" i="4"/>
  <c r="H89" i="4"/>
  <c r="J89" i="4" s="1"/>
  <c r="N89" i="4"/>
  <c r="P89" i="4"/>
  <c r="T89" i="4"/>
  <c r="V89" i="4"/>
  <c r="AB89" i="4"/>
  <c r="AC89" i="4"/>
  <c r="H90" i="4"/>
  <c r="J90" i="4" s="1"/>
  <c r="N90" i="4"/>
  <c r="P90" i="4"/>
  <c r="T90" i="4"/>
  <c r="V90" i="4"/>
  <c r="AB90" i="4"/>
  <c r="AC90" i="4"/>
  <c r="H91" i="4"/>
  <c r="J91" i="4" s="1"/>
  <c r="N91" i="4"/>
  <c r="P91" i="4"/>
  <c r="T91" i="4"/>
  <c r="V91" i="4"/>
  <c r="AC91" i="4"/>
  <c r="H92" i="4"/>
  <c r="J92" i="4" s="1"/>
  <c r="P92" i="4"/>
  <c r="T92" i="4"/>
  <c r="V92" i="4"/>
  <c r="AC92" i="4"/>
  <c r="H93" i="4"/>
  <c r="J93" i="4" s="1"/>
  <c r="N93" i="4"/>
  <c r="P93" i="4"/>
  <c r="T93" i="4"/>
  <c r="V93" i="4"/>
  <c r="AB93" i="4"/>
  <c r="AC93" i="4"/>
  <c r="H94" i="4"/>
  <c r="J94" i="4" s="1"/>
  <c r="N94" i="4"/>
  <c r="P94" i="4"/>
  <c r="T94" i="4"/>
  <c r="V94" i="4"/>
  <c r="AB94" i="4"/>
  <c r="AC94" i="4"/>
  <c r="H95" i="4"/>
  <c r="J95" i="4" s="1"/>
  <c r="K95" i="4" s="1"/>
  <c r="N95" i="4"/>
  <c r="P95" i="4"/>
  <c r="T95" i="4"/>
  <c r="V95" i="4"/>
  <c r="AB95" i="4"/>
  <c r="AC95" i="4"/>
  <c r="H96" i="4"/>
  <c r="J96" i="4" s="1"/>
  <c r="P96" i="4"/>
  <c r="T96" i="4"/>
  <c r="V96" i="4"/>
  <c r="AC96" i="4"/>
  <c r="H97" i="4"/>
  <c r="J97" i="4" s="1"/>
  <c r="N97" i="4"/>
  <c r="P97" i="4"/>
  <c r="T97" i="4"/>
  <c r="V97" i="4"/>
  <c r="AB97" i="4"/>
  <c r="AC97" i="4"/>
  <c r="H98" i="4"/>
  <c r="J98" i="4" s="1"/>
  <c r="K98" i="4" s="1"/>
  <c r="N98" i="4"/>
  <c r="P98" i="4"/>
  <c r="T98" i="4"/>
  <c r="V98" i="4"/>
  <c r="AB98" i="4"/>
  <c r="AC98" i="4"/>
  <c r="H99" i="4"/>
  <c r="J99" i="4" s="1"/>
  <c r="N99" i="4"/>
  <c r="P99" i="4"/>
  <c r="T99" i="4"/>
  <c r="V99" i="4"/>
  <c r="AB99" i="4"/>
  <c r="AC99" i="4"/>
  <c r="H100" i="4"/>
  <c r="J100" i="4" s="1"/>
  <c r="N100" i="4"/>
  <c r="P100" i="4"/>
  <c r="T100" i="4"/>
  <c r="V100" i="4"/>
  <c r="AB100" i="4"/>
  <c r="AC100" i="4"/>
  <c r="H101" i="4"/>
  <c r="J101" i="4" s="1"/>
  <c r="W101" i="4" s="1"/>
  <c r="N101" i="4"/>
  <c r="P101" i="4"/>
  <c r="T101" i="4"/>
  <c r="V101" i="4"/>
  <c r="AB101" i="4"/>
  <c r="AC101" i="4"/>
  <c r="H102" i="4"/>
  <c r="J102" i="4" s="1"/>
  <c r="N102" i="4"/>
  <c r="P102" i="4"/>
  <c r="T102" i="4"/>
  <c r="V102" i="4"/>
  <c r="AB102" i="4"/>
  <c r="AC102" i="4"/>
  <c r="H103" i="4"/>
  <c r="J103" i="4" s="1"/>
  <c r="N103" i="4"/>
  <c r="P103" i="4"/>
  <c r="T103" i="4"/>
  <c r="AB103" i="4"/>
  <c r="AC103" i="4"/>
  <c r="H104" i="4"/>
  <c r="J104" i="4" s="1"/>
  <c r="K104" i="4" s="1"/>
  <c r="N104" i="4"/>
  <c r="P104" i="4"/>
  <c r="T104" i="4"/>
  <c r="V104" i="4"/>
  <c r="AB104" i="4"/>
  <c r="AC104" i="4"/>
  <c r="H105" i="4"/>
  <c r="J105" i="4" s="1"/>
  <c r="N105" i="4"/>
  <c r="P105" i="4"/>
  <c r="T105" i="4"/>
  <c r="V105" i="4"/>
  <c r="AB105" i="4"/>
  <c r="AC105" i="4"/>
  <c r="H106" i="4"/>
  <c r="J106" i="4" s="1"/>
  <c r="K106" i="4" s="1"/>
  <c r="N106" i="4"/>
  <c r="P106" i="4"/>
  <c r="T106" i="4"/>
  <c r="V106" i="4"/>
  <c r="AB106" i="4"/>
  <c r="AC106" i="4"/>
  <c r="H107" i="4"/>
  <c r="J107" i="4" s="1"/>
  <c r="N107" i="4"/>
  <c r="P107" i="4"/>
  <c r="T107" i="4"/>
  <c r="V107" i="4"/>
  <c r="AB107" i="4"/>
  <c r="AC107" i="4"/>
  <c r="H108" i="4"/>
  <c r="J108" i="4" s="1"/>
  <c r="N108" i="4"/>
  <c r="P108" i="4"/>
  <c r="T108" i="4"/>
  <c r="V108" i="4"/>
  <c r="AB108" i="4"/>
  <c r="AC108" i="4"/>
  <c r="H109" i="4"/>
  <c r="J109" i="4" s="1"/>
  <c r="N109" i="4"/>
  <c r="P109" i="4"/>
  <c r="T109" i="4"/>
  <c r="V109" i="4"/>
  <c r="AB109" i="4"/>
  <c r="AC109" i="4"/>
  <c r="H110" i="4"/>
  <c r="J110" i="4" s="1"/>
  <c r="N110" i="4"/>
  <c r="P110" i="4"/>
  <c r="T110" i="4"/>
  <c r="V110" i="4"/>
  <c r="AB110" i="4"/>
  <c r="AC110" i="4"/>
  <c r="H111" i="4"/>
  <c r="J111" i="4" s="1"/>
  <c r="K111" i="4" s="1"/>
  <c r="N111" i="4"/>
  <c r="P111" i="4"/>
  <c r="T111" i="4"/>
  <c r="V111" i="4"/>
  <c r="AB111" i="4"/>
  <c r="AC111" i="4"/>
  <c r="H112" i="4"/>
  <c r="J112" i="4" s="1"/>
  <c r="N112" i="4"/>
  <c r="P112" i="4"/>
  <c r="T112" i="4"/>
  <c r="V112" i="4"/>
  <c r="AB112" i="4"/>
  <c r="AC112" i="4"/>
  <c r="H113" i="4"/>
  <c r="J113" i="4" s="1"/>
  <c r="N113" i="4"/>
  <c r="P113" i="4"/>
  <c r="T113" i="4"/>
  <c r="V113" i="4"/>
  <c r="AB113" i="4"/>
  <c r="AC113" i="4"/>
  <c r="H114" i="4"/>
  <c r="J114" i="4" s="1"/>
  <c r="K114" i="4" s="1"/>
  <c r="N114" i="4"/>
  <c r="P114" i="4"/>
  <c r="T114" i="4"/>
  <c r="V114" i="4"/>
  <c r="AB114" i="4"/>
  <c r="AC114" i="4"/>
  <c r="H115" i="4"/>
  <c r="J115" i="4" s="1"/>
  <c r="W115" i="4" s="1"/>
  <c r="N115" i="4"/>
  <c r="P115" i="4"/>
  <c r="T115" i="4"/>
  <c r="V115" i="4"/>
  <c r="AB115" i="4"/>
  <c r="AC115" i="4"/>
  <c r="H116" i="4"/>
  <c r="J116" i="4" s="1"/>
  <c r="N116" i="4"/>
  <c r="P116" i="4"/>
  <c r="T116" i="4"/>
  <c r="V116" i="4"/>
  <c r="AB116" i="4"/>
  <c r="AC116" i="4"/>
  <c r="H117" i="4"/>
  <c r="J117" i="4" s="1"/>
  <c r="N117" i="4"/>
  <c r="P117" i="4"/>
  <c r="T117" i="4"/>
  <c r="V117" i="4"/>
  <c r="AB117" i="4"/>
  <c r="AC117" i="4"/>
  <c r="H118" i="4"/>
  <c r="J118" i="4" s="1"/>
  <c r="N118" i="4"/>
  <c r="P118" i="4"/>
  <c r="T118" i="4"/>
  <c r="V118" i="4"/>
  <c r="AB118" i="4"/>
  <c r="AC118" i="4"/>
  <c r="AE118" i="4"/>
  <c r="H119" i="4"/>
  <c r="J119" i="4" s="1"/>
  <c r="W119" i="4" s="1"/>
  <c r="N119" i="4"/>
  <c r="P119" i="4"/>
  <c r="T119" i="4"/>
  <c r="V119" i="4"/>
  <c r="AB119" i="4"/>
  <c r="AC119" i="4"/>
  <c r="H120" i="4"/>
  <c r="J120" i="4" s="1"/>
  <c r="N120" i="4"/>
  <c r="P120" i="4"/>
  <c r="T120" i="4"/>
  <c r="V120" i="4"/>
  <c r="AB120" i="4"/>
  <c r="AC120" i="4"/>
  <c r="H121" i="4"/>
  <c r="J121" i="4" s="1"/>
  <c r="N121" i="4"/>
  <c r="P121" i="4"/>
  <c r="T121" i="4"/>
  <c r="V121" i="4"/>
  <c r="AB121" i="4"/>
  <c r="AC121" i="4"/>
  <c r="H122" i="4"/>
  <c r="J122" i="4" s="1"/>
  <c r="N122" i="4"/>
  <c r="P122" i="4"/>
  <c r="T122" i="4"/>
  <c r="V122" i="4"/>
  <c r="AB122" i="4"/>
  <c r="AC122" i="4"/>
  <c r="H123" i="4"/>
  <c r="J123" i="4" s="1"/>
  <c r="N123" i="4"/>
  <c r="P123" i="4"/>
  <c r="T123" i="4"/>
  <c r="V123" i="4"/>
  <c r="AB123" i="4"/>
  <c r="AC123" i="4"/>
  <c r="H124" i="4"/>
  <c r="J124" i="4" s="1"/>
  <c r="W124" i="4" s="1"/>
  <c r="N124" i="4"/>
  <c r="P124" i="4"/>
  <c r="T124" i="4"/>
  <c r="V124" i="4"/>
  <c r="AB124" i="4"/>
  <c r="AC124" i="4"/>
  <c r="H125" i="4"/>
  <c r="J125" i="4" s="1"/>
  <c r="N125" i="4"/>
  <c r="P125" i="4"/>
  <c r="T125" i="4"/>
  <c r="V125" i="4"/>
  <c r="AB125" i="4"/>
  <c r="AC125" i="4"/>
  <c r="H126" i="4"/>
  <c r="J126" i="4" s="1"/>
  <c r="N126" i="4"/>
  <c r="P126" i="4"/>
  <c r="T126" i="4"/>
  <c r="V126" i="4"/>
  <c r="AB126" i="4"/>
  <c r="AC126" i="4"/>
  <c r="H127" i="4"/>
  <c r="J127" i="4" s="1"/>
  <c r="N127" i="4"/>
  <c r="P127" i="4"/>
  <c r="T127" i="4"/>
  <c r="V127" i="4"/>
  <c r="AB127" i="4"/>
  <c r="AC127" i="4"/>
  <c r="H128" i="4"/>
  <c r="J128" i="4" s="1"/>
  <c r="N128" i="4"/>
  <c r="P128" i="4"/>
  <c r="T128" i="4"/>
  <c r="V128" i="4"/>
  <c r="AB128" i="4"/>
  <c r="AC128" i="4"/>
  <c r="H129" i="4"/>
  <c r="J129" i="4" s="1"/>
  <c r="N129" i="4"/>
  <c r="P129" i="4"/>
  <c r="T129" i="4"/>
  <c r="V129" i="4"/>
  <c r="AB129" i="4"/>
  <c r="AC129" i="4"/>
  <c r="H130" i="4"/>
  <c r="J130" i="4" s="1"/>
  <c r="N130" i="4"/>
  <c r="P130" i="4"/>
  <c r="T130" i="4"/>
  <c r="V130" i="4"/>
  <c r="AB130" i="4"/>
  <c r="AC130" i="4"/>
  <c r="H131" i="4"/>
  <c r="J131" i="4" s="1"/>
  <c r="N131" i="4"/>
  <c r="P131" i="4"/>
  <c r="V131" i="4"/>
  <c r="AB131" i="4"/>
  <c r="AC131" i="4"/>
  <c r="H132" i="4"/>
  <c r="J132" i="4" s="1"/>
  <c r="N132" i="4"/>
  <c r="P132" i="4"/>
  <c r="T132" i="4"/>
  <c r="V132" i="4"/>
  <c r="AB132" i="4"/>
  <c r="AC132" i="4"/>
  <c r="H133" i="4"/>
  <c r="J133" i="4" s="1"/>
  <c r="N133" i="4"/>
  <c r="P133" i="4"/>
  <c r="T133" i="4"/>
  <c r="V133" i="4"/>
  <c r="AB133" i="4"/>
  <c r="H134" i="4"/>
  <c r="J134" i="4" s="1"/>
  <c r="K134" i="4" s="1"/>
  <c r="N134" i="4"/>
  <c r="P134" i="4"/>
  <c r="T134" i="4"/>
  <c r="V134" i="4"/>
  <c r="AB134" i="4"/>
  <c r="AC134" i="4"/>
  <c r="H135" i="4"/>
  <c r="J135" i="4" s="1"/>
  <c r="I135" i="4"/>
  <c r="N135" i="4"/>
  <c r="P135" i="4"/>
  <c r="T135" i="4"/>
  <c r="V135" i="4"/>
  <c r="AB135" i="4"/>
  <c r="AC135" i="4"/>
  <c r="H136" i="4"/>
  <c r="J136" i="4" s="1"/>
  <c r="N136" i="4"/>
  <c r="P136" i="4"/>
  <c r="T136" i="4"/>
  <c r="V136" i="4"/>
  <c r="AB136" i="4"/>
  <c r="AC136" i="4"/>
  <c r="H137" i="4"/>
  <c r="J137" i="4" s="1"/>
  <c r="N137" i="4"/>
  <c r="P137" i="4"/>
  <c r="T137" i="4"/>
  <c r="V137" i="4"/>
  <c r="AB137" i="4"/>
  <c r="AC137" i="4"/>
  <c r="H138" i="4"/>
  <c r="J138" i="4" s="1"/>
  <c r="N138" i="4"/>
  <c r="P138" i="4"/>
  <c r="T138" i="4"/>
  <c r="V138" i="4"/>
  <c r="AB138" i="4"/>
  <c r="AC138" i="4"/>
  <c r="H139" i="4"/>
  <c r="J139" i="4" s="1"/>
  <c r="N139" i="4"/>
  <c r="P139" i="4"/>
  <c r="T139" i="4"/>
  <c r="V139" i="4"/>
  <c r="AB139" i="4"/>
  <c r="AC139" i="4"/>
  <c r="H140" i="4"/>
  <c r="J140" i="4" s="1"/>
  <c r="N140" i="4"/>
  <c r="P140" i="4"/>
  <c r="T140" i="4"/>
  <c r="V140" i="4"/>
  <c r="AB140" i="4"/>
  <c r="AC140" i="4"/>
  <c r="H141" i="4"/>
  <c r="J141" i="4" s="1"/>
  <c r="N141" i="4"/>
  <c r="P141" i="4"/>
  <c r="T141" i="4"/>
  <c r="V141" i="4"/>
  <c r="AB141" i="4"/>
  <c r="AC141" i="4"/>
  <c r="H142" i="4"/>
  <c r="J142" i="4" s="1"/>
  <c r="N142" i="4"/>
  <c r="P142" i="4"/>
  <c r="T142" i="4"/>
  <c r="V142" i="4"/>
  <c r="AB142" i="4"/>
  <c r="AC142" i="4"/>
  <c r="H143" i="4"/>
  <c r="J143" i="4" s="1"/>
  <c r="N143" i="4"/>
  <c r="P143" i="4"/>
  <c r="T143" i="4"/>
  <c r="V143" i="4"/>
  <c r="AB143" i="4"/>
  <c r="AC143" i="4"/>
  <c r="H144" i="4"/>
  <c r="J144" i="4" s="1"/>
  <c r="N144" i="4"/>
  <c r="P144" i="4"/>
  <c r="T144" i="4"/>
  <c r="V144" i="4"/>
  <c r="AB144" i="4"/>
  <c r="AC144" i="4"/>
  <c r="H145" i="4"/>
  <c r="J145" i="4" s="1"/>
  <c r="N145" i="4"/>
  <c r="P145" i="4"/>
  <c r="T145" i="4"/>
  <c r="V145" i="4"/>
  <c r="AB145" i="4"/>
  <c r="AC145" i="4"/>
  <c r="H146" i="4"/>
  <c r="J146" i="4" s="1"/>
  <c r="N146" i="4"/>
  <c r="P146" i="4"/>
  <c r="T146" i="4"/>
  <c r="V146" i="4"/>
  <c r="AB146" i="4"/>
  <c r="AC146" i="4"/>
  <c r="H147" i="4"/>
  <c r="J147" i="4" s="1"/>
  <c r="K147" i="4" s="1"/>
  <c r="N147" i="4"/>
  <c r="P147" i="4"/>
  <c r="T147" i="4"/>
  <c r="V147" i="4"/>
  <c r="AB147" i="4"/>
  <c r="AC147" i="4"/>
  <c r="H148" i="4"/>
  <c r="J148" i="4" s="1"/>
  <c r="K148" i="4" s="1"/>
  <c r="N148" i="4"/>
  <c r="P148" i="4"/>
  <c r="T148" i="4"/>
  <c r="V148" i="4"/>
  <c r="W148" i="4"/>
  <c r="AB148" i="4"/>
  <c r="AC148" i="4"/>
  <c r="H149" i="4"/>
  <c r="J149" i="4" s="1"/>
  <c r="N149" i="4"/>
  <c r="P149" i="4"/>
  <c r="T149" i="4"/>
  <c r="V149" i="4"/>
  <c r="AC149" i="4"/>
  <c r="H150" i="4"/>
  <c r="J150" i="4"/>
  <c r="W150" i="4" s="1"/>
  <c r="N150" i="4"/>
  <c r="P150" i="4"/>
  <c r="T150" i="4"/>
  <c r="V150" i="4"/>
  <c r="AC150" i="4"/>
  <c r="H151" i="4"/>
  <c r="J151" i="4" s="1"/>
  <c r="N151" i="4"/>
  <c r="P151" i="4"/>
  <c r="T151" i="4"/>
  <c r="V151" i="4"/>
  <c r="AB151" i="4"/>
  <c r="AC151" i="4"/>
  <c r="H152" i="4"/>
  <c r="J152" i="4" s="1"/>
  <c r="N152" i="4"/>
  <c r="P152" i="4"/>
  <c r="T152" i="4"/>
  <c r="V152" i="4"/>
  <c r="AB152" i="4"/>
  <c r="AC152" i="4"/>
  <c r="H153" i="4"/>
  <c r="J153" i="4" s="1"/>
  <c r="N153" i="4"/>
  <c r="P153" i="4"/>
  <c r="T153" i="4"/>
  <c r="V153" i="4"/>
  <c r="AB153" i="4"/>
  <c r="AC153" i="4"/>
  <c r="H154" i="4"/>
  <c r="J154" i="4" s="1"/>
  <c r="N154" i="4"/>
  <c r="P154" i="4"/>
  <c r="T154" i="4"/>
  <c r="V154" i="4"/>
  <c r="AB154" i="4"/>
  <c r="AC154" i="4"/>
  <c r="H155" i="4"/>
  <c r="J155" i="4" s="1"/>
  <c r="N155" i="4"/>
  <c r="P155" i="4"/>
  <c r="T155" i="4"/>
  <c r="V155" i="4"/>
  <c r="AB155" i="4"/>
  <c r="AC155" i="4"/>
  <c r="H156" i="4"/>
  <c r="J156" i="4" s="1"/>
  <c r="N156" i="4"/>
  <c r="P156" i="4"/>
  <c r="T156" i="4"/>
  <c r="V156" i="4"/>
  <c r="AB156" i="4"/>
  <c r="AC156" i="4"/>
  <c r="H157" i="4"/>
  <c r="J157" i="4" s="1"/>
  <c r="W157" i="4" s="1"/>
  <c r="N157" i="4"/>
  <c r="P157" i="4"/>
  <c r="T157" i="4"/>
  <c r="V157" i="4"/>
  <c r="AB157" i="4"/>
  <c r="AC157" i="4"/>
  <c r="H158" i="4"/>
  <c r="J158" i="4" s="1"/>
  <c r="N158" i="4"/>
  <c r="P158" i="4"/>
  <c r="T158" i="4"/>
  <c r="V158" i="4"/>
  <c r="AB158" i="4"/>
  <c r="AC158" i="4"/>
  <c r="H159" i="4"/>
  <c r="J159" i="4" s="1"/>
  <c r="N159" i="4"/>
  <c r="P159" i="4"/>
  <c r="T159" i="4"/>
  <c r="V159" i="4"/>
  <c r="AB159" i="4"/>
  <c r="AC159" i="4"/>
  <c r="H160" i="4"/>
  <c r="J160" i="4" s="1"/>
  <c r="W160" i="4" s="1"/>
  <c r="N160" i="4"/>
  <c r="P160" i="4"/>
  <c r="T160" i="4"/>
  <c r="V160" i="4"/>
  <c r="AB160" i="4"/>
  <c r="AC160" i="4"/>
  <c r="H161" i="4"/>
  <c r="J161" i="4" s="1"/>
  <c r="K161" i="4" s="1"/>
  <c r="N161" i="4"/>
  <c r="P161" i="4"/>
  <c r="T161" i="4"/>
  <c r="V161" i="4"/>
  <c r="AB161" i="4"/>
  <c r="AC161" i="4"/>
  <c r="H162" i="4"/>
  <c r="J162" i="4" s="1"/>
  <c r="N162" i="4"/>
  <c r="P162" i="4"/>
  <c r="T162" i="4"/>
  <c r="V162" i="4"/>
  <c r="AB162" i="4"/>
  <c r="AC162" i="4"/>
  <c r="H163" i="4"/>
  <c r="J163" i="4" s="1"/>
  <c r="N163" i="4"/>
  <c r="P163" i="4"/>
  <c r="T163" i="4"/>
  <c r="V163" i="4"/>
  <c r="AB163" i="4"/>
  <c r="AC163" i="4"/>
  <c r="H164" i="4"/>
  <c r="J164" i="4" s="1"/>
  <c r="W164" i="4" s="1"/>
  <c r="N164" i="4"/>
  <c r="P164" i="4"/>
  <c r="T164" i="4"/>
  <c r="V164" i="4"/>
  <c r="AB164" i="4"/>
  <c r="AC164" i="4"/>
  <c r="H165" i="4"/>
  <c r="J165" i="4" s="1"/>
  <c r="W165" i="4" s="1"/>
  <c r="N165" i="4"/>
  <c r="P165" i="4"/>
  <c r="T165" i="4"/>
  <c r="V165" i="4"/>
  <c r="AB165" i="4"/>
  <c r="AC165" i="4"/>
  <c r="H166" i="4"/>
  <c r="J166" i="4" s="1"/>
  <c r="K166" i="4" s="1"/>
  <c r="N166" i="4"/>
  <c r="P166" i="4"/>
  <c r="T166" i="4"/>
  <c r="V166" i="4"/>
  <c r="AB166" i="4"/>
  <c r="AC166" i="4"/>
  <c r="H167" i="4"/>
  <c r="J167" i="4" s="1"/>
  <c r="N167" i="4"/>
  <c r="P167" i="4"/>
  <c r="T167" i="4"/>
  <c r="V167" i="4"/>
  <c r="AB167" i="4"/>
  <c r="H168" i="4"/>
  <c r="J168" i="4" s="1"/>
  <c r="N168" i="4"/>
  <c r="P168" i="4"/>
  <c r="T168" i="4"/>
  <c r="V168" i="4"/>
  <c r="AB168" i="4"/>
  <c r="AC168" i="4"/>
  <c r="H169" i="4"/>
  <c r="J169" i="4" s="1"/>
  <c r="K169" i="4" s="1"/>
  <c r="N169" i="4"/>
  <c r="P169" i="4"/>
  <c r="T169" i="4"/>
  <c r="V169" i="4"/>
  <c r="AB169" i="4"/>
  <c r="AC169" i="4"/>
  <c r="H170" i="4"/>
  <c r="J170" i="4" s="1"/>
  <c r="N170" i="4"/>
  <c r="P170" i="4"/>
  <c r="T170" i="4"/>
  <c r="V170" i="4"/>
  <c r="AB170" i="4"/>
  <c r="AC170" i="4"/>
  <c r="H171" i="4"/>
  <c r="J171" i="4" s="1"/>
  <c r="N171" i="4"/>
  <c r="P171" i="4"/>
  <c r="T171" i="4"/>
  <c r="V171" i="4"/>
  <c r="AB171" i="4"/>
  <c r="AC171" i="4"/>
  <c r="H172" i="4"/>
  <c r="J172" i="4" s="1"/>
  <c r="N172" i="4"/>
  <c r="P172" i="4"/>
  <c r="T172" i="4"/>
  <c r="V172" i="4"/>
  <c r="AB172" i="4"/>
  <c r="AC172" i="4"/>
  <c r="H173" i="4"/>
  <c r="J173" i="4" s="1"/>
  <c r="K173" i="4" s="1"/>
  <c r="N173" i="4"/>
  <c r="P173" i="4"/>
  <c r="T173" i="4"/>
  <c r="V173" i="4"/>
  <c r="AB173" i="4"/>
  <c r="AC173" i="4"/>
  <c r="H174" i="4"/>
  <c r="J174" i="4" s="1"/>
  <c r="N174" i="4"/>
  <c r="P174" i="4"/>
  <c r="T174" i="4"/>
  <c r="V174" i="4"/>
  <c r="AB174" i="4"/>
  <c r="H175" i="4"/>
  <c r="J175" i="4" s="1"/>
  <c r="K175" i="4" s="1"/>
  <c r="N175" i="4"/>
  <c r="P175" i="4"/>
  <c r="T175" i="4"/>
  <c r="V175" i="4"/>
  <c r="AB175" i="4"/>
  <c r="AC175" i="4"/>
  <c r="H176" i="4"/>
  <c r="J176" i="4" s="1"/>
  <c r="N176" i="4"/>
  <c r="P176" i="4"/>
  <c r="T176" i="4"/>
  <c r="V176" i="4"/>
  <c r="AB176" i="4"/>
  <c r="AC176" i="4"/>
  <c r="H177" i="4"/>
  <c r="J177" i="4" s="1"/>
  <c r="N177" i="4"/>
  <c r="P177" i="4"/>
  <c r="T177" i="4"/>
  <c r="V177" i="4"/>
  <c r="AB177" i="4"/>
  <c r="AC177" i="4"/>
  <c r="H178" i="4"/>
  <c r="J178" i="4" s="1"/>
  <c r="N178" i="4"/>
  <c r="P178" i="4"/>
  <c r="T178" i="4"/>
  <c r="V178" i="4"/>
  <c r="AB178" i="4"/>
  <c r="AC178" i="4"/>
  <c r="H179" i="4"/>
  <c r="J179" i="4" s="1"/>
  <c r="N179" i="4"/>
  <c r="P179" i="4"/>
  <c r="T179" i="4"/>
  <c r="V179" i="4"/>
  <c r="AB179" i="4"/>
  <c r="H180" i="4"/>
  <c r="J180" i="4" s="1"/>
  <c r="N180" i="4"/>
  <c r="P180" i="4"/>
  <c r="T180" i="4"/>
  <c r="V180" i="4"/>
  <c r="AB180" i="4"/>
  <c r="AC180" i="4"/>
  <c r="H181" i="4"/>
  <c r="J181" i="4" s="1"/>
  <c r="N181" i="4"/>
  <c r="P181" i="4"/>
  <c r="T181" i="4"/>
  <c r="V181" i="4"/>
  <c r="AB181" i="4"/>
  <c r="AC181" i="4"/>
  <c r="H182" i="4"/>
  <c r="J182" i="4" s="1"/>
  <c r="K182" i="4" s="1"/>
  <c r="N182" i="4"/>
  <c r="P182" i="4"/>
  <c r="T182" i="4"/>
  <c r="V182" i="4"/>
  <c r="AB182" i="4"/>
  <c r="AC182" i="4"/>
  <c r="H183" i="4"/>
  <c r="J183" i="4" s="1"/>
  <c r="K183" i="4" s="1"/>
  <c r="N183" i="4"/>
  <c r="P183" i="4"/>
  <c r="T183" i="4"/>
  <c r="V183" i="4"/>
  <c r="AB183" i="4"/>
  <c r="AC183" i="4"/>
  <c r="H184" i="4"/>
  <c r="J184" i="4" s="1"/>
  <c r="N184" i="4"/>
  <c r="P184" i="4"/>
  <c r="T184" i="4"/>
  <c r="V184" i="4"/>
  <c r="AB184" i="4"/>
  <c r="AC184" i="4"/>
  <c r="H185" i="4"/>
  <c r="J185" i="4" s="1"/>
  <c r="N185" i="4"/>
  <c r="P185" i="4"/>
  <c r="T185" i="4"/>
  <c r="V185" i="4"/>
  <c r="AB185" i="4"/>
  <c r="AC185" i="4"/>
  <c r="H186" i="4"/>
  <c r="J186" i="4" s="1"/>
  <c r="K186" i="4" s="1"/>
  <c r="N186" i="4"/>
  <c r="P186" i="4"/>
  <c r="T186" i="4"/>
  <c r="V186" i="4"/>
  <c r="AB186" i="4"/>
  <c r="AC186" i="4"/>
  <c r="H187" i="4"/>
  <c r="J187" i="4" s="1"/>
  <c r="K187" i="4" s="1"/>
  <c r="N187" i="4"/>
  <c r="P187" i="4"/>
  <c r="T187" i="4"/>
  <c r="V187" i="4"/>
  <c r="AB187" i="4"/>
  <c r="AC187" i="4"/>
  <c r="H188" i="4"/>
  <c r="J188" i="4" s="1"/>
  <c r="N188" i="4"/>
  <c r="P188" i="4"/>
  <c r="T188" i="4"/>
  <c r="V188" i="4"/>
  <c r="AB188" i="4"/>
  <c r="AC188" i="4"/>
  <c r="H189" i="4"/>
  <c r="J189" i="4" s="1"/>
  <c r="N189" i="4"/>
  <c r="P189" i="4"/>
  <c r="T189" i="4"/>
  <c r="V189" i="4"/>
  <c r="AB189" i="4"/>
  <c r="AC189" i="4"/>
  <c r="H190" i="4"/>
  <c r="J190" i="4" s="1"/>
  <c r="K190" i="4" s="1"/>
  <c r="N190" i="4"/>
  <c r="P190" i="4"/>
  <c r="T190" i="4"/>
  <c r="V190" i="4"/>
  <c r="AB190" i="4"/>
  <c r="AC190" i="4"/>
  <c r="H191" i="4"/>
  <c r="J191" i="4" s="1"/>
  <c r="K191" i="4" s="1"/>
  <c r="N191" i="4"/>
  <c r="P191" i="4"/>
  <c r="T191" i="4"/>
  <c r="V191" i="4"/>
  <c r="AB191" i="4"/>
  <c r="AC191" i="4"/>
  <c r="H192" i="4"/>
  <c r="J192" i="4" s="1"/>
  <c r="N192" i="4"/>
  <c r="P192" i="4"/>
  <c r="T192" i="4"/>
  <c r="V192" i="4"/>
  <c r="AB192" i="4"/>
  <c r="AC192" i="4"/>
  <c r="H193" i="4"/>
  <c r="J193" i="4" s="1"/>
  <c r="N193" i="4"/>
  <c r="P193" i="4"/>
  <c r="T193" i="4"/>
  <c r="V193" i="4"/>
  <c r="AB193" i="4"/>
  <c r="AC193" i="4"/>
  <c r="H194" i="4"/>
  <c r="J194" i="4" s="1"/>
  <c r="K194" i="4" s="1"/>
  <c r="N194" i="4"/>
  <c r="P194" i="4"/>
  <c r="T194" i="4"/>
  <c r="V194" i="4"/>
  <c r="AB194" i="4"/>
  <c r="AC194" i="4"/>
  <c r="H195" i="4"/>
  <c r="J195" i="4" s="1"/>
  <c r="K195" i="4" s="1"/>
  <c r="N195" i="4"/>
  <c r="P195" i="4"/>
  <c r="T195" i="4"/>
  <c r="V195" i="4"/>
  <c r="AB195" i="4"/>
  <c r="AC195" i="4"/>
  <c r="H196" i="4"/>
  <c r="J196" i="4" s="1"/>
  <c r="N196" i="4"/>
  <c r="P196" i="4"/>
  <c r="T196" i="4"/>
  <c r="V196" i="4"/>
  <c r="AB196" i="4"/>
  <c r="AC196" i="4"/>
  <c r="H197" i="4"/>
  <c r="J197" i="4" s="1"/>
  <c r="N197" i="4"/>
  <c r="P197" i="4"/>
  <c r="T197" i="4"/>
  <c r="V197" i="4"/>
  <c r="AB197" i="4"/>
  <c r="AC197" i="4"/>
  <c r="H198" i="4"/>
  <c r="J198" i="4" s="1"/>
  <c r="N198" i="4"/>
  <c r="P198" i="4"/>
  <c r="T198" i="4"/>
  <c r="V198" i="4"/>
  <c r="AB198" i="4"/>
  <c r="AC198" i="4"/>
  <c r="H199" i="4"/>
  <c r="J199" i="4" s="1"/>
  <c r="I199" i="4"/>
  <c r="N199" i="4"/>
  <c r="P199" i="4"/>
  <c r="T199" i="4"/>
  <c r="V199" i="4"/>
  <c r="AB199" i="4"/>
  <c r="AC199" i="4"/>
  <c r="H200" i="4"/>
  <c r="J200" i="4" s="1"/>
  <c r="K200" i="4" s="1"/>
  <c r="N200" i="4"/>
  <c r="P200" i="4"/>
  <c r="T200" i="4"/>
  <c r="V200" i="4"/>
  <c r="AB200" i="4"/>
  <c r="AC200" i="4"/>
  <c r="H201" i="4"/>
  <c r="J201" i="4" s="1"/>
  <c r="N201" i="4"/>
  <c r="P201" i="4"/>
  <c r="T201" i="4"/>
  <c r="V201" i="4"/>
  <c r="AB201" i="4"/>
  <c r="AC201" i="4"/>
  <c r="H202" i="4"/>
  <c r="J202" i="4" s="1"/>
  <c r="N202" i="4"/>
  <c r="P202" i="4"/>
  <c r="T202" i="4"/>
  <c r="V202" i="4"/>
  <c r="AB202" i="4"/>
  <c r="AC202" i="4"/>
  <c r="H203" i="4"/>
  <c r="J203" i="4" s="1"/>
  <c r="N203" i="4"/>
  <c r="P203" i="4"/>
  <c r="T203" i="4"/>
  <c r="V203" i="4"/>
  <c r="AB203" i="4"/>
  <c r="AC203" i="4"/>
  <c r="H204" i="4"/>
  <c r="J204" i="4" s="1"/>
  <c r="K204" i="4" s="1"/>
  <c r="N204" i="4"/>
  <c r="P204" i="4"/>
  <c r="T204" i="4"/>
  <c r="V204" i="4"/>
  <c r="AB204" i="4"/>
  <c r="AC204" i="4"/>
  <c r="H205" i="4"/>
  <c r="J205" i="4" s="1"/>
  <c r="N205" i="4"/>
  <c r="P205" i="4"/>
  <c r="T205" i="4"/>
  <c r="V205" i="4"/>
  <c r="AB205" i="4"/>
  <c r="AC205" i="4"/>
  <c r="H206" i="4"/>
  <c r="J206" i="4" s="1"/>
  <c r="N206" i="4"/>
  <c r="P206" i="4"/>
  <c r="T206" i="4"/>
  <c r="V206" i="4"/>
  <c r="AB206" i="4"/>
  <c r="AC206" i="4"/>
  <c r="H207" i="4"/>
  <c r="J207" i="4" s="1"/>
  <c r="N207" i="4"/>
  <c r="P207" i="4"/>
  <c r="T207" i="4"/>
  <c r="V207" i="4"/>
  <c r="AB207" i="4"/>
  <c r="AC207" i="4"/>
  <c r="H208" i="4"/>
  <c r="J208" i="4" s="1"/>
  <c r="K208" i="4" s="1"/>
  <c r="N208" i="4"/>
  <c r="P208" i="4"/>
  <c r="T208" i="4"/>
  <c r="V208" i="4"/>
  <c r="AB208" i="4"/>
  <c r="AC208" i="4"/>
  <c r="H209" i="4"/>
  <c r="J209" i="4" s="1"/>
  <c r="N209" i="4"/>
  <c r="P209" i="4"/>
  <c r="T209" i="4"/>
  <c r="V209" i="4"/>
  <c r="AB209" i="4"/>
  <c r="AC209" i="4"/>
  <c r="H210" i="4"/>
  <c r="J210" i="4" s="1"/>
  <c r="N210" i="4"/>
  <c r="P210" i="4"/>
  <c r="T210" i="4"/>
  <c r="V210" i="4"/>
  <c r="AB210" i="4"/>
  <c r="H211" i="4"/>
  <c r="J211" i="4" s="1"/>
  <c r="N211" i="4"/>
  <c r="P211" i="4"/>
  <c r="T211" i="4"/>
  <c r="V211" i="4"/>
  <c r="AB211" i="4"/>
  <c r="AC211" i="4"/>
  <c r="H212" i="4"/>
  <c r="J212" i="4" s="1"/>
  <c r="N212" i="4"/>
  <c r="P212" i="4"/>
  <c r="T212" i="4"/>
  <c r="V212" i="4"/>
  <c r="AB212" i="4"/>
  <c r="AC212" i="4"/>
  <c r="H213" i="4"/>
  <c r="J213" i="4" s="1"/>
  <c r="N213" i="4"/>
  <c r="P213" i="4"/>
  <c r="T213" i="4"/>
  <c r="V213" i="4"/>
  <c r="AB213" i="4"/>
  <c r="AC213" i="4"/>
  <c r="H214" i="4"/>
  <c r="J214" i="4" s="1"/>
  <c r="N214" i="4"/>
  <c r="P214" i="4"/>
  <c r="T214" i="4"/>
  <c r="V214" i="4"/>
  <c r="AB214" i="4"/>
  <c r="AC214" i="4"/>
  <c r="H215" i="4"/>
  <c r="J215" i="4" s="1"/>
  <c r="K215" i="4" s="1"/>
  <c r="N215" i="4"/>
  <c r="P215" i="4"/>
  <c r="T215" i="4"/>
  <c r="V215" i="4"/>
  <c r="AB215" i="4"/>
  <c r="AC215" i="4"/>
  <c r="H216" i="4"/>
  <c r="J216" i="4" s="1"/>
  <c r="N216" i="4"/>
  <c r="P216" i="4"/>
  <c r="T216" i="4"/>
  <c r="V216" i="4"/>
  <c r="AB216" i="4"/>
  <c r="AC216" i="4"/>
  <c r="H217" i="4"/>
  <c r="J217" i="4" s="1"/>
  <c r="N217" i="4"/>
  <c r="P217" i="4"/>
  <c r="T217" i="4"/>
  <c r="V217" i="4"/>
  <c r="AB217" i="4"/>
  <c r="AC217" i="4"/>
  <c r="H218" i="4"/>
  <c r="J218" i="4" s="1"/>
  <c r="K218" i="4" s="1"/>
  <c r="N218" i="4"/>
  <c r="P218" i="4"/>
  <c r="T218" i="4"/>
  <c r="V218" i="4"/>
  <c r="AB218" i="4"/>
  <c r="AC218" i="4"/>
  <c r="H219" i="4"/>
  <c r="J219" i="4" s="1"/>
  <c r="N219" i="4"/>
  <c r="P219" i="4"/>
  <c r="T219" i="4"/>
  <c r="V219" i="4"/>
  <c r="AB219" i="4"/>
  <c r="AC219" i="4"/>
  <c r="H220" i="4"/>
  <c r="J220" i="4" s="1"/>
  <c r="N220" i="4"/>
  <c r="P220" i="4"/>
  <c r="T220" i="4"/>
  <c r="V220" i="4"/>
  <c r="AB220" i="4"/>
  <c r="AC220" i="4"/>
  <c r="H221" i="4"/>
  <c r="J221" i="4" s="1"/>
  <c r="N221" i="4"/>
  <c r="P221" i="4"/>
  <c r="T221" i="4"/>
  <c r="V221" i="4"/>
  <c r="AB221" i="4"/>
  <c r="AC221" i="4"/>
  <c r="H222" i="4"/>
  <c r="J222" i="4" s="1"/>
  <c r="N222" i="4"/>
  <c r="P222" i="4"/>
  <c r="T222" i="4"/>
  <c r="V222" i="4"/>
  <c r="AB222" i="4"/>
  <c r="AC222" i="4"/>
  <c r="H223" i="4"/>
  <c r="J223" i="4" s="1"/>
  <c r="N223" i="4"/>
  <c r="P223" i="4"/>
  <c r="T223" i="4"/>
  <c r="V223" i="4"/>
  <c r="AB223" i="4"/>
  <c r="AC223" i="4"/>
  <c r="H224" i="4"/>
  <c r="J224" i="4" s="1"/>
  <c r="N224" i="4"/>
  <c r="P224" i="4"/>
  <c r="T224" i="4"/>
  <c r="V224" i="4"/>
  <c r="AB224" i="4"/>
  <c r="AC224" i="4"/>
  <c r="H225" i="4"/>
  <c r="J225" i="4" s="1"/>
  <c r="N225" i="4"/>
  <c r="P225" i="4"/>
  <c r="T225" i="4"/>
  <c r="V225" i="4"/>
  <c r="AB225" i="4"/>
  <c r="AC225" i="4"/>
  <c r="H226" i="4"/>
  <c r="J226" i="4" s="1"/>
  <c r="N226" i="4"/>
  <c r="P226" i="4"/>
  <c r="T226" i="4"/>
  <c r="V226" i="4"/>
  <c r="AB226" i="4"/>
  <c r="AC226" i="4"/>
  <c r="H227" i="4"/>
  <c r="J227" i="4" s="1"/>
  <c r="N227" i="4"/>
  <c r="P227" i="4"/>
  <c r="T227" i="4"/>
  <c r="V227" i="4"/>
  <c r="AB227" i="4"/>
  <c r="AC227" i="4"/>
  <c r="H228" i="4"/>
  <c r="J228" i="4" s="1"/>
  <c r="N228" i="4"/>
  <c r="P228" i="4"/>
  <c r="T228" i="4"/>
  <c r="V228" i="4"/>
  <c r="AB228" i="4"/>
  <c r="AC228" i="4"/>
  <c r="H229" i="4"/>
  <c r="J229" i="4" s="1"/>
  <c r="N229" i="4"/>
  <c r="P229" i="4"/>
  <c r="T229" i="4"/>
  <c r="V229" i="4"/>
  <c r="AB229" i="4"/>
  <c r="AC229" i="4"/>
  <c r="H230" i="4"/>
  <c r="J230" i="4" s="1"/>
  <c r="N230" i="4"/>
  <c r="P230" i="4"/>
  <c r="T230" i="4"/>
  <c r="V230" i="4"/>
  <c r="AB230" i="4"/>
  <c r="AC230" i="4"/>
  <c r="H231" i="4"/>
  <c r="J231" i="4" s="1"/>
  <c r="K231" i="4" s="1"/>
  <c r="N231" i="4"/>
  <c r="P231" i="4"/>
  <c r="T231" i="4"/>
  <c r="V231" i="4"/>
  <c r="AB231" i="4"/>
  <c r="AC231" i="4"/>
  <c r="H232" i="4"/>
  <c r="J232" i="4" s="1"/>
  <c r="N232" i="4"/>
  <c r="P232" i="4"/>
  <c r="T232" i="4"/>
  <c r="V232" i="4"/>
  <c r="AB232" i="4"/>
  <c r="AC232" i="4"/>
  <c r="H233" i="4"/>
  <c r="J233" i="4" s="1"/>
  <c r="N233" i="4"/>
  <c r="P233" i="4"/>
  <c r="T233" i="4"/>
  <c r="V233" i="4"/>
  <c r="AB233" i="4"/>
  <c r="AC233" i="4"/>
  <c r="H234" i="4"/>
  <c r="J234" i="4" s="1"/>
  <c r="K234" i="4" s="1"/>
  <c r="N234" i="4"/>
  <c r="P234" i="4"/>
  <c r="T234" i="4"/>
  <c r="V234" i="4"/>
  <c r="AB234" i="4"/>
  <c r="AC234" i="4"/>
  <c r="H235" i="4"/>
  <c r="J235" i="4" s="1"/>
  <c r="K235" i="4" s="1"/>
  <c r="N235" i="4"/>
  <c r="P235" i="4"/>
  <c r="T235" i="4"/>
  <c r="V235" i="4"/>
  <c r="AB235" i="4"/>
  <c r="AC235" i="4"/>
  <c r="H236" i="4"/>
  <c r="J236" i="4" s="1"/>
  <c r="N236" i="4"/>
  <c r="P236" i="4"/>
  <c r="T236" i="4"/>
  <c r="V236" i="4"/>
  <c r="AB236" i="4"/>
  <c r="AC236" i="4"/>
  <c r="H237" i="4"/>
  <c r="J237" i="4" s="1"/>
  <c r="N237" i="4"/>
  <c r="P237" i="4"/>
  <c r="T237" i="4"/>
  <c r="V237" i="4"/>
  <c r="AB237" i="4"/>
  <c r="AC237" i="4"/>
  <c r="H238" i="4"/>
  <c r="J238" i="4" s="1"/>
  <c r="N238" i="4"/>
  <c r="P238" i="4"/>
  <c r="T238" i="4"/>
  <c r="V238" i="4"/>
  <c r="AB238" i="4"/>
  <c r="AC238" i="4"/>
  <c r="H239" i="4"/>
  <c r="J239" i="4" s="1"/>
  <c r="N239" i="4"/>
  <c r="P239" i="4"/>
  <c r="T239" i="4"/>
  <c r="V239" i="4"/>
  <c r="AB239" i="4"/>
  <c r="AC239" i="4"/>
  <c r="H240" i="4"/>
  <c r="J240" i="4" s="1"/>
  <c r="N240" i="4"/>
  <c r="P240" i="4"/>
  <c r="T240" i="4"/>
  <c r="V240" i="4"/>
  <c r="AB240" i="4"/>
  <c r="AC240" i="4"/>
  <c r="H241" i="4"/>
  <c r="J241" i="4" s="1"/>
  <c r="N241" i="4"/>
  <c r="P241" i="4"/>
  <c r="T241" i="4"/>
  <c r="V241" i="4"/>
  <c r="AB241" i="4"/>
  <c r="AC241" i="4"/>
  <c r="H242" i="4"/>
  <c r="J242" i="4" s="1"/>
  <c r="N242" i="4"/>
  <c r="P242" i="4"/>
  <c r="T242" i="4"/>
  <c r="V242" i="4"/>
  <c r="AB242" i="4"/>
  <c r="AC242" i="4"/>
  <c r="H243" i="4"/>
  <c r="J243" i="4" s="1"/>
  <c r="K243" i="4" s="1"/>
  <c r="N243" i="4"/>
  <c r="P243" i="4"/>
  <c r="T243" i="4"/>
  <c r="V243" i="4"/>
  <c r="AB243" i="4"/>
  <c r="AC243" i="4"/>
  <c r="H244" i="4"/>
  <c r="J244" i="4" s="1"/>
  <c r="N244" i="4"/>
  <c r="P244" i="4"/>
  <c r="T244" i="4"/>
  <c r="V244" i="4"/>
  <c r="AB244" i="4"/>
  <c r="AC244" i="4"/>
  <c r="H245" i="4"/>
  <c r="J245" i="4" s="1"/>
  <c r="N245" i="4"/>
  <c r="P245" i="4"/>
  <c r="T245" i="4"/>
  <c r="V245" i="4"/>
  <c r="AB245" i="4"/>
  <c r="AC245" i="4"/>
  <c r="H246" i="4"/>
  <c r="J246" i="4" s="1"/>
  <c r="N246" i="4"/>
  <c r="P246" i="4"/>
  <c r="T246" i="4"/>
  <c r="V246" i="4"/>
  <c r="AB246" i="4"/>
  <c r="AC246" i="4"/>
  <c r="H247" i="4"/>
  <c r="J247" i="4" s="1"/>
  <c r="N247" i="4"/>
  <c r="P247" i="4"/>
  <c r="T247" i="4"/>
  <c r="V247" i="4"/>
  <c r="AB247" i="4"/>
  <c r="AC247" i="4"/>
  <c r="H248" i="4"/>
  <c r="J248" i="4" s="1"/>
  <c r="N248" i="4"/>
  <c r="P248" i="4"/>
  <c r="T248" i="4"/>
  <c r="V248" i="4"/>
  <c r="AB248" i="4"/>
  <c r="AC248" i="4"/>
  <c r="H249" i="4"/>
  <c r="J249" i="4" s="1"/>
  <c r="N249" i="4"/>
  <c r="P249" i="4"/>
  <c r="T249" i="4"/>
  <c r="V249" i="4"/>
  <c r="AB249" i="4"/>
  <c r="AC249" i="4"/>
  <c r="H250" i="4"/>
  <c r="J250" i="4" s="1"/>
  <c r="N250" i="4"/>
  <c r="P250" i="4"/>
  <c r="T250" i="4"/>
  <c r="V250" i="4"/>
  <c r="AB250" i="4"/>
  <c r="AC250" i="4"/>
  <c r="H251" i="4"/>
  <c r="J251" i="4"/>
  <c r="K251" i="4" s="1"/>
  <c r="N251" i="4"/>
  <c r="P251" i="4"/>
  <c r="T251" i="4"/>
  <c r="V251" i="4"/>
  <c r="AB251" i="4"/>
  <c r="AC251" i="4"/>
  <c r="H252" i="4"/>
  <c r="J252" i="4" s="1"/>
  <c r="N252" i="4"/>
  <c r="P252" i="4"/>
  <c r="T252" i="4"/>
  <c r="V252" i="4"/>
  <c r="AB252" i="4"/>
  <c r="AC252" i="4"/>
  <c r="H253" i="4"/>
  <c r="J253" i="4" s="1"/>
  <c r="N253" i="4"/>
  <c r="P253" i="4"/>
  <c r="T253" i="4"/>
  <c r="V253" i="4"/>
  <c r="AB253" i="4"/>
  <c r="AC253" i="4"/>
  <c r="H254" i="4"/>
  <c r="J254" i="4" s="1"/>
  <c r="N254" i="4"/>
  <c r="P254" i="4"/>
  <c r="T254" i="4"/>
  <c r="V254" i="4"/>
  <c r="AB254" i="4"/>
  <c r="AC254" i="4"/>
  <c r="H255" i="4"/>
  <c r="J255" i="4" s="1"/>
  <c r="K255" i="4" s="1"/>
  <c r="N255" i="4"/>
  <c r="P255" i="4"/>
  <c r="T255" i="4"/>
  <c r="V255" i="4"/>
  <c r="AB255" i="4"/>
  <c r="AC255" i="4"/>
  <c r="H256" i="4"/>
  <c r="J256" i="4" s="1"/>
  <c r="N256" i="4"/>
  <c r="P256" i="4"/>
  <c r="T256" i="4"/>
  <c r="V256" i="4"/>
  <c r="AB256" i="4"/>
  <c r="AC256" i="4"/>
  <c r="H257" i="4"/>
  <c r="J257" i="4" s="1"/>
  <c r="N257" i="4"/>
  <c r="P257" i="4"/>
  <c r="T257" i="4"/>
  <c r="V257" i="4"/>
  <c r="AB257" i="4"/>
  <c r="AC257" i="4"/>
  <c r="H258" i="4"/>
  <c r="J258" i="4" s="1"/>
  <c r="N258" i="4"/>
  <c r="P258" i="4"/>
  <c r="T258" i="4"/>
  <c r="V258" i="4"/>
  <c r="AB258" i="4"/>
  <c r="AC258" i="4"/>
  <c r="H259" i="4"/>
  <c r="J259" i="4" s="1"/>
  <c r="W259" i="4" s="1"/>
  <c r="N259" i="4"/>
  <c r="P259" i="4"/>
  <c r="T259" i="4"/>
  <c r="V259" i="4"/>
  <c r="AB259" i="4"/>
  <c r="AC259" i="4"/>
  <c r="H260" i="4"/>
  <c r="J260" i="4" s="1"/>
  <c r="N260" i="4"/>
  <c r="P260" i="4"/>
  <c r="T260" i="4"/>
  <c r="V260" i="4"/>
  <c r="AB260" i="4"/>
  <c r="AC260" i="4"/>
  <c r="H261" i="4"/>
  <c r="J261" i="4" s="1"/>
  <c r="N261" i="4"/>
  <c r="P261" i="4"/>
  <c r="T261" i="4"/>
  <c r="V261" i="4"/>
  <c r="AB261" i="4"/>
  <c r="AC261" i="4"/>
  <c r="H262" i="4"/>
  <c r="J262" i="4" s="1"/>
  <c r="N262" i="4"/>
  <c r="P262" i="4"/>
  <c r="T262" i="4"/>
  <c r="V262" i="4"/>
  <c r="AB262" i="4"/>
  <c r="AC262" i="4"/>
  <c r="H263" i="4"/>
  <c r="J263" i="4" s="1"/>
  <c r="N263" i="4"/>
  <c r="P263" i="4"/>
  <c r="T263" i="4"/>
  <c r="V263" i="4"/>
  <c r="AB263" i="4"/>
  <c r="AC263" i="4"/>
  <c r="H264" i="4"/>
  <c r="J264" i="4" s="1"/>
  <c r="K264" i="4" s="1"/>
  <c r="N264" i="4"/>
  <c r="P264" i="4"/>
  <c r="T264" i="4"/>
  <c r="V264" i="4"/>
  <c r="AB264" i="4"/>
  <c r="AC264" i="4"/>
  <c r="H265" i="4"/>
  <c r="J265" i="4" s="1"/>
  <c r="N265" i="4"/>
  <c r="P265" i="4"/>
  <c r="T265" i="4"/>
  <c r="V265" i="4"/>
  <c r="AB265" i="4"/>
  <c r="AC265" i="4"/>
  <c r="H266" i="4"/>
  <c r="J266" i="4" s="1"/>
  <c r="N266" i="4"/>
  <c r="P266" i="4"/>
  <c r="T266" i="4"/>
  <c r="V266" i="4"/>
  <c r="AB266" i="4"/>
  <c r="AC266" i="4"/>
  <c r="H267" i="4"/>
  <c r="J267" i="4" s="1"/>
  <c r="N267" i="4"/>
  <c r="P267" i="4"/>
  <c r="T267" i="4"/>
  <c r="V267" i="4"/>
  <c r="AB267" i="4"/>
  <c r="AC267" i="4"/>
  <c r="H268" i="4"/>
  <c r="J268" i="4" s="1"/>
  <c r="K268" i="4" s="1"/>
  <c r="N268" i="4"/>
  <c r="P268" i="4"/>
  <c r="T268" i="4"/>
  <c r="V268" i="4"/>
  <c r="AB268" i="4"/>
  <c r="AC268" i="4"/>
  <c r="H269" i="4"/>
  <c r="J269" i="4" s="1"/>
  <c r="P269" i="4"/>
  <c r="T269" i="4"/>
  <c r="V269" i="4"/>
  <c r="AC269" i="4"/>
  <c r="H270" i="4"/>
  <c r="J270" i="4" s="1"/>
  <c r="W270" i="4" s="1"/>
  <c r="P270" i="4"/>
  <c r="T270" i="4"/>
  <c r="V270" i="4"/>
  <c r="AC270" i="4"/>
  <c r="H271" i="4"/>
  <c r="J271" i="4" s="1"/>
  <c r="N271" i="4"/>
  <c r="P271" i="4"/>
  <c r="T271" i="4"/>
  <c r="V271" i="4"/>
  <c r="AB271" i="4"/>
  <c r="AC271" i="4"/>
  <c r="H272" i="4"/>
  <c r="J272" i="4" s="1"/>
  <c r="K272" i="4" s="1"/>
  <c r="N272" i="4"/>
  <c r="P272" i="4"/>
  <c r="T272" i="4"/>
  <c r="V272" i="4"/>
  <c r="AB272" i="4"/>
  <c r="AC272" i="4"/>
  <c r="H273" i="4"/>
  <c r="J273" i="4" s="1"/>
  <c r="N273" i="4"/>
  <c r="P273" i="4"/>
  <c r="T273" i="4"/>
  <c r="V273" i="4"/>
  <c r="AB273" i="4"/>
  <c r="AC273" i="4"/>
  <c r="H274" i="4"/>
  <c r="J274" i="4" s="1"/>
  <c r="N274" i="4"/>
  <c r="P274" i="4"/>
  <c r="T274" i="4"/>
  <c r="V274" i="4"/>
  <c r="AB274" i="4"/>
  <c r="AC274" i="4"/>
  <c r="H275" i="4"/>
  <c r="J275" i="4" s="1"/>
  <c r="N275" i="4"/>
  <c r="P275" i="4"/>
  <c r="T275" i="4"/>
  <c r="V275" i="4"/>
  <c r="AB275" i="4"/>
  <c r="AC275" i="4"/>
  <c r="H276" i="4"/>
  <c r="J276" i="4" s="1"/>
  <c r="K276" i="4" s="1"/>
  <c r="N276" i="4"/>
  <c r="P276" i="4"/>
  <c r="T276" i="4"/>
  <c r="V276" i="4"/>
  <c r="AB276" i="4"/>
  <c r="AC276" i="4"/>
  <c r="H277" i="4"/>
  <c r="J277" i="4" s="1"/>
  <c r="N277" i="4"/>
  <c r="P277" i="4"/>
  <c r="T277" i="4"/>
  <c r="V277" i="4"/>
  <c r="AB277" i="4"/>
  <c r="AC277" i="4"/>
  <c r="H278" i="4"/>
  <c r="J278" i="4" s="1"/>
  <c r="N278" i="4"/>
  <c r="P278" i="4"/>
  <c r="T278" i="4"/>
  <c r="V278" i="4"/>
  <c r="AB278" i="4"/>
  <c r="AC278" i="4"/>
  <c r="F279" i="4"/>
  <c r="G279" i="4"/>
  <c r="I279" i="4"/>
  <c r="O279" i="4"/>
  <c r="S279" i="4"/>
  <c r="U279" i="4"/>
  <c r="Y279" i="4"/>
  <c r="AE285" i="4"/>
  <c r="H12" i="3"/>
  <c r="J12" i="3"/>
  <c r="W12" i="3" s="1"/>
  <c r="K12" i="3"/>
  <c r="M12" i="3" s="1"/>
  <c r="Q12" i="3" s="1"/>
  <c r="R12" i="3" s="1"/>
  <c r="N12" i="3"/>
  <c r="P12" i="3"/>
  <c r="T12" i="3"/>
  <c r="V12" i="3"/>
  <c r="AB12" i="3"/>
  <c r="AC12" i="3"/>
  <c r="H13" i="3"/>
  <c r="J13" i="3" s="1"/>
  <c r="W13" i="3" s="1"/>
  <c r="N13" i="3"/>
  <c r="P13" i="3"/>
  <c r="T13" i="3"/>
  <c r="V13" i="3"/>
  <c r="AB13" i="3"/>
  <c r="AC13" i="3"/>
  <c r="H14" i="3"/>
  <c r="J14" i="3" s="1"/>
  <c r="N14" i="3"/>
  <c r="P14" i="3"/>
  <c r="T14" i="3"/>
  <c r="V14" i="3"/>
  <c r="AB14" i="3"/>
  <c r="AC14" i="3"/>
  <c r="H15" i="3"/>
  <c r="J15" i="3" s="1"/>
  <c r="W15" i="3" s="1"/>
  <c r="N15" i="3"/>
  <c r="P15" i="3"/>
  <c r="T15" i="3"/>
  <c r="V15" i="3"/>
  <c r="AB15" i="3"/>
  <c r="AC15" i="3"/>
  <c r="H16" i="3"/>
  <c r="J16" i="3"/>
  <c r="W16" i="3" s="1"/>
  <c r="N16" i="3"/>
  <c r="P16" i="3"/>
  <c r="T16" i="3"/>
  <c r="V16" i="3"/>
  <c r="AB16" i="3"/>
  <c r="AC16" i="3"/>
  <c r="H17" i="3"/>
  <c r="J17" i="3" s="1"/>
  <c r="W17" i="3" s="1"/>
  <c r="N17" i="3"/>
  <c r="P17" i="3"/>
  <c r="T17" i="3"/>
  <c r="V17" i="3"/>
  <c r="AB17" i="3"/>
  <c r="AC17" i="3"/>
  <c r="H18" i="3"/>
  <c r="J18" i="3" s="1"/>
  <c r="N18" i="3"/>
  <c r="P18" i="3"/>
  <c r="T18" i="3"/>
  <c r="V18" i="3"/>
  <c r="AB18" i="3"/>
  <c r="AC18" i="3"/>
  <c r="H19" i="3"/>
  <c r="J19" i="3" s="1"/>
  <c r="W19" i="3" s="1"/>
  <c r="N19" i="3"/>
  <c r="P19" i="3"/>
  <c r="T19" i="3"/>
  <c r="V19" i="3"/>
  <c r="AB19" i="3"/>
  <c r="AC19" i="3"/>
  <c r="H20" i="3"/>
  <c r="J20" i="3"/>
  <c r="N20" i="3"/>
  <c r="P20" i="3"/>
  <c r="T20" i="3"/>
  <c r="V20" i="3"/>
  <c r="AB20" i="3"/>
  <c r="AC20" i="3"/>
  <c r="H21" i="3"/>
  <c r="J21" i="3" s="1"/>
  <c r="W21" i="3" s="1"/>
  <c r="K21" i="3"/>
  <c r="N21" i="3"/>
  <c r="P21" i="3"/>
  <c r="T21" i="3"/>
  <c r="V21" i="3"/>
  <c r="AB21" i="3"/>
  <c r="H22" i="3"/>
  <c r="J22" i="3" s="1"/>
  <c r="W22" i="3" s="1"/>
  <c r="K22" i="3"/>
  <c r="N22" i="3"/>
  <c r="P22" i="3"/>
  <c r="T22" i="3"/>
  <c r="V22" i="3"/>
  <c r="AB22" i="3"/>
  <c r="AC22" i="3"/>
  <c r="H23" i="3"/>
  <c r="J23" i="3"/>
  <c r="W23" i="3" s="1"/>
  <c r="N23" i="3"/>
  <c r="P23" i="3"/>
  <c r="T23" i="3"/>
  <c r="V23" i="3"/>
  <c r="AB23" i="3"/>
  <c r="AC23" i="3"/>
  <c r="H24" i="3"/>
  <c r="J24" i="3" s="1"/>
  <c r="N24" i="3"/>
  <c r="P24" i="3"/>
  <c r="T24" i="3"/>
  <c r="V24" i="3"/>
  <c r="AB24" i="3"/>
  <c r="AC24" i="3"/>
  <c r="H25" i="3"/>
  <c r="J25" i="3" s="1"/>
  <c r="N25" i="3"/>
  <c r="P25" i="3"/>
  <c r="T25" i="3"/>
  <c r="V25" i="3"/>
  <c r="AB25" i="3"/>
  <c r="AC25" i="3"/>
  <c r="H26" i="3"/>
  <c r="J26" i="3" s="1"/>
  <c r="K26" i="3" s="1"/>
  <c r="N26" i="3"/>
  <c r="P26" i="3"/>
  <c r="T26" i="3"/>
  <c r="V26" i="3"/>
  <c r="W26" i="3"/>
  <c r="AB26" i="3"/>
  <c r="AC26" i="3"/>
  <c r="H27" i="3"/>
  <c r="J27" i="3"/>
  <c r="W27" i="3" s="1"/>
  <c r="N27" i="3"/>
  <c r="P27" i="3"/>
  <c r="T27" i="3"/>
  <c r="V27" i="3"/>
  <c r="AB27" i="3"/>
  <c r="AC27" i="3"/>
  <c r="H28" i="3"/>
  <c r="J28" i="3" s="1"/>
  <c r="N28" i="3"/>
  <c r="P28" i="3"/>
  <c r="T28" i="3"/>
  <c r="V28" i="3"/>
  <c r="AB28" i="3"/>
  <c r="AC28" i="3"/>
  <c r="H29" i="3"/>
  <c r="J29" i="3" s="1"/>
  <c r="N29" i="3"/>
  <c r="P29" i="3"/>
  <c r="T29" i="3"/>
  <c r="V29" i="3"/>
  <c r="AB29" i="3"/>
  <c r="AC29" i="3"/>
  <c r="H30" i="3"/>
  <c r="J30" i="3" s="1"/>
  <c r="W30" i="3" s="1"/>
  <c r="K30" i="3"/>
  <c r="N30" i="3"/>
  <c r="P30" i="3"/>
  <c r="T30" i="3"/>
  <c r="V30" i="3"/>
  <c r="AB30" i="3"/>
  <c r="AC30" i="3"/>
  <c r="H31" i="3"/>
  <c r="J31" i="3" s="1"/>
  <c r="N31" i="3"/>
  <c r="P31" i="3"/>
  <c r="T31" i="3"/>
  <c r="V31" i="3"/>
  <c r="AB31" i="3"/>
  <c r="AC31" i="3"/>
  <c r="H32" i="3"/>
  <c r="J32" i="3" s="1"/>
  <c r="N32" i="3"/>
  <c r="P32" i="3"/>
  <c r="T32" i="3"/>
  <c r="V32" i="3"/>
  <c r="AB32" i="3"/>
  <c r="AC32" i="3"/>
  <c r="H33" i="3"/>
  <c r="J33" i="3" s="1"/>
  <c r="N33" i="3"/>
  <c r="P33" i="3"/>
  <c r="T33" i="3"/>
  <c r="V33" i="3"/>
  <c r="AB33" i="3"/>
  <c r="AC33" i="3"/>
  <c r="H34" i="3"/>
  <c r="J34" i="3" s="1"/>
  <c r="N34" i="3"/>
  <c r="P34" i="3"/>
  <c r="T34" i="3"/>
  <c r="V34" i="3"/>
  <c r="AB34" i="3"/>
  <c r="AC34" i="3"/>
  <c r="H35" i="3"/>
  <c r="J35" i="3"/>
  <c r="W35" i="3" s="1"/>
  <c r="N35" i="3"/>
  <c r="P35" i="3"/>
  <c r="T35" i="3"/>
  <c r="V35" i="3"/>
  <c r="AB35" i="3"/>
  <c r="AC35" i="3"/>
  <c r="H36" i="3"/>
  <c r="J36" i="3" s="1"/>
  <c r="K36" i="3" s="1"/>
  <c r="N36" i="3"/>
  <c r="P36" i="3"/>
  <c r="T36" i="3"/>
  <c r="V36" i="3"/>
  <c r="W36" i="3"/>
  <c r="AB36" i="3"/>
  <c r="AC36" i="3"/>
  <c r="H37" i="3"/>
  <c r="J37" i="3" s="1"/>
  <c r="N37" i="3"/>
  <c r="P37" i="3"/>
  <c r="T37" i="3"/>
  <c r="V37" i="3"/>
  <c r="AB37" i="3"/>
  <c r="AC37" i="3"/>
  <c r="H38" i="3"/>
  <c r="J38" i="3" s="1"/>
  <c r="N38" i="3"/>
  <c r="P38" i="3"/>
  <c r="T38" i="3"/>
  <c r="V38" i="3"/>
  <c r="AB38" i="3"/>
  <c r="AC38" i="3"/>
  <c r="H39" i="3"/>
  <c r="J39" i="3" s="1"/>
  <c r="W39" i="3" s="1"/>
  <c r="N39" i="3"/>
  <c r="P39" i="3"/>
  <c r="T39" i="3"/>
  <c r="V39" i="3"/>
  <c r="AB39" i="3"/>
  <c r="AC39" i="3"/>
  <c r="H40" i="3"/>
  <c r="J40" i="3" s="1"/>
  <c r="K40" i="3" s="1"/>
  <c r="M40" i="3" s="1"/>
  <c r="Q40" i="3" s="1"/>
  <c r="N40" i="3"/>
  <c r="P40" i="3"/>
  <c r="T40" i="3"/>
  <c r="V40" i="3"/>
  <c r="AB40" i="3"/>
  <c r="AC40" i="3"/>
  <c r="H41" i="3"/>
  <c r="J41" i="3" s="1"/>
  <c r="N41" i="3"/>
  <c r="P41" i="3"/>
  <c r="T41" i="3"/>
  <c r="V41" i="3"/>
  <c r="AB41" i="3"/>
  <c r="AC41" i="3"/>
  <c r="H42" i="3"/>
  <c r="J42" i="3" s="1"/>
  <c r="K42" i="3" s="1"/>
  <c r="N42" i="3"/>
  <c r="P42" i="3"/>
  <c r="T42" i="3"/>
  <c r="V42" i="3"/>
  <c r="AB42" i="3"/>
  <c r="AC42" i="3"/>
  <c r="H43" i="3"/>
  <c r="J43" i="3" s="1"/>
  <c r="W43" i="3" s="1"/>
  <c r="N43" i="3"/>
  <c r="P43" i="3"/>
  <c r="T43" i="3"/>
  <c r="V43" i="3"/>
  <c r="AB43" i="3"/>
  <c r="AC43" i="3"/>
  <c r="H44" i="3"/>
  <c r="J44" i="3" s="1"/>
  <c r="N44" i="3"/>
  <c r="P44" i="3"/>
  <c r="T44" i="3"/>
  <c r="V44" i="3"/>
  <c r="AB44" i="3"/>
  <c r="AC44" i="3"/>
  <c r="H45" i="3"/>
  <c r="J45" i="3" s="1"/>
  <c r="N45" i="3"/>
  <c r="P45" i="3"/>
  <c r="T45" i="3"/>
  <c r="V45" i="3"/>
  <c r="AB45" i="3"/>
  <c r="AC45" i="3"/>
  <c r="H46" i="3"/>
  <c r="J46" i="3" s="1"/>
  <c r="N46" i="3"/>
  <c r="P46" i="3"/>
  <c r="T46" i="3"/>
  <c r="V46" i="3"/>
  <c r="AB46" i="3"/>
  <c r="AC46" i="3"/>
  <c r="H47" i="3"/>
  <c r="J47" i="3" s="1"/>
  <c r="K47" i="3" s="1"/>
  <c r="N47" i="3"/>
  <c r="P47" i="3"/>
  <c r="T47" i="3"/>
  <c r="V47" i="3"/>
  <c r="AB47" i="3"/>
  <c r="AC47" i="3"/>
  <c r="H48" i="3"/>
  <c r="J48" i="3" s="1"/>
  <c r="N48" i="3"/>
  <c r="P48" i="3"/>
  <c r="T48" i="3"/>
  <c r="V48" i="3"/>
  <c r="AB48" i="3"/>
  <c r="AC48" i="3"/>
  <c r="H49" i="3"/>
  <c r="J49" i="3" s="1"/>
  <c r="N49" i="3"/>
  <c r="P49" i="3"/>
  <c r="T49" i="3"/>
  <c r="V49" i="3"/>
  <c r="AB49" i="3"/>
  <c r="AC49" i="3"/>
  <c r="H50" i="3"/>
  <c r="J50" i="3" s="1"/>
  <c r="K50" i="3" s="1"/>
  <c r="N50" i="3"/>
  <c r="P50" i="3"/>
  <c r="T50" i="3"/>
  <c r="U50" i="3" s="1"/>
  <c r="V50" i="3" s="1"/>
  <c r="AB50" i="3"/>
  <c r="AC50" i="3"/>
  <c r="H51" i="3"/>
  <c r="J51" i="3" s="1"/>
  <c r="W51" i="3" s="1"/>
  <c r="N51" i="3"/>
  <c r="P51" i="3"/>
  <c r="T51" i="3"/>
  <c r="V51" i="3"/>
  <c r="AB51" i="3"/>
  <c r="H52" i="3"/>
  <c r="J52" i="3" s="1"/>
  <c r="N52" i="3"/>
  <c r="P52" i="3"/>
  <c r="T52" i="3"/>
  <c r="V52" i="3"/>
  <c r="AB52" i="3"/>
  <c r="AC52" i="3"/>
  <c r="H53" i="3"/>
  <c r="J53" i="3" s="1"/>
  <c r="N53" i="3"/>
  <c r="P53" i="3"/>
  <c r="T53" i="3"/>
  <c r="V53" i="3"/>
  <c r="AB53" i="3"/>
  <c r="AC53" i="3"/>
  <c r="H54" i="3"/>
  <c r="J54" i="3" s="1"/>
  <c r="K54" i="3" s="1"/>
  <c r="N54" i="3"/>
  <c r="P54" i="3"/>
  <c r="T54" i="3"/>
  <c r="V54" i="3"/>
  <c r="AB54" i="3"/>
  <c r="AC54" i="3"/>
  <c r="H55" i="3"/>
  <c r="J55" i="3" s="1"/>
  <c r="I55" i="3"/>
  <c r="N55" i="3"/>
  <c r="P55" i="3"/>
  <c r="T55" i="3"/>
  <c r="V55" i="3"/>
  <c r="AB55" i="3"/>
  <c r="AC55" i="3"/>
  <c r="H56" i="3"/>
  <c r="J56" i="3" s="1"/>
  <c r="K56" i="3" s="1"/>
  <c r="M56" i="3" s="1"/>
  <c r="Q56" i="3" s="1"/>
  <c r="R56" i="3" s="1"/>
  <c r="N56" i="3"/>
  <c r="P56" i="3"/>
  <c r="T56" i="3"/>
  <c r="V56" i="3"/>
  <c r="AB56" i="3"/>
  <c r="AC56" i="3"/>
  <c r="H57" i="3"/>
  <c r="J57" i="3" s="1"/>
  <c r="N57" i="3"/>
  <c r="P57" i="3"/>
  <c r="T57" i="3"/>
  <c r="V57" i="3"/>
  <c r="AB57" i="3"/>
  <c r="AC57" i="3"/>
  <c r="H58" i="3"/>
  <c r="J58" i="3" s="1"/>
  <c r="N58" i="3"/>
  <c r="P58" i="3"/>
  <c r="T58" i="3"/>
  <c r="V58" i="3"/>
  <c r="AB58" i="3"/>
  <c r="AC58" i="3"/>
  <c r="AD58" i="3"/>
  <c r="AE58" i="3"/>
  <c r="AF58" i="3"/>
  <c r="H59" i="3"/>
  <c r="J59" i="3" s="1"/>
  <c r="K59" i="3" s="1"/>
  <c r="N59" i="3"/>
  <c r="P59" i="3"/>
  <c r="T59" i="3"/>
  <c r="V59" i="3"/>
  <c r="W59" i="3"/>
  <c r="AB59" i="3"/>
  <c r="AC59" i="3"/>
  <c r="AD59" i="3"/>
  <c r="AD60" i="3" s="1"/>
  <c r="AD61" i="3" s="1"/>
  <c r="AD62" i="3" s="1"/>
  <c r="H60" i="3"/>
  <c r="J60" i="3" s="1"/>
  <c r="W60" i="3" s="1"/>
  <c r="N60" i="3"/>
  <c r="P60" i="3"/>
  <c r="T60" i="3"/>
  <c r="V60" i="3"/>
  <c r="AB60" i="3"/>
  <c r="AC60" i="3"/>
  <c r="H61" i="3"/>
  <c r="J61" i="3" s="1"/>
  <c r="N61" i="3"/>
  <c r="P61" i="3"/>
  <c r="T61" i="3"/>
  <c r="V61" i="3"/>
  <c r="AB61" i="3"/>
  <c r="AC61" i="3"/>
  <c r="H62" i="3"/>
  <c r="J62" i="3" s="1"/>
  <c r="W62" i="3" s="1"/>
  <c r="N62" i="3"/>
  <c r="P62" i="3"/>
  <c r="T62" i="3"/>
  <c r="V62" i="3"/>
  <c r="AB62" i="3"/>
  <c r="AC62" i="3"/>
  <c r="H63" i="3"/>
  <c r="J63" i="3" s="1"/>
  <c r="W63" i="3" s="1"/>
  <c r="N63" i="3"/>
  <c r="P63" i="3"/>
  <c r="T63" i="3"/>
  <c r="V63" i="3"/>
  <c r="AB63" i="3"/>
  <c r="AC63" i="3"/>
  <c r="H64" i="3"/>
  <c r="J64" i="3" s="1"/>
  <c r="N64" i="3"/>
  <c r="P64" i="3"/>
  <c r="T64" i="3"/>
  <c r="V64" i="3"/>
  <c r="AB64" i="3"/>
  <c r="AC64" i="3"/>
  <c r="H65" i="3"/>
  <c r="J65" i="3" s="1"/>
  <c r="N65" i="3"/>
  <c r="P65" i="3"/>
  <c r="T65" i="3"/>
  <c r="V65" i="3"/>
  <c r="AB65" i="3"/>
  <c r="AC65" i="3"/>
  <c r="H66" i="3"/>
  <c r="J66" i="3" s="1"/>
  <c r="K66" i="3" s="1"/>
  <c r="N66" i="3"/>
  <c r="M66" i="3" s="1"/>
  <c r="Q66" i="3" s="1"/>
  <c r="P66" i="3"/>
  <c r="T66" i="3"/>
  <c r="V66" i="3"/>
  <c r="AB66" i="3"/>
  <c r="AC66" i="3"/>
  <c r="H67" i="3"/>
  <c r="J67" i="3" s="1"/>
  <c r="W67" i="3" s="1"/>
  <c r="N67" i="3"/>
  <c r="P67" i="3"/>
  <c r="T67" i="3"/>
  <c r="V67" i="3"/>
  <c r="AB67" i="3"/>
  <c r="AC67" i="3"/>
  <c r="H68" i="3"/>
  <c r="J68" i="3" s="1"/>
  <c r="N68" i="3"/>
  <c r="P68" i="3"/>
  <c r="T68" i="3"/>
  <c r="V68" i="3"/>
  <c r="AB68" i="3"/>
  <c r="AC68" i="3"/>
  <c r="H69" i="3"/>
  <c r="J69" i="3" s="1"/>
  <c r="N69" i="3"/>
  <c r="P69" i="3"/>
  <c r="T69" i="3"/>
  <c r="V69" i="3"/>
  <c r="AB69" i="3"/>
  <c r="AC69" i="3"/>
  <c r="H70" i="3"/>
  <c r="J70" i="3" s="1"/>
  <c r="N70" i="3"/>
  <c r="P70" i="3"/>
  <c r="T70" i="3"/>
  <c r="V70" i="3"/>
  <c r="AB70" i="3"/>
  <c r="AC70" i="3"/>
  <c r="H71" i="3"/>
  <c r="J71" i="3" s="1"/>
  <c r="K71" i="3" s="1"/>
  <c r="N71" i="3"/>
  <c r="P71" i="3"/>
  <c r="T71" i="3"/>
  <c r="V71" i="3"/>
  <c r="W71" i="3"/>
  <c r="AB71" i="3"/>
  <c r="AC71" i="3"/>
  <c r="H72" i="3"/>
  <c r="J72" i="3" s="1"/>
  <c r="N72" i="3"/>
  <c r="P72" i="3"/>
  <c r="T72" i="3"/>
  <c r="V72" i="3"/>
  <c r="AB72" i="3"/>
  <c r="AC72" i="3"/>
  <c r="H73" i="3"/>
  <c r="J73" i="3" s="1"/>
  <c r="K73" i="3" s="1"/>
  <c r="N73" i="3"/>
  <c r="P73" i="3"/>
  <c r="T73" i="3"/>
  <c r="V73" i="3"/>
  <c r="AB73" i="3"/>
  <c r="AC73" i="3"/>
  <c r="H74" i="3"/>
  <c r="J74" i="3" s="1"/>
  <c r="N74" i="3"/>
  <c r="P74" i="3"/>
  <c r="T74" i="3"/>
  <c r="V74" i="3"/>
  <c r="AB74" i="3"/>
  <c r="AC74" i="3"/>
  <c r="H75" i="3"/>
  <c r="J75" i="3" s="1"/>
  <c r="N75" i="3"/>
  <c r="P75" i="3"/>
  <c r="T75" i="3"/>
  <c r="V75" i="3"/>
  <c r="AB75" i="3"/>
  <c r="AC75" i="3"/>
  <c r="H76" i="3"/>
  <c r="J76" i="3" s="1"/>
  <c r="N76" i="3"/>
  <c r="P76" i="3"/>
  <c r="T76" i="3"/>
  <c r="V76" i="3"/>
  <c r="AB76" i="3"/>
  <c r="AC76" i="3"/>
  <c r="H77" i="3"/>
  <c r="J77" i="3" s="1"/>
  <c r="K77" i="3" s="1"/>
  <c r="N77" i="3"/>
  <c r="P77" i="3"/>
  <c r="T77" i="3"/>
  <c r="V77" i="3"/>
  <c r="AB77" i="3"/>
  <c r="AC77" i="3"/>
  <c r="H78" i="3"/>
  <c r="J78" i="3" s="1"/>
  <c r="N78" i="3"/>
  <c r="P78" i="3"/>
  <c r="T78" i="3"/>
  <c r="V78" i="3"/>
  <c r="AB78" i="3"/>
  <c r="AC78" i="3"/>
  <c r="H79" i="3"/>
  <c r="J79" i="3" s="1"/>
  <c r="W79" i="3" s="1"/>
  <c r="K79" i="3"/>
  <c r="M79" i="3" s="1"/>
  <c r="Q79" i="3" s="1"/>
  <c r="R79" i="3" s="1"/>
  <c r="N79" i="3"/>
  <c r="P79" i="3"/>
  <c r="T79" i="3"/>
  <c r="V79" i="3"/>
  <c r="AB79" i="3"/>
  <c r="AC79" i="3"/>
  <c r="H80" i="3"/>
  <c r="J80" i="3" s="1"/>
  <c r="N80" i="3"/>
  <c r="P80" i="3"/>
  <c r="T80" i="3"/>
  <c r="V80" i="3"/>
  <c r="AB80" i="3"/>
  <c r="AC80" i="3"/>
  <c r="H81" i="3"/>
  <c r="J81" i="3" s="1"/>
  <c r="W81" i="3" s="1"/>
  <c r="N81" i="3"/>
  <c r="P81" i="3"/>
  <c r="T81" i="3"/>
  <c r="V81" i="3"/>
  <c r="AB81" i="3"/>
  <c r="AC81" i="3"/>
  <c r="H82" i="3"/>
  <c r="J82" i="3" s="1"/>
  <c r="N82" i="3"/>
  <c r="P82" i="3"/>
  <c r="T82" i="3"/>
  <c r="V82" i="3"/>
  <c r="AB82" i="3"/>
  <c r="AC82" i="3"/>
  <c r="H83" i="3"/>
  <c r="J83" i="3" s="1"/>
  <c r="W83" i="3" s="1"/>
  <c r="N83" i="3"/>
  <c r="P83" i="3"/>
  <c r="T83" i="3"/>
  <c r="V83" i="3"/>
  <c r="AB83" i="3"/>
  <c r="AC83" i="3"/>
  <c r="H84" i="3"/>
  <c r="J84" i="3" s="1"/>
  <c r="N84" i="3"/>
  <c r="P84" i="3"/>
  <c r="T84" i="3"/>
  <c r="V84" i="3"/>
  <c r="AB84" i="3"/>
  <c r="AC84" i="3"/>
  <c r="H85" i="3"/>
  <c r="J85" i="3" s="1"/>
  <c r="N85" i="3"/>
  <c r="P85" i="3"/>
  <c r="T85" i="3"/>
  <c r="V85" i="3"/>
  <c r="AB85" i="3"/>
  <c r="AC85" i="3"/>
  <c r="H86" i="3"/>
  <c r="J86" i="3" s="1"/>
  <c r="W86" i="3" s="1"/>
  <c r="N86" i="3"/>
  <c r="P86" i="3"/>
  <c r="T86" i="3"/>
  <c r="V86" i="3"/>
  <c r="AB86" i="3"/>
  <c r="AC86" i="3"/>
  <c r="H87" i="3"/>
  <c r="J87" i="3" s="1"/>
  <c r="K87" i="3" s="1"/>
  <c r="N87" i="3"/>
  <c r="P87" i="3"/>
  <c r="T87" i="3"/>
  <c r="V87" i="3"/>
  <c r="AB87" i="3"/>
  <c r="AC87" i="3"/>
  <c r="H88" i="3"/>
  <c r="J88" i="3" s="1"/>
  <c r="N88" i="3"/>
  <c r="P88" i="3"/>
  <c r="T88" i="3"/>
  <c r="V88" i="3"/>
  <c r="AB88" i="3"/>
  <c r="AC88" i="3"/>
  <c r="H89" i="3"/>
  <c r="J89" i="3" s="1"/>
  <c r="K89" i="3" s="1"/>
  <c r="N89" i="3"/>
  <c r="P89" i="3"/>
  <c r="T89" i="3"/>
  <c r="V89" i="3"/>
  <c r="W89" i="3"/>
  <c r="AB89" i="3"/>
  <c r="AC89" i="3"/>
  <c r="AF89" i="3"/>
  <c r="AG89" i="3"/>
  <c r="AG90" i="3" s="1"/>
  <c r="H90" i="3"/>
  <c r="J90" i="3" s="1"/>
  <c r="N90" i="3"/>
  <c r="P90" i="3"/>
  <c r="T90" i="3"/>
  <c r="V90" i="3"/>
  <c r="AB90" i="3"/>
  <c r="AC90" i="3"/>
  <c r="AD90" i="3"/>
  <c r="AE90" i="3"/>
  <c r="AF90" i="3"/>
  <c r="H91" i="3"/>
  <c r="J91" i="3" s="1"/>
  <c r="N91" i="3"/>
  <c r="P91" i="3"/>
  <c r="T91" i="3"/>
  <c r="V91" i="3"/>
  <c r="AB91" i="3"/>
  <c r="AC91" i="3"/>
  <c r="AF91" i="3"/>
  <c r="AG91" i="3"/>
  <c r="H92" i="3"/>
  <c r="J92" i="3" s="1"/>
  <c r="N92" i="3"/>
  <c r="P92" i="3"/>
  <c r="T92" i="3"/>
  <c r="V92" i="3"/>
  <c r="AB92" i="3"/>
  <c r="AC92" i="3"/>
  <c r="AG92" i="3"/>
  <c r="H93" i="3"/>
  <c r="J93" i="3" s="1"/>
  <c r="N93" i="3"/>
  <c r="P93" i="3"/>
  <c r="T93" i="3"/>
  <c r="V93" i="3"/>
  <c r="AB93" i="3"/>
  <c r="AC93" i="3"/>
  <c r="AG93" i="3"/>
  <c r="AG94" i="3" s="1"/>
  <c r="H94" i="3"/>
  <c r="J94" i="3" s="1"/>
  <c r="N94" i="3"/>
  <c r="P94" i="3"/>
  <c r="T94" i="3"/>
  <c r="V94" i="3"/>
  <c r="AB94" i="3"/>
  <c r="AC94" i="3"/>
  <c r="AD94" i="3"/>
  <c r="H95" i="3"/>
  <c r="J95" i="3" s="1"/>
  <c r="W95" i="3" s="1"/>
  <c r="N95" i="3"/>
  <c r="P95" i="3"/>
  <c r="T95" i="3"/>
  <c r="V95" i="3"/>
  <c r="AB95" i="3"/>
  <c r="AC95" i="3"/>
  <c r="H96" i="3"/>
  <c r="J96" i="3" s="1"/>
  <c r="N96" i="3"/>
  <c r="P96" i="3"/>
  <c r="T96" i="3"/>
  <c r="V96" i="3"/>
  <c r="AB96" i="3"/>
  <c r="AC96" i="3"/>
  <c r="H97" i="3"/>
  <c r="J97" i="3" s="1"/>
  <c r="N97" i="3"/>
  <c r="P97" i="3"/>
  <c r="T97" i="3"/>
  <c r="V97" i="3"/>
  <c r="AC97" i="3"/>
  <c r="H98" i="3"/>
  <c r="J98" i="3" s="1"/>
  <c r="N98" i="3"/>
  <c r="P98" i="3"/>
  <c r="T98" i="3"/>
  <c r="V98" i="3"/>
  <c r="AB98" i="3"/>
  <c r="AC98" i="3"/>
  <c r="H99" i="3"/>
  <c r="J99" i="3" s="1"/>
  <c r="N99" i="3"/>
  <c r="P99" i="3"/>
  <c r="T99" i="3"/>
  <c r="V99" i="3"/>
  <c r="AB99" i="3"/>
  <c r="AC99" i="3"/>
  <c r="H100" i="3"/>
  <c r="J100" i="3" s="1"/>
  <c r="W100" i="3" s="1"/>
  <c r="N100" i="3"/>
  <c r="P100" i="3"/>
  <c r="T100" i="3"/>
  <c r="V100" i="3"/>
  <c r="AB100" i="3"/>
  <c r="AC100" i="3"/>
  <c r="H101" i="3"/>
  <c r="J101" i="3" s="1"/>
  <c r="W101" i="3" s="1"/>
  <c r="N101" i="3"/>
  <c r="P101" i="3"/>
  <c r="T101" i="3"/>
  <c r="V101" i="3"/>
  <c r="AB101" i="3"/>
  <c r="AC101" i="3"/>
  <c r="H102" i="3"/>
  <c r="J102" i="3" s="1"/>
  <c r="N102" i="3"/>
  <c r="P102" i="3"/>
  <c r="T102" i="3"/>
  <c r="V102" i="3"/>
  <c r="AB102" i="3"/>
  <c r="AC102" i="3"/>
  <c r="H103" i="3"/>
  <c r="J103" i="3" s="1"/>
  <c r="N103" i="3"/>
  <c r="P103" i="3"/>
  <c r="T103" i="3"/>
  <c r="V103" i="3"/>
  <c r="AB103" i="3"/>
  <c r="AC103" i="3"/>
  <c r="H104" i="3"/>
  <c r="J104" i="3" s="1"/>
  <c r="N104" i="3"/>
  <c r="P104" i="3"/>
  <c r="T104" i="3"/>
  <c r="V104" i="3"/>
  <c r="AB104" i="3"/>
  <c r="AC104" i="3"/>
  <c r="H105" i="3"/>
  <c r="J105" i="3" s="1"/>
  <c r="N105" i="3"/>
  <c r="P105" i="3"/>
  <c r="T105" i="3"/>
  <c r="V105" i="3"/>
  <c r="AB105" i="3"/>
  <c r="AC105" i="3"/>
  <c r="H106" i="3"/>
  <c r="J106" i="3"/>
  <c r="W106" i="3" s="1"/>
  <c r="N106" i="3"/>
  <c r="P106" i="3"/>
  <c r="T106" i="3"/>
  <c r="V106" i="3"/>
  <c r="AB106" i="3"/>
  <c r="AC106" i="3"/>
  <c r="H107" i="3"/>
  <c r="J107" i="3" s="1"/>
  <c r="N107" i="3"/>
  <c r="P107" i="3"/>
  <c r="T107" i="3"/>
  <c r="AB107" i="3"/>
  <c r="AC107" i="3"/>
  <c r="H108" i="3"/>
  <c r="J108" i="3" s="1"/>
  <c r="K108" i="3" s="1"/>
  <c r="N108" i="3"/>
  <c r="P108" i="3"/>
  <c r="T108" i="3"/>
  <c r="V108" i="3"/>
  <c r="AB108" i="3"/>
  <c r="AC108" i="3"/>
  <c r="H109" i="3"/>
  <c r="J109" i="3" s="1"/>
  <c r="N109" i="3"/>
  <c r="P109" i="3"/>
  <c r="T109" i="3"/>
  <c r="V109" i="3"/>
  <c r="AB109" i="3"/>
  <c r="AC109" i="3"/>
  <c r="H110" i="3"/>
  <c r="J110" i="3" s="1"/>
  <c r="W110" i="3" s="1"/>
  <c r="N110" i="3"/>
  <c r="P110" i="3"/>
  <c r="T110" i="3"/>
  <c r="V110" i="3"/>
  <c r="AB110" i="3"/>
  <c r="AC110" i="3"/>
  <c r="H111" i="3"/>
  <c r="J111" i="3" s="1"/>
  <c r="N111" i="3"/>
  <c r="P111" i="3"/>
  <c r="T111" i="3"/>
  <c r="V111" i="3"/>
  <c r="AB111" i="3"/>
  <c r="AC111" i="3"/>
  <c r="H112" i="3"/>
  <c r="J112" i="3" s="1"/>
  <c r="K112" i="3" s="1"/>
  <c r="N112" i="3"/>
  <c r="P112" i="3"/>
  <c r="T112" i="3"/>
  <c r="V112" i="3"/>
  <c r="AB112" i="3"/>
  <c r="AC112" i="3"/>
  <c r="H113" i="3"/>
  <c r="J113" i="3" s="1"/>
  <c r="N113" i="3"/>
  <c r="P113" i="3"/>
  <c r="T113" i="3"/>
  <c r="V113" i="3"/>
  <c r="AB113" i="3"/>
  <c r="AC113" i="3"/>
  <c r="H114" i="3"/>
  <c r="J114" i="3" s="1"/>
  <c r="W114" i="3" s="1"/>
  <c r="N114" i="3"/>
  <c r="P114" i="3"/>
  <c r="T114" i="3"/>
  <c r="V114" i="3"/>
  <c r="AB114" i="3"/>
  <c r="AC114" i="3"/>
  <c r="H115" i="3"/>
  <c r="J115" i="3" s="1"/>
  <c r="N115" i="3"/>
  <c r="P115" i="3"/>
  <c r="T115" i="3"/>
  <c r="V115" i="3"/>
  <c r="AB115" i="3"/>
  <c r="AC115" i="3"/>
  <c r="H116" i="3"/>
  <c r="J116" i="3" s="1"/>
  <c r="K116" i="3" s="1"/>
  <c r="N116" i="3"/>
  <c r="P116" i="3"/>
  <c r="T116" i="3"/>
  <c r="V116" i="3"/>
  <c r="AB116" i="3"/>
  <c r="AC116" i="3"/>
  <c r="H117" i="3"/>
  <c r="J117" i="3" s="1"/>
  <c r="N117" i="3"/>
  <c r="P117" i="3"/>
  <c r="T117" i="3"/>
  <c r="V117" i="3"/>
  <c r="AB117" i="3"/>
  <c r="AC117" i="3"/>
  <c r="H118" i="3"/>
  <c r="J118" i="3" s="1"/>
  <c r="W118" i="3" s="1"/>
  <c r="K118" i="3"/>
  <c r="N118" i="3"/>
  <c r="P118" i="3"/>
  <c r="T118" i="3"/>
  <c r="V118" i="3"/>
  <c r="AB118" i="3"/>
  <c r="AC118" i="3"/>
  <c r="H119" i="3"/>
  <c r="J119" i="3" s="1"/>
  <c r="N119" i="3"/>
  <c r="P119" i="3"/>
  <c r="T119" i="3"/>
  <c r="V119" i="3"/>
  <c r="AB119" i="3"/>
  <c r="AC119" i="3"/>
  <c r="H120" i="3"/>
  <c r="J120" i="3" s="1"/>
  <c r="W120" i="3" s="1"/>
  <c r="N120" i="3"/>
  <c r="P120" i="3"/>
  <c r="T120" i="3"/>
  <c r="V120" i="3"/>
  <c r="AB120" i="3"/>
  <c r="AC120" i="3"/>
  <c r="H121" i="3"/>
  <c r="J121" i="3" s="1"/>
  <c r="K121" i="3" s="1"/>
  <c r="N121" i="3"/>
  <c r="P121" i="3"/>
  <c r="T121" i="3"/>
  <c r="V121" i="3"/>
  <c r="AB121" i="3"/>
  <c r="AC121" i="3"/>
  <c r="H122" i="3"/>
  <c r="J122" i="3" s="1"/>
  <c r="N122" i="3"/>
  <c r="P122" i="3"/>
  <c r="T122" i="3"/>
  <c r="V122" i="3"/>
  <c r="AB122" i="3"/>
  <c r="AC122" i="3"/>
  <c r="AE122" i="3"/>
  <c r="H123" i="3"/>
  <c r="J123" i="3" s="1"/>
  <c r="W123" i="3" s="1"/>
  <c r="N123" i="3"/>
  <c r="P123" i="3"/>
  <c r="T123" i="3"/>
  <c r="V123" i="3"/>
  <c r="AB123" i="3"/>
  <c r="AC123" i="3"/>
  <c r="H124" i="3"/>
  <c r="J124" i="3" s="1"/>
  <c r="N124" i="3"/>
  <c r="P124" i="3"/>
  <c r="T124" i="3"/>
  <c r="V124" i="3"/>
  <c r="AB124" i="3"/>
  <c r="AC124" i="3"/>
  <c r="H125" i="3"/>
  <c r="J125" i="3" s="1"/>
  <c r="N125" i="3"/>
  <c r="P125" i="3"/>
  <c r="T125" i="3"/>
  <c r="V125" i="3"/>
  <c r="AB125" i="3"/>
  <c r="AC125" i="3"/>
  <c r="H126" i="3"/>
  <c r="J126" i="3"/>
  <c r="N126" i="3"/>
  <c r="P126" i="3"/>
  <c r="T126" i="3"/>
  <c r="V126" i="3"/>
  <c r="AB126" i="3"/>
  <c r="AC126" i="3"/>
  <c r="H127" i="3"/>
  <c r="J127" i="3" s="1"/>
  <c r="W127" i="3" s="1"/>
  <c r="K127" i="3"/>
  <c r="N127" i="3"/>
  <c r="P127" i="3"/>
  <c r="T127" i="3"/>
  <c r="V127" i="3"/>
  <c r="AB127" i="3"/>
  <c r="AC127" i="3"/>
  <c r="H128" i="3"/>
  <c r="J128" i="3" s="1"/>
  <c r="N128" i="3"/>
  <c r="P128" i="3"/>
  <c r="T128" i="3"/>
  <c r="V128" i="3"/>
  <c r="AB128" i="3"/>
  <c r="AC128" i="3"/>
  <c r="H129" i="3"/>
  <c r="J129" i="3" s="1"/>
  <c r="K129" i="3" s="1"/>
  <c r="N129" i="3"/>
  <c r="P129" i="3"/>
  <c r="T129" i="3"/>
  <c r="V129" i="3"/>
  <c r="AB129" i="3"/>
  <c r="AC129" i="3"/>
  <c r="H130" i="3"/>
  <c r="J130" i="3"/>
  <c r="N130" i="3"/>
  <c r="P130" i="3"/>
  <c r="T130" i="3"/>
  <c r="V130" i="3"/>
  <c r="AB130" i="3"/>
  <c r="AC130" i="3"/>
  <c r="H131" i="3"/>
  <c r="J131" i="3" s="1"/>
  <c r="W131" i="3" s="1"/>
  <c r="K131" i="3"/>
  <c r="N131" i="3"/>
  <c r="P131" i="3"/>
  <c r="T131" i="3"/>
  <c r="V131" i="3"/>
  <c r="AB131" i="3"/>
  <c r="AC131" i="3"/>
  <c r="H132" i="3"/>
  <c r="J132" i="3" s="1"/>
  <c r="N132" i="3"/>
  <c r="P132" i="3"/>
  <c r="T132" i="3"/>
  <c r="V132" i="3"/>
  <c r="AB132" i="3"/>
  <c r="AC132" i="3"/>
  <c r="H133" i="3"/>
  <c r="J133" i="3"/>
  <c r="N133" i="3"/>
  <c r="P133" i="3"/>
  <c r="T133" i="3"/>
  <c r="V133" i="3"/>
  <c r="AB133" i="3"/>
  <c r="AC133" i="3"/>
  <c r="H134" i="3"/>
  <c r="J134" i="3"/>
  <c r="N134" i="3"/>
  <c r="P134" i="3"/>
  <c r="T134" i="3"/>
  <c r="V134" i="3"/>
  <c r="AB134" i="3"/>
  <c r="AC134" i="3"/>
  <c r="H135" i="3"/>
  <c r="J135" i="3" s="1"/>
  <c r="K135" i="3"/>
  <c r="N135" i="3"/>
  <c r="V135" i="3"/>
  <c r="W135" i="3"/>
  <c r="AB135" i="3"/>
  <c r="H136" i="3"/>
  <c r="J136" i="3" s="1"/>
  <c r="K136" i="3" s="1"/>
  <c r="N136" i="3"/>
  <c r="P136" i="3"/>
  <c r="T136" i="3"/>
  <c r="V136" i="3"/>
  <c r="AB136" i="3"/>
  <c r="AC136" i="3"/>
  <c r="H137" i="3"/>
  <c r="J137" i="3" s="1"/>
  <c r="N137" i="3"/>
  <c r="P137" i="3"/>
  <c r="T137" i="3"/>
  <c r="V137" i="3"/>
  <c r="AB137" i="3"/>
  <c r="AC137" i="3"/>
  <c r="H138" i="3"/>
  <c r="J138" i="3" s="1"/>
  <c r="W138" i="3" s="1"/>
  <c r="N138" i="3"/>
  <c r="P138" i="3"/>
  <c r="T138" i="3"/>
  <c r="V138" i="3"/>
  <c r="AB138" i="3"/>
  <c r="AC138" i="3"/>
  <c r="H139" i="3"/>
  <c r="J139" i="3" s="1"/>
  <c r="I139" i="3"/>
  <c r="N139" i="3"/>
  <c r="P139" i="3"/>
  <c r="T139" i="3"/>
  <c r="V139" i="3"/>
  <c r="AB139" i="3"/>
  <c r="AC139" i="3"/>
  <c r="H140" i="3"/>
  <c r="J140" i="3" s="1"/>
  <c r="N140" i="3"/>
  <c r="P140" i="3"/>
  <c r="T140" i="3"/>
  <c r="V140" i="3"/>
  <c r="AB140" i="3"/>
  <c r="AC140" i="3"/>
  <c r="H141" i="3"/>
  <c r="J141" i="3" s="1"/>
  <c r="W141" i="3" s="1"/>
  <c r="N141" i="3"/>
  <c r="P141" i="3"/>
  <c r="T141" i="3"/>
  <c r="V141" i="3"/>
  <c r="AB141" i="3"/>
  <c r="AC141" i="3"/>
  <c r="H142" i="3"/>
  <c r="J142" i="3" s="1"/>
  <c r="N142" i="3"/>
  <c r="P142" i="3"/>
  <c r="T142" i="3"/>
  <c r="V142" i="3"/>
  <c r="AB142" i="3"/>
  <c r="AC142" i="3"/>
  <c r="H143" i="3"/>
  <c r="J143" i="3" s="1"/>
  <c r="W143" i="3" s="1"/>
  <c r="K143" i="3"/>
  <c r="N143" i="3"/>
  <c r="P143" i="3"/>
  <c r="T143" i="3"/>
  <c r="V143" i="3"/>
  <c r="AB143" i="3"/>
  <c r="AC143" i="3"/>
  <c r="H144" i="3"/>
  <c r="J144" i="3"/>
  <c r="N144" i="3"/>
  <c r="P144" i="3"/>
  <c r="T144" i="3"/>
  <c r="V144" i="3"/>
  <c r="AB144" i="3"/>
  <c r="AC144" i="3"/>
  <c r="H145" i="3"/>
  <c r="J145" i="3" s="1"/>
  <c r="W145" i="3" s="1"/>
  <c r="K145" i="3"/>
  <c r="N145" i="3"/>
  <c r="P145" i="3"/>
  <c r="T145" i="3"/>
  <c r="V145" i="3"/>
  <c r="AB145" i="3"/>
  <c r="AC145" i="3"/>
  <c r="H146" i="3"/>
  <c r="J146" i="3" s="1"/>
  <c r="N146" i="3"/>
  <c r="P146" i="3"/>
  <c r="T146" i="3"/>
  <c r="V146" i="3"/>
  <c r="AB146" i="3"/>
  <c r="AC146" i="3"/>
  <c r="H147" i="3"/>
  <c r="J147" i="3" s="1"/>
  <c r="N147" i="3"/>
  <c r="P147" i="3"/>
  <c r="T147" i="3"/>
  <c r="V147" i="3"/>
  <c r="AB147" i="3"/>
  <c r="AC147" i="3"/>
  <c r="H148" i="3"/>
  <c r="J148" i="3" s="1"/>
  <c r="N148" i="3"/>
  <c r="P148" i="3"/>
  <c r="T148" i="3"/>
  <c r="V148" i="3"/>
  <c r="AB148" i="3"/>
  <c r="AC148" i="3"/>
  <c r="H149" i="3"/>
  <c r="J149" i="3" s="1"/>
  <c r="N149" i="3"/>
  <c r="P149" i="3"/>
  <c r="T149" i="3"/>
  <c r="V149" i="3"/>
  <c r="AB149" i="3"/>
  <c r="AC149" i="3"/>
  <c r="H150" i="3"/>
  <c r="J150" i="3" s="1"/>
  <c r="N150" i="3"/>
  <c r="P150" i="3"/>
  <c r="T150" i="3"/>
  <c r="V150" i="3"/>
  <c r="AB150" i="3"/>
  <c r="AC150" i="3"/>
  <c r="H151" i="3"/>
  <c r="J151" i="3" s="1"/>
  <c r="N151" i="3"/>
  <c r="P151" i="3"/>
  <c r="T151" i="3"/>
  <c r="V151" i="3"/>
  <c r="AB151" i="3"/>
  <c r="AC151" i="3"/>
  <c r="H152" i="3"/>
  <c r="J152" i="3"/>
  <c r="K152" i="3" s="1"/>
  <c r="N152" i="3"/>
  <c r="T152" i="3"/>
  <c r="V152" i="3"/>
  <c r="AB152" i="3"/>
  <c r="AC152" i="3"/>
  <c r="H153" i="3"/>
  <c r="J153" i="3" s="1"/>
  <c r="W153" i="3" s="1"/>
  <c r="N153" i="3"/>
  <c r="P153" i="3"/>
  <c r="AC153" i="3"/>
  <c r="H154" i="3"/>
  <c r="J154" i="3" s="1"/>
  <c r="N154" i="3"/>
  <c r="P154" i="3"/>
  <c r="T154" i="3"/>
  <c r="V154" i="3"/>
  <c r="AB154" i="3"/>
  <c r="AC154" i="3"/>
  <c r="H155" i="3"/>
  <c r="J155" i="3" s="1"/>
  <c r="N155" i="3"/>
  <c r="P155" i="3"/>
  <c r="T155" i="3"/>
  <c r="V155" i="3"/>
  <c r="AB155" i="3"/>
  <c r="AC155" i="3"/>
  <c r="H156" i="3"/>
  <c r="J156" i="3" s="1"/>
  <c r="K156" i="3" s="1"/>
  <c r="N156" i="3"/>
  <c r="P156" i="3"/>
  <c r="T156" i="3"/>
  <c r="V156" i="3"/>
  <c r="W156" i="3"/>
  <c r="AB156" i="3"/>
  <c r="AC156" i="3"/>
  <c r="H157" i="3"/>
  <c r="J157" i="3" s="1"/>
  <c r="N157" i="3"/>
  <c r="P157" i="3"/>
  <c r="T157" i="3"/>
  <c r="V157" i="3"/>
  <c r="AB157" i="3"/>
  <c r="AC157" i="3"/>
  <c r="H158" i="3"/>
  <c r="J158" i="3" s="1"/>
  <c r="N158" i="3"/>
  <c r="P158" i="3"/>
  <c r="T158" i="3"/>
  <c r="V158" i="3"/>
  <c r="AB158" i="3"/>
  <c r="AC158" i="3"/>
  <c r="H159" i="3"/>
  <c r="J159" i="3" s="1"/>
  <c r="K159" i="3" s="1"/>
  <c r="N159" i="3"/>
  <c r="P159" i="3"/>
  <c r="T159" i="3"/>
  <c r="V159" i="3"/>
  <c r="AB159" i="3"/>
  <c r="AC159" i="3"/>
  <c r="H160" i="3"/>
  <c r="J160" i="3" s="1"/>
  <c r="W160" i="3" s="1"/>
  <c r="N160" i="3"/>
  <c r="P160" i="3"/>
  <c r="T160" i="3"/>
  <c r="V160" i="3"/>
  <c r="AB160" i="3"/>
  <c r="AC160" i="3"/>
  <c r="H161" i="3"/>
  <c r="J161" i="3" s="1"/>
  <c r="N161" i="3"/>
  <c r="P161" i="3"/>
  <c r="T161" i="3"/>
  <c r="V161" i="3"/>
  <c r="AB161" i="3"/>
  <c r="AC161" i="3"/>
  <c r="H162" i="3"/>
  <c r="J162" i="3" s="1"/>
  <c r="W162" i="3" s="1"/>
  <c r="N162" i="3"/>
  <c r="P162" i="3"/>
  <c r="T162" i="3"/>
  <c r="V162" i="3"/>
  <c r="AB162" i="3"/>
  <c r="AC162" i="3"/>
  <c r="H163" i="3"/>
  <c r="J163" i="3" s="1"/>
  <c r="K163" i="3" s="1"/>
  <c r="N163" i="3"/>
  <c r="P163" i="3"/>
  <c r="T163" i="3"/>
  <c r="V163" i="3"/>
  <c r="AB163" i="3"/>
  <c r="AC163" i="3"/>
  <c r="H164" i="3"/>
  <c r="J164" i="3" s="1"/>
  <c r="N164" i="3"/>
  <c r="P164" i="3"/>
  <c r="T164" i="3"/>
  <c r="V164" i="3"/>
  <c r="AB164" i="3"/>
  <c r="AC164" i="3"/>
  <c r="H165" i="3"/>
  <c r="J165" i="3" s="1"/>
  <c r="N165" i="3"/>
  <c r="P165" i="3"/>
  <c r="T165" i="3"/>
  <c r="V165" i="3"/>
  <c r="AB165" i="3"/>
  <c r="AC165" i="3"/>
  <c r="H166" i="3"/>
  <c r="J166" i="3" s="1"/>
  <c r="W166" i="3" s="1"/>
  <c r="K166" i="3"/>
  <c r="N166" i="3"/>
  <c r="P166" i="3"/>
  <c r="T166" i="3"/>
  <c r="V166" i="3"/>
  <c r="AB166" i="3"/>
  <c r="AC166" i="3"/>
  <c r="H167" i="3"/>
  <c r="J167" i="3" s="1"/>
  <c r="W167" i="3" s="1"/>
  <c r="N167" i="3"/>
  <c r="P167" i="3"/>
  <c r="T167" i="3"/>
  <c r="V167" i="3"/>
  <c r="AB167" i="3"/>
  <c r="AC167" i="3"/>
  <c r="H168" i="3"/>
  <c r="J168" i="3" s="1"/>
  <c r="K168" i="3" s="1"/>
  <c r="N168" i="3"/>
  <c r="P168" i="3"/>
  <c r="T168" i="3"/>
  <c r="V168" i="3"/>
  <c r="AB168" i="3"/>
  <c r="AC168" i="3"/>
  <c r="H169" i="3"/>
  <c r="J169" i="3" s="1"/>
  <c r="N169" i="3"/>
  <c r="P169" i="3"/>
  <c r="T169" i="3"/>
  <c r="V169" i="3"/>
  <c r="AB169" i="3"/>
  <c r="AC169" i="3"/>
  <c r="H170" i="3"/>
  <c r="J170" i="3" s="1"/>
  <c r="W170" i="3" s="1"/>
  <c r="N170" i="3"/>
  <c r="P170" i="3"/>
  <c r="T170" i="3"/>
  <c r="V170" i="3"/>
  <c r="AB170" i="3"/>
  <c r="AC170" i="3"/>
  <c r="H171" i="3"/>
  <c r="J171" i="3" s="1"/>
  <c r="N171" i="3"/>
  <c r="P171" i="3"/>
  <c r="T171" i="3"/>
  <c r="V171" i="3"/>
  <c r="AB171" i="3"/>
  <c r="AC171" i="3"/>
  <c r="H172" i="3"/>
  <c r="J172" i="3" s="1"/>
  <c r="W172" i="3" s="1"/>
  <c r="K172" i="3"/>
  <c r="N172" i="3"/>
  <c r="P172" i="3"/>
  <c r="T172" i="3"/>
  <c r="V172" i="3"/>
  <c r="AB172" i="3"/>
  <c r="AC172" i="3"/>
  <c r="H173" i="3"/>
  <c r="J173" i="3" s="1"/>
  <c r="N173" i="3"/>
  <c r="P173" i="3"/>
  <c r="T173" i="3"/>
  <c r="V173" i="3"/>
  <c r="AB173" i="3"/>
  <c r="AC173" i="3"/>
  <c r="H174" i="3"/>
  <c r="J174" i="3" s="1"/>
  <c r="N174" i="3"/>
  <c r="P174" i="3"/>
  <c r="T174" i="3"/>
  <c r="V174" i="3"/>
  <c r="AB174" i="3"/>
  <c r="AC174" i="3"/>
  <c r="H175" i="3"/>
  <c r="J175" i="3"/>
  <c r="W175" i="3" s="1"/>
  <c r="N175" i="3"/>
  <c r="P175" i="3"/>
  <c r="T175" i="3"/>
  <c r="V175" i="3"/>
  <c r="AB175" i="3"/>
  <c r="AC175" i="3"/>
  <c r="H176" i="3"/>
  <c r="J176" i="3" s="1"/>
  <c r="W176" i="3" s="1"/>
  <c r="K176" i="3"/>
  <c r="N176" i="3"/>
  <c r="P176" i="3"/>
  <c r="T176" i="3"/>
  <c r="V176" i="3"/>
  <c r="AB176" i="3"/>
  <c r="AC176" i="3"/>
  <c r="H177" i="3"/>
  <c r="J177" i="3" s="1"/>
  <c r="N177" i="3"/>
  <c r="P177" i="3"/>
  <c r="T177" i="3"/>
  <c r="V177" i="3"/>
  <c r="AB177" i="3"/>
  <c r="AC177" i="3"/>
  <c r="H178" i="3"/>
  <c r="J178" i="3" s="1"/>
  <c r="W178" i="3" s="1"/>
  <c r="K178" i="3"/>
  <c r="N178" i="3"/>
  <c r="P178" i="3"/>
  <c r="T178" i="3"/>
  <c r="V178" i="3"/>
  <c r="AB178" i="3"/>
  <c r="AC178" i="3"/>
  <c r="H179" i="3"/>
  <c r="J179" i="3" s="1"/>
  <c r="N179" i="3"/>
  <c r="P179" i="3"/>
  <c r="T179" i="3"/>
  <c r="V179" i="3"/>
  <c r="AB179" i="3"/>
  <c r="AC179" i="3"/>
  <c r="H180" i="3"/>
  <c r="J180" i="3" s="1"/>
  <c r="N180" i="3"/>
  <c r="P180" i="3"/>
  <c r="T180" i="3"/>
  <c r="V180" i="3"/>
  <c r="AB180" i="3"/>
  <c r="AC180" i="3"/>
  <c r="H181" i="3"/>
  <c r="J181" i="3" s="1"/>
  <c r="N181" i="3"/>
  <c r="P181" i="3"/>
  <c r="T181" i="3"/>
  <c r="V181" i="3"/>
  <c r="AB181" i="3"/>
  <c r="AC181" i="3"/>
  <c r="H182" i="3"/>
  <c r="J182" i="3" s="1"/>
  <c r="W182" i="3" s="1"/>
  <c r="K182" i="3"/>
  <c r="N182" i="3"/>
  <c r="P182" i="3"/>
  <c r="T182" i="3"/>
  <c r="V182" i="3"/>
  <c r="AB182" i="3"/>
  <c r="AC182" i="3"/>
  <c r="H183" i="3"/>
  <c r="J183" i="3" s="1"/>
  <c r="K183" i="3" s="1"/>
  <c r="N183" i="3"/>
  <c r="M183" i="3" s="1"/>
  <c r="Q183" i="3" s="1"/>
  <c r="P183" i="3"/>
  <c r="T183" i="3"/>
  <c r="V183" i="3"/>
  <c r="W183" i="3"/>
  <c r="AB183" i="3"/>
  <c r="AC183" i="3"/>
  <c r="H184" i="3"/>
  <c r="J184" i="3" s="1"/>
  <c r="W184" i="3" s="1"/>
  <c r="K184" i="3"/>
  <c r="N184" i="3"/>
  <c r="P184" i="3"/>
  <c r="T184" i="3"/>
  <c r="V184" i="3"/>
  <c r="AB184" i="3"/>
  <c r="AC184" i="3"/>
  <c r="H185" i="3"/>
  <c r="J185" i="3" s="1"/>
  <c r="N185" i="3"/>
  <c r="P185" i="3"/>
  <c r="T185" i="3"/>
  <c r="V185" i="3"/>
  <c r="AB185" i="3"/>
  <c r="AC185" i="3"/>
  <c r="H186" i="3"/>
  <c r="J186" i="3" s="1"/>
  <c r="N186" i="3"/>
  <c r="P186" i="3"/>
  <c r="T186" i="3"/>
  <c r="V186" i="3"/>
  <c r="AB186" i="3"/>
  <c r="AC186" i="3"/>
  <c r="H187" i="3"/>
  <c r="J187" i="3" s="1"/>
  <c r="N187" i="3"/>
  <c r="P187" i="3"/>
  <c r="T187" i="3"/>
  <c r="V187" i="3"/>
  <c r="AB187" i="3"/>
  <c r="AC187" i="3"/>
  <c r="H188" i="3"/>
  <c r="J188" i="3" s="1"/>
  <c r="K188" i="3" s="1"/>
  <c r="N188" i="3"/>
  <c r="P188" i="3"/>
  <c r="T188" i="3"/>
  <c r="V188" i="3"/>
  <c r="AB188" i="3"/>
  <c r="AC188" i="3"/>
  <c r="H189" i="3"/>
  <c r="J189" i="3" s="1"/>
  <c r="N189" i="3"/>
  <c r="P189" i="3"/>
  <c r="T189" i="3"/>
  <c r="V189" i="3"/>
  <c r="AB189" i="3"/>
  <c r="AC189" i="3"/>
  <c r="H190" i="3"/>
  <c r="J190" i="3" s="1"/>
  <c r="N190" i="3"/>
  <c r="P190" i="3"/>
  <c r="T190" i="3"/>
  <c r="V190" i="3"/>
  <c r="AB190" i="3"/>
  <c r="AC190" i="3"/>
  <c r="H191" i="3"/>
  <c r="J191" i="3" s="1"/>
  <c r="K191" i="3" s="1"/>
  <c r="N191" i="3"/>
  <c r="M191" i="3" s="1"/>
  <c r="Q191" i="3" s="1"/>
  <c r="R191" i="3" s="1"/>
  <c r="P191" i="3"/>
  <c r="T191" i="3"/>
  <c r="V191" i="3"/>
  <c r="AB191" i="3"/>
  <c r="AC191" i="3"/>
  <c r="H192" i="3"/>
  <c r="J192" i="3" s="1"/>
  <c r="W192" i="3" s="1"/>
  <c r="N192" i="3"/>
  <c r="P192" i="3"/>
  <c r="T192" i="3"/>
  <c r="V192" i="3"/>
  <c r="AB192" i="3"/>
  <c r="AC192" i="3"/>
  <c r="H193" i="3"/>
  <c r="J193" i="3" s="1"/>
  <c r="N193" i="3"/>
  <c r="P193" i="3"/>
  <c r="T193" i="3"/>
  <c r="V193" i="3"/>
  <c r="AB193" i="3"/>
  <c r="AC193" i="3"/>
  <c r="H194" i="3"/>
  <c r="J194" i="3" s="1"/>
  <c r="W194" i="3" s="1"/>
  <c r="N194" i="3"/>
  <c r="P194" i="3"/>
  <c r="T194" i="3"/>
  <c r="V194" i="3"/>
  <c r="AB194" i="3"/>
  <c r="AC194" i="3"/>
  <c r="H195" i="3"/>
  <c r="J195" i="3" s="1"/>
  <c r="W195" i="3" s="1"/>
  <c r="N195" i="3"/>
  <c r="P195" i="3"/>
  <c r="T195" i="3"/>
  <c r="V195" i="3"/>
  <c r="AB195" i="3"/>
  <c r="AC195" i="3"/>
  <c r="H196" i="3"/>
  <c r="J196" i="3" s="1"/>
  <c r="N196" i="3"/>
  <c r="P196" i="3"/>
  <c r="T196" i="3"/>
  <c r="V196" i="3"/>
  <c r="AB196" i="3"/>
  <c r="AC196" i="3"/>
  <c r="H197" i="3"/>
  <c r="J197" i="3" s="1"/>
  <c r="N197" i="3"/>
  <c r="P197" i="3"/>
  <c r="T197" i="3"/>
  <c r="V197" i="3"/>
  <c r="AB197" i="3"/>
  <c r="AC197" i="3"/>
  <c r="H198" i="3"/>
  <c r="J198" i="3" s="1"/>
  <c r="K198" i="3"/>
  <c r="N198" i="3"/>
  <c r="P198" i="3"/>
  <c r="T198" i="3"/>
  <c r="V198" i="3"/>
  <c r="W198" i="3"/>
  <c r="AB198" i="3"/>
  <c r="AC198" i="3"/>
  <c r="H199" i="3"/>
  <c r="J199" i="3"/>
  <c r="K199" i="3" s="1"/>
  <c r="N199" i="3"/>
  <c r="P199" i="3"/>
  <c r="T199" i="3"/>
  <c r="V199" i="3"/>
  <c r="AB199" i="3"/>
  <c r="AC199" i="3"/>
  <c r="H200" i="3"/>
  <c r="J200" i="3" s="1"/>
  <c r="W200" i="3" s="1"/>
  <c r="K200" i="3"/>
  <c r="N200" i="3"/>
  <c r="P200" i="3"/>
  <c r="T200" i="3"/>
  <c r="V200" i="3"/>
  <c r="AB200" i="3"/>
  <c r="AC200" i="3"/>
  <c r="H201" i="3"/>
  <c r="J201" i="3" s="1"/>
  <c r="N201" i="3"/>
  <c r="P201" i="3"/>
  <c r="T201" i="3"/>
  <c r="V201" i="3"/>
  <c r="AB201" i="3"/>
  <c r="AC201" i="3"/>
  <c r="H202" i="3"/>
  <c r="J202" i="3" s="1"/>
  <c r="I202" i="3"/>
  <c r="N202" i="3"/>
  <c r="P202" i="3"/>
  <c r="T202" i="3"/>
  <c r="V202" i="3"/>
  <c r="AB202" i="3"/>
  <c r="AC202" i="3"/>
  <c r="H203" i="3"/>
  <c r="J203" i="3"/>
  <c r="N203" i="3"/>
  <c r="P203" i="3"/>
  <c r="T203" i="3"/>
  <c r="V203" i="3"/>
  <c r="AB203" i="3"/>
  <c r="AC203" i="3"/>
  <c r="H204" i="3"/>
  <c r="J204" i="3"/>
  <c r="W204" i="3" s="1"/>
  <c r="N204" i="3"/>
  <c r="P204" i="3"/>
  <c r="T204" i="3"/>
  <c r="V204" i="3"/>
  <c r="AB204" i="3"/>
  <c r="AC204" i="3"/>
  <c r="H205" i="3"/>
  <c r="J205" i="3" s="1"/>
  <c r="K205" i="3" s="1"/>
  <c r="N205" i="3"/>
  <c r="P205" i="3"/>
  <c r="T205" i="3"/>
  <c r="V205" i="3"/>
  <c r="AB205" i="3"/>
  <c r="AC205" i="3"/>
  <c r="H206" i="3"/>
  <c r="J206" i="3"/>
  <c r="N206" i="3"/>
  <c r="P206" i="3"/>
  <c r="T206" i="3"/>
  <c r="V206" i="3"/>
  <c r="AB206" i="3"/>
  <c r="AC206" i="3"/>
  <c r="H207" i="3"/>
  <c r="J207" i="3"/>
  <c r="W207" i="3" s="1"/>
  <c r="N207" i="3"/>
  <c r="P207" i="3"/>
  <c r="T207" i="3"/>
  <c r="V207" i="3"/>
  <c r="AB207" i="3"/>
  <c r="AC207" i="3"/>
  <c r="H208" i="3"/>
  <c r="J208" i="3" s="1"/>
  <c r="K208" i="3" s="1"/>
  <c r="M208" i="3" s="1"/>
  <c r="Q208" i="3" s="1"/>
  <c r="R208" i="3" s="1"/>
  <c r="N208" i="3"/>
  <c r="P208" i="3"/>
  <c r="T208" i="3"/>
  <c r="V208" i="3"/>
  <c r="AB208" i="3"/>
  <c r="AC208" i="3"/>
  <c r="H209" i="3"/>
  <c r="J209" i="3" s="1"/>
  <c r="W209" i="3" s="1"/>
  <c r="N209" i="3"/>
  <c r="P209" i="3"/>
  <c r="T209" i="3"/>
  <c r="V209" i="3"/>
  <c r="AB209" i="3"/>
  <c r="AC209" i="3"/>
  <c r="H210" i="3"/>
  <c r="J210" i="3" s="1"/>
  <c r="N210" i="3"/>
  <c r="T210" i="3"/>
  <c r="V210" i="3"/>
  <c r="AB210" i="3"/>
  <c r="AC210" i="3"/>
  <c r="H211" i="3"/>
  <c r="J211" i="3" s="1"/>
  <c r="N211" i="3"/>
  <c r="P211" i="3"/>
  <c r="T211" i="3"/>
  <c r="V211" i="3"/>
  <c r="AB211" i="3"/>
  <c r="AC211" i="3"/>
  <c r="H212" i="3"/>
  <c r="J212" i="3" s="1"/>
  <c r="W212" i="3" s="1"/>
  <c r="N212" i="3"/>
  <c r="P212" i="3"/>
  <c r="T212" i="3"/>
  <c r="V212" i="3"/>
  <c r="AB212" i="3"/>
  <c r="AC212" i="3"/>
  <c r="H213" i="3"/>
  <c r="J213" i="3" s="1"/>
  <c r="W213" i="3" s="1"/>
  <c r="N213" i="3"/>
  <c r="P213" i="3"/>
  <c r="T213" i="3"/>
  <c r="V213" i="3"/>
  <c r="AB213" i="3"/>
  <c r="AC213" i="3"/>
  <c r="H214" i="3"/>
  <c r="J214" i="3" s="1"/>
  <c r="N214" i="3"/>
  <c r="P214" i="3"/>
  <c r="T214" i="3"/>
  <c r="V214" i="3"/>
  <c r="AB214" i="3"/>
  <c r="AC214" i="3"/>
  <c r="H215" i="3"/>
  <c r="J215" i="3" s="1"/>
  <c r="W215" i="3" s="1"/>
  <c r="N215" i="3"/>
  <c r="P215" i="3"/>
  <c r="T215" i="3"/>
  <c r="V215" i="3"/>
  <c r="AB215" i="3"/>
  <c r="AC215" i="3"/>
  <c r="H216" i="3"/>
  <c r="J216" i="3" s="1"/>
  <c r="N216" i="3"/>
  <c r="P216" i="3"/>
  <c r="T216" i="3"/>
  <c r="V216" i="3"/>
  <c r="AB216" i="3"/>
  <c r="AC216" i="3"/>
  <c r="H217" i="3"/>
  <c r="J217" i="3" s="1"/>
  <c r="W217" i="3" s="1"/>
  <c r="N217" i="3"/>
  <c r="P217" i="3"/>
  <c r="T217" i="3"/>
  <c r="V217" i="3"/>
  <c r="AB217" i="3"/>
  <c r="AC217" i="3"/>
  <c r="H218" i="3"/>
  <c r="J218" i="3" s="1"/>
  <c r="N218" i="3"/>
  <c r="P218" i="3"/>
  <c r="T218" i="3"/>
  <c r="V218" i="3"/>
  <c r="AB218" i="3"/>
  <c r="AC218" i="3"/>
  <c r="H219" i="3"/>
  <c r="J219" i="3" s="1"/>
  <c r="W219" i="3" s="1"/>
  <c r="N219" i="3"/>
  <c r="P219" i="3"/>
  <c r="T219" i="3"/>
  <c r="V219" i="3"/>
  <c r="AB219" i="3"/>
  <c r="AC219" i="3"/>
  <c r="H220" i="3"/>
  <c r="J220" i="3" s="1"/>
  <c r="N220" i="3"/>
  <c r="P220" i="3"/>
  <c r="T220" i="3"/>
  <c r="V220" i="3"/>
  <c r="AB220" i="3"/>
  <c r="AC220" i="3"/>
  <c r="H221" i="3"/>
  <c r="J221" i="3" s="1"/>
  <c r="W221" i="3" s="1"/>
  <c r="K221" i="3"/>
  <c r="M221" i="3" s="1"/>
  <c r="Q221" i="3" s="1"/>
  <c r="R221" i="3" s="1"/>
  <c r="N221" i="3"/>
  <c r="P221" i="3"/>
  <c r="T221" i="3"/>
  <c r="V221" i="3"/>
  <c r="AB221" i="3"/>
  <c r="AC221" i="3"/>
  <c r="H222" i="3"/>
  <c r="J222" i="3" s="1"/>
  <c r="N222" i="3"/>
  <c r="P222" i="3"/>
  <c r="T222" i="3"/>
  <c r="V222" i="3"/>
  <c r="AB222" i="3"/>
  <c r="AC222" i="3"/>
  <c r="H223" i="3"/>
  <c r="J223" i="3" s="1"/>
  <c r="N223" i="3"/>
  <c r="P223" i="3"/>
  <c r="T223" i="3"/>
  <c r="V223" i="3"/>
  <c r="AB223" i="3"/>
  <c r="AC223" i="3"/>
  <c r="H224" i="3"/>
  <c r="J224" i="3"/>
  <c r="W224" i="3" s="1"/>
  <c r="K224" i="3"/>
  <c r="M224" i="3"/>
  <c r="Q224" i="3" s="1"/>
  <c r="R224" i="3" s="1"/>
  <c r="N224" i="3"/>
  <c r="P224" i="3"/>
  <c r="T224" i="3"/>
  <c r="V224" i="3"/>
  <c r="AB224" i="3"/>
  <c r="AC224" i="3"/>
  <c r="H225" i="3"/>
  <c r="J225" i="3" s="1"/>
  <c r="W225" i="3" s="1"/>
  <c r="N225" i="3"/>
  <c r="P225" i="3"/>
  <c r="T225" i="3"/>
  <c r="V225" i="3"/>
  <c r="AB225" i="3"/>
  <c r="AC225" i="3"/>
  <c r="H226" i="3"/>
  <c r="J226" i="3" s="1"/>
  <c r="N226" i="3"/>
  <c r="P226" i="3"/>
  <c r="T226" i="3"/>
  <c r="V226" i="3"/>
  <c r="AB226" i="3"/>
  <c r="AC226" i="3"/>
  <c r="H227" i="3"/>
  <c r="J227" i="3" s="1"/>
  <c r="N227" i="3"/>
  <c r="P227" i="3"/>
  <c r="T227" i="3"/>
  <c r="V227" i="3"/>
  <c r="AB227" i="3"/>
  <c r="AC227" i="3"/>
  <c r="H228" i="3"/>
  <c r="J228" i="3" s="1"/>
  <c r="N228" i="3"/>
  <c r="P228" i="3"/>
  <c r="T228" i="3"/>
  <c r="V228" i="3"/>
  <c r="AB228" i="3"/>
  <c r="AC228" i="3"/>
  <c r="H229" i="3"/>
  <c r="J229" i="3" s="1"/>
  <c r="K229" i="3" s="1"/>
  <c r="N229" i="3"/>
  <c r="P229" i="3"/>
  <c r="T229" i="3"/>
  <c r="V229" i="3"/>
  <c r="AB229" i="3"/>
  <c r="AC229" i="3"/>
  <c r="H230" i="3"/>
  <c r="J230" i="3" s="1"/>
  <c r="N230" i="3"/>
  <c r="P230" i="3"/>
  <c r="T230" i="3"/>
  <c r="V230" i="3"/>
  <c r="AB230" i="3"/>
  <c r="AC230" i="3"/>
  <c r="H231" i="3"/>
  <c r="J231" i="3" s="1"/>
  <c r="N231" i="3"/>
  <c r="P231" i="3"/>
  <c r="T231" i="3"/>
  <c r="V231" i="3"/>
  <c r="AB231" i="3"/>
  <c r="AC231" i="3"/>
  <c r="H232" i="3"/>
  <c r="J232" i="3" s="1"/>
  <c r="N232" i="3"/>
  <c r="P232" i="3"/>
  <c r="T232" i="3"/>
  <c r="V232" i="3"/>
  <c r="AB232" i="3"/>
  <c r="AC232" i="3"/>
  <c r="H233" i="3"/>
  <c r="J233" i="3" s="1"/>
  <c r="W233" i="3" s="1"/>
  <c r="N233" i="3"/>
  <c r="P233" i="3"/>
  <c r="T233" i="3"/>
  <c r="V233" i="3"/>
  <c r="AB233" i="3"/>
  <c r="AC233" i="3"/>
  <c r="H234" i="3"/>
  <c r="J234" i="3" s="1"/>
  <c r="N234" i="3"/>
  <c r="P234" i="3"/>
  <c r="T234" i="3"/>
  <c r="V234" i="3"/>
  <c r="AB234" i="3"/>
  <c r="AC234" i="3"/>
  <c r="H235" i="3"/>
  <c r="J235" i="3" s="1"/>
  <c r="W235" i="3" s="1"/>
  <c r="N235" i="3"/>
  <c r="P235" i="3"/>
  <c r="T235" i="3"/>
  <c r="V235" i="3"/>
  <c r="AB235" i="3"/>
  <c r="AC235" i="3"/>
  <c r="H236" i="3"/>
  <c r="J236" i="3" s="1"/>
  <c r="N236" i="3"/>
  <c r="P236" i="3"/>
  <c r="T236" i="3"/>
  <c r="V236" i="3"/>
  <c r="AB236" i="3"/>
  <c r="AC236" i="3"/>
  <c r="H237" i="3"/>
  <c r="J237" i="3" s="1"/>
  <c r="K237" i="3" s="1"/>
  <c r="N237" i="3"/>
  <c r="P237" i="3"/>
  <c r="T237" i="3"/>
  <c r="V237" i="3"/>
  <c r="AB237" i="3"/>
  <c r="AC237" i="3"/>
  <c r="H238" i="3"/>
  <c r="J238" i="3" s="1"/>
  <c r="N238" i="3"/>
  <c r="P238" i="3"/>
  <c r="T238" i="3"/>
  <c r="V238" i="3"/>
  <c r="AB238" i="3"/>
  <c r="AC238" i="3"/>
  <c r="H239" i="3"/>
  <c r="J239" i="3" s="1"/>
  <c r="N239" i="3"/>
  <c r="P239" i="3"/>
  <c r="T239" i="3"/>
  <c r="V239" i="3"/>
  <c r="AB239" i="3"/>
  <c r="AC239" i="3"/>
  <c r="H240" i="3"/>
  <c r="J240" i="3"/>
  <c r="K240" i="3" s="1"/>
  <c r="N240" i="3"/>
  <c r="P240" i="3"/>
  <c r="T240" i="3"/>
  <c r="V240" i="3"/>
  <c r="AB240" i="3"/>
  <c r="AC240" i="3"/>
  <c r="H241" i="3"/>
  <c r="J241" i="3" s="1"/>
  <c r="W241" i="3" s="1"/>
  <c r="K241" i="3"/>
  <c r="N241" i="3"/>
  <c r="P241" i="3"/>
  <c r="T241" i="3"/>
  <c r="V241" i="3"/>
  <c r="AB241" i="3"/>
  <c r="AC241" i="3"/>
  <c r="H242" i="3"/>
  <c r="J242" i="3"/>
  <c r="N242" i="3"/>
  <c r="P242" i="3"/>
  <c r="T242" i="3"/>
  <c r="V242" i="3"/>
  <c r="AB242" i="3"/>
  <c r="AC242" i="3"/>
  <c r="H243" i="3"/>
  <c r="J243" i="3"/>
  <c r="W243" i="3" s="1"/>
  <c r="N243" i="3"/>
  <c r="P243" i="3"/>
  <c r="T243" i="3"/>
  <c r="V243" i="3"/>
  <c r="AB243" i="3"/>
  <c r="AC243" i="3"/>
  <c r="H244" i="3"/>
  <c r="J244" i="3" s="1"/>
  <c r="K244" i="3" s="1"/>
  <c r="N244" i="3"/>
  <c r="P244" i="3"/>
  <c r="T244" i="3"/>
  <c r="V244" i="3"/>
  <c r="AB244" i="3"/>
  <c r="AC244" i="3"/>
  <c r="H245" i="3"/>
  <c r="J245" i="3" s="1"/>
  <c r="W245" i="3" s="1"/>
  <c r="N245" i="3"/>
  <c r="P245" i="3"/>
  <c r="T245" i="3"/>
  <c r="V245" i="3"/>
  <c r="AB245" i="3"/>
  <c r="AC245" i="3"/>
  <c r="H246" i="3"/>
  <c r="J246" i="3" s="1"/>
  <c r="N246" i="3"/>
  <c r="P246" i="3"/>
  <c r="T246" i="3"/>
  <c r="V246" i="3"/>
  <c r="AB246" i="3"/>
  <c r="AC246" i="3"/>
  <c r="H247" i="3"/>
  <c r="J247" i="3" s="1"/>
  <c r="W247" i="3" s="1"/>
  <c r="N247" i="3"/>
  <c r="P247" i="3"/>
  <c r="T247" i="3"/>
  <c r="V247" i="3"/>
  <c r="AB247" i="3"/>
  <c r="AC247" i="3"/>
  <c r="H248" i="3"/>
  <c r="J248" i="3" s="1"/>
  <c r="N248" i="3"/>
  <c r="P248" i="3"/>
  <c r="T248" i="3"/>
  <c r="V248" i="3"/>
  <c r="AB248" i="3"/>
  <c r="AC248" i="3"/>
  <c r="H249" i="3"/>
  <c r="J249" i="3" s="1"/>
  <c r="W249" i="3" s="1"/>
  <c r="N249" i="3"/>
  <c r="P249" i="3"/>
  <c r="T249" i="3"/>
  <c r="V249" i="3"/>
  <c r="AB249" i="3"/>
  <c r="AC249" i="3"/>
  <c r="H250" i="3"/>
  <c r="J250" i="3" s="1"/>
  <c r="N250" i="3"/>
  <c r="P250" i="3"/>
  <c r="T250" i="3"/>
  <c r="V250" i="3"/>
  <c r="AB250" i="3"/>
  <c r="AC250" i="3"/>
  <c r="H251" i="3"/>
  <c r="J251" i="3" s="1"/>
  <c r="K251" i="3" s="1"/>
  <c r="M251" i="3" s="1"/>
  <c r="Q251" i="3" s="1"/>
  <c r="N251" i="3"/>
  <c r="P251" i="3"/>
  <c r="T251" i="3"/>
  <c r="V251" i="3"/>
  <c r="AB251" i="3"/>
  <c r="AC251" i="3"/>
  <c r="H252" i="3"/>
  <c r="J252" i="3" s="1"/>
  <c r="N252" i="3"/>
  <c r="P252" i="3"/>
  <c r="T252" i="3"/>
  <c r="V252" i="3"/>
  <c r="AB252" i="3"/>
  <c r="AC252" i="3"/>
  <c r="H253" i="3"/>
  <c r="J253" i="3" s="1"/>
  <c r="N253" i="3"/>
  <c r="P253" i="3"/>
  <c r="T253" i="3"/>
  <c r="V253" i="3"/>
  <c r="AB253" i="3"/>
  <c r="AC253" i="3"/>
  <c r="H254" i="3"/>
  <c r="J254" i="3" s="1"/>
  <c r="N254" i="3"/>
  <c r="P254" i="3"/>
  <c r="T254" i="3"/>
  <c r="V254" i="3"/>
  <c r="AB254" i="3"/>
  <c r="AC254" i="3"/>
  <c r="H255" i="3"/>
  <c r="J255" i="3" s="1"/>
  <c r="N255" i="3"/>
  <c r="P255" i="3"/>
  <c r="T255" i="3"/>
  <c r="V255" i="3"/>
  <c r="AB255" i="3"/>
  <c r="AC255" i="3"/>
  <c r="H256" i="3"/>
  <c r="J256" i="3" s="1"/>
  <c r="N256" i="3"/>
  <c r="P256" i="3"/>
  <c r="T256" i="3"/>
  <c r="V256" i="3"/>
  <c r="AB256" i="3"/>
  <c r="AC256" i="3"/>
  <c r="H257" i="3"/>
  <c r="J257" i="3" s="1"/>
  <c r="N257" i="3"/>
  <c r="P257" i="3"/>
  <c r="T257" i="3"/>
  <c r="V257" i="3"/>
  <c r="AB257" i="3"/>
  <c r="AC257" i="3"/>
  <c r="H258" i="3"/>
  <c r="J258" i="3" s="1"/>
  <c r="W258" i="3" s="1"/>
  <c r="N258" i="3"/>
  <c r="P258" i="3"/>
  <c r="T258" i="3"/>
  <c r="V258" i="3"/>
  <c r="AB258" i="3"/>
  <c r="AC258" i="3"/>
  <c r="H259" i="3"/>
  <c r="J259" i="3" s="1"/>
  <c r="N259" i="3"/>
  <c r="P259" i="3"/>
  <c r="T259" i="3"/>
  <c r="V259" i="3"/>
  <c r="AB259" i="3"/>
  <c r="AC259" i="3"/>
  <c r="H260" i="3"/>
  <c r="J260" i="3" s="1"/>
  <c r="N260" i="3"/>
  <c r="P260" i="3"/>
  <c r="T260" i="3"/>
  <c r="V260" i="3"/>
  <c r="AB260" i="3"/>
  <c r="AC260" i="3"/>
  <c r="H261" i="3"/>
  <c r="J261" i="3" s="1"/>
  <c r="N261" i="3"/>
  <c r="P261" i="3"/>
  <c r="T261" i="3"/>
  <c r="V261" i="3"/>
  <c r="AB261" i="3"/>
  <c r="AC261" i="3"/>
  <c r="H262" i="3"/>
  <c r="J262" i="3" s="1"/>
  <c r="N262" i="3"/>
  <c r="P262" i="3"/>
  <c r="T262" i="3"/>
  <c r="V262" i="3"/>
  <c r="AB262" i="3"/>
  <c r="AC262" i="3"/>
  <c r="H263" i="3"/>
  <c r="J263" i="3"/>
  <c r="K263" i="3" s="1"/>
  <c r="N263" i="3"/>
  <c r="P263" i="3"/>
  <c r="T263" i="3"/>
  <c r="V263" i="3"/>
  <c r="AB263" i="3"/>
  <c r="AC263" i="3"/>
  <c r="H264" i="3"/>
  <c r="J264" i="3" s="1"/>
  <c r="N264" i="3"/>
  <c r="P264" i="3"/>
  <c r="T264" i="3"/>
  <c r="V264" i="3"/>
  <c r="AB264" i="3"/>
  <c r="AC264" i="3"/>
  <c r="H265" i="3"/>
  <c r="J265" i="3" s="1"/>
  <c r="N265" i="3"/>
  <c r="P265" i="3"/>
  <c r="T265" i="3"/>
  <c r="V265" i="3"/>
  <c r="AB265" i="3"/>
  <c r="AC265" i="3"/>
  <c r="H266" i="3"/>
  <c r="J266" i="3" s="1"/>
  <c r="K266" i="3" s="1"/>
  <c r="N266" i="3"/>
  <c r="P266" i="3"/>
  <c r="T266" i="3"/>
  <c r="V266" i="3"/>
  <c r="AB266" i="3"/>
  <c r="AC266" i="3"/>
  <c r="H267" i="3"/>
  <c r="J267" i="3" s="1"/>
  <c r="N267" i="3"/>
  <c r="P267" i="3"/>
  <c r="T267" i="3"/>
  <c r="V267" i="3"/>
  <c r="AB267" i="3"/>
  <c r="AC267" i="3"/>
  <c r="H268" i="3"/>
  <c r="J268" i="3" s="1"/>
  <c r="N268" i="3"/>
  <c r="P268" i="3"/>
  <c r="T268" i="3"/>
  <c r="V268" i="3"/>
  <c r="AB268" i="3"/>
  <c r="AC268" i="3"/>
  <c r="H269" i="3"/>
  <c r="J269" i="3" s="1"/>
  <c r="N269" i="3"/>
  <c r="P269" i="3"/>
  <c r="T269" i="3"/>
  <c r="V269" i="3"/>
  <c r="AB269" i="3"/>
  <c r="AC269" i="3"/>
  <c r="H270" i="3"/>
  <c r="J270" i="3" s="1"/>
  <c r="W270" i="3" s="1"/>
  <c r="N270" i="3"/>
  <c r="P270" i="3"/>
  <c r="T270" i="3"/>
  <c r="V270" i="3"/>
  <c r="AB270" i="3"/>
  <c r="AC270" i="3"/>
  <c r="H271" i="3"/>
  <c r="J271" i="3" s="1"/>
  <c r="K271" i="3" s="1"/>
  <c r="M271" i="3" s="1"/>
  <c r="Q271" i="3" s="1"/>
  <c r="N271" i="3"/>
  <c r="P271" i="3"/>
  <c r="T271" i="3"/>
  <c r="V271" i="3"/>
  <c r="AB271" i="3"/>
  <c r="AC271" i="3"/>
  <c r="H272" i="3"/>
  <c r="J272" i="3" s="1"/>
  <c r="K272" i="3" s="1"/>
  <c r="N272" i="3"/>
  <c r="P272" i="3"/>
  <c r="T272" i="3"/>
  <c r="V272" i="3"/>
  <c r="AB272" i="3"/>
  <c r="AC272" i="3"/>
  <c r="H273" i="3"/>
  <c r="J273" i="3"/>
  <c r="N273" i="3"/>
  <c r="P273" i="3"/>
  <c r="T273" i="3"/>
  <c r="V273" i="3"/>
  <c r="AB273" i="3"/>
  <c r="AC273" i="3"/>
  <c r="H274" i="3"/>
  <c r="J274" i="3"/>
  <c r="W274" i="3" s="1"/>
  <c r="N274" i="3"/>
  <c r="P274" i="3"/>
  <c r="T274" i="3"/>
  <c r="V274" i="3"/>
  <c r="AB274" i="3"/>
  <c r="AC274" i="3"/>
  <c r="H275" i="3"/>
  <c r="J275" i="3" s="1"/>
  <c r="N275" i="3"/>
  <c r="P275" i="3"/>
  <c r="T275" i="3"/>
  <c r="V275" i="3"/>
  <c r="AB275" i="3"/>
  <c r="AC275" i="3"/>
  <c r="H276" i="3"/>
  <c r="J276" i="3" s="1"/>
  <c r="W276" i="3" s="1"/>
  <c r="N276" i="3"/>
  <c r="P276" i="3"/>
  <c r="T276" i="3"/>
  <c r="V276" i="3"/>
  <c r="AB276" i="3"/>
  <c r="AC276" i="3"/>
  <c r="H277" i="3"/>
  <c r="J277" i="3" s="1"/>
  <c r="N277" i="3"/>
  <c r="P277" i="3"/>
  <c r="T277" i="3"/>
  <c r="V277" i="3"/>
  <c r="AB277" i="3"/>
  <c r="AC277" i="3"/>
  <c r="H278" i="3"/>
  <c r="J278" i="3" s="1"/>
  <c r="N278" i="3"/>
  <c r="P278" i="3"/>
  <c r="T278" i="3"/>
  <c r="V278" i="3"/>
  <c r="AB278" i="3"/>
  <c r="AC278" i="3"/>
  <c r="H279" i="3"/>
  <c r="J279" i="3"/>
  <c r="W279" i="3" s="1"/>
  <c r="N279" i="3"/>
  <c r="P279" i="3"/>
  <c r="T279" i="3"/>
  <c r="V279" i="3"/>
  <c r="AB279" i="3"/>
  <c r="AC279" i="3"/>
  <c r="F280" i="3"/>
  <c r="G280" i="3"/>
  <c r="I280" i="3"/>
  <c r="O280" i="3"/>
  <c r="S280" i="3"/>
  <c r="Y280" i="3"/>
  <c r="AE286" i="3"/>
  <c r="AS287" i="8" l="1"/>
  <c r="AS293" i="8" s="1"/>
  <c r="M44" i="4"/>
  <c r="Q44" i="4" s="1"/>
  <c r="W255" i="3"/>
  <c r="K255" i="3"/>
  <c r="W267" i="3"/>
  <c r="K267" i="3"/>
  <c r="W262" i="3"/>
  <c r="K262" i="3"/>
  <c r="M262" i="3" s="1"/>
  <c r="Q262" i="3" s="1"/>
  <c r="W179" i="3"/>
  <c r="X179" i="3" s="1"/>
  <c r="Z179" i="3" s="1"/>
  <c r="K179" i="3"/>
  <c r="M179" i="3" s="1"/>
  <c r="Q179" i="3" s="1"/>
  <c r="R179" i="3" s="1"/>
  <c r="W171" i="3"/>
  <c r="K171" i="3"/>
  <c r="M171" i="3" s="1"/>
  <c r="Q171" i="3" s="1"/>
  <c r="R171" i="3" s="1"/>
  <c r="W232" i="3"/>
  <c r="X232" i="3" s="1"/>
  <c r="Z232" i="3" s="1"/>
  <c r="K232" i="3"/>
  <c r="M232" i="3" s="1"/>
  <c r="Q232" i="3" s="1"/>
  <c r="R232" i="3" s="1"/>
  <c r="W239" i="3"/>
  <c r="K239" i="3"/>
  <c r="W151" i="3"/>
  <c r="K151" i="3"/>
  <c r="M151" i="3" s="1"/>
  <c r="Q151" i="3" s="1"/>
  <c r="M263" i="3"/>
  <c r="Q263" i="3" s="1"/>
  <c r="R263" i="3" s="1"/>
  <c r="M240" i="3"/>
  <c r="Q240" i="3" s="1"/>
  <c r="R240" i="3" s="1"/>
  <c r="M244" i="3"/>
  <c r="Q244" i="3" s="1"/>
  <c r="R244" i="3" s="1"/>
  <c r="W237" i="3"/>
  <c r="K233" i="3"/>
  <c r="W188" i="3"/>
  <c r="M172" i="3"/>
  <c r="Q172" i="3" s="1"/>
  <c r="R172" i="3" s="1"/>
  <c r="X172" i="3" s="1"/>
  <c r="Z172" i="3" s="1"/>
  <c r="W168" i="3"/>
  <c r="M168" i="3"/>
  <c r="Q168" i="3" s="1"/>
  <c r="R168" i="3" s="1"/>
  <c r="M163" i="3"/>
  <c r="Q163" i="3" s="1"/>
  <c r="R163" i="3" s="1"/>
  <c r="W56" i="3"/>
  <c r="X56" i="3" s="1"/>
  <c r="Z56" i="3" s="1"/>
  <c r="M50" i="3"/>
  <c r="Q50" i="3" s="1"/>
  <c r="K279" i="3"/>
  <c r="M279" i="3" s="1"/>
  <c r="Q279" i="3" s="1"/>
  <c r="R279" i="3" s="1"/>
  <c r="R271" i="3"/>
  <c r="R251" i="3"/>
  <c r="K207" i="3"/>
  <c r="M207" i="3" s="1"/>
  <c r="Q207" i="3" s="1"/>
  <c r="K204" i="3"/>
  <c r="M204" i="3" s="1"/>
  <c r="Q204" i="3" s="1"/>
  <c r="M200" i="3"/>
  <c r="Q200" i="3" s="1"/>
  <c r="R200" i="3" s="1"/>
  <c r="K195" i="3"/>
  <c r="M195" i="3" s="1"/>
  <c r="Q195" i="3" s="1"/>
  <c r="R195" i="3" s="1"/>
  <c r="X195" i="3" s="1"/>
  <c r="Z195" i="3" s="1"/>
  <c r="K194" i="3"/>
  <c r="K170" i="3"/>
  <c r="K160" i="3"/>
  <c r="K153" i="3"/>
  <c r="M153" i="3" s="1"/>
  <c r="Q153" i="3" s="1"/>
  <c r="R153" i="3" s="1"/>
  <c r="X153" i="3" s="1"/>
  <c r="Z153" i="3" s="1"/>
  <c r="W136" i="3"/>
  <c r="M121" i="3"/>
  <c r="Q121" i="3" s="1"/>
  <c r="M108" i="3"/>
  <c r="Q108" i="3" s="1"/>
  <c r="K95" i="3"/>
  <c r="M95" i="3" s="1"/>
  <c r="Q95" i="3" s="1"/>
  <c r="R95" i="3" s="1"/>
  <c r="M87" i="3"/>
  <c r="Q87" i="3" s="1"/>
  <c r="R87" i="3" s="1"/>
  <c r="M71" i="3"/>
  <c r="Q71" i="3" s="1"/>
  <c r="W54" i="3"/>
  <c r="M47" i="3"/>
  <c r="Q47" i="3" s="1"/>
  <c r="R44" i="4"/>
  <c r="M204" i="4"/>
  <c r="Q204" i="4" s="1"/>
  <c r="K49" i="4"/>
  <c r="W228" i="3"/>
  <c r="X228" i="3" s="1"/>
  <c r="Z228" i="3" s="1"/>
  <c r="K228" i="3"/>
  <c r="M228" i="3" s="1"/>
  <c r="Q228" i="3" s="1"/>
  <c r="R228" i="3" s="1"/>
  <c r="W74" i="3"/>
  <c r="K74" i="3"/>
  <c r="M74" i="3" s="1"/>
  <c r="Q74" i="3" s="1"/>
  <c r="R74" i="3" s="1"/>
  <c r="W236" i="3"/>
  <c r="X236" i="3" s="1"/>
  <c r="Z236" i="3" s="1"/>
  <c r="K236" i="3"/>
  <c r="M236" i="3" s="1"/>
  <c r="Q236" i="3" s="1"/>
  <c r="R236" i="3" s="1"/>
  <c r="W231" i="3"/>
  <c r="K231" i="3"/>
  <c r="K117" i="3"/>
  <c r="M117" i="3" s="1"/>
  <c r="Q117" i="3" s="1"/>
  <c r="R117" i="3" s="1"/>
  <c r="X117" i="3" s="1"/>
  <c r="Z117" i="3" s="1"/>
  <c r="W117" i="3"/>
  <c r="W92" i="3"/>
  <c r="K92" i="3"/>
  <c r="M92" i="3" s="1"/>
  <c r="Q92" i="3" s="1"/>
  <c r="R92" i="3" s="1"/>
  <c r="X92" i="3" s="1"/>
  <c r="Z92" i="3" s="1"/>
  <c r="K78" i="3"/>
  <c r="M78" i="3" s="1"/>
  <c r="Q78" i="3" s="1"/>
  <c r="R78" i="3" s="1"/>
  <c r="X78" i="3" s="1"/>
  <c r="Z78" i="3" s="1"/>
  <c r="W78" i="3"/>
  <c r="X200" i="3"/>
  <c r="Z200" i="3" s="1"/>
  <c r="X79" i="3"/>
  <c r="Z79" i="3" s="1"/>
  <c r="W272" i="3"/>
  <c r="K276" i="3"/>
  <c r="M276" i="3" s="1"/>
  <c r="Q276" i="3" s="1"/>
  <c r="R276" i="3" s="1"/>
  <c r="K270" i="3"/>
  <c r="K249" i="3"/>
  <c r="M249" i="3" s="1"/>
  <c r="Q249" i="3" s="1"/>
  <c r="R249" i="3" s="1"/>
  <c r="X249" i="3" s="1"/>
  <c r="Z249" i="3" s="1"/>
  <c r="K245" i="3"/>
  <c r="K243" i="3"/>
  <c r="M243" i="3" s="1"/>
  <c r="Q243" i="3" s="1"/>
  <c r="K235" i="3"/>
  <c r="M235" i="3" s="1"/>
  <c r="Q235" i="3" s="1"/>
  <c r="R235" i="3" s="1"/>
  <c r="X235" i="3" s="1"/>
  <c r="Z235" i="3" s="1"/>
  <c r="K217" i="3"/>
  <c r="M217" i="3" s="1"/>
  <c r="Q217" i="3" s="1"/>
  <c r="R217" i="3" s="1"/>
  <c r="X217" i="3" s="1"/>
  <c r="Z217" i="3" s="1"/>
  <c r="K212" i="3"/>
  <c r="M212" i="3" s="1"/>
  <c r="Q212" i="3" s="1"/>
  <c r="R212" i="3" s="1"/>
  <c r="X212" i="3" s="1"/>
  <c r="Z212" i="3" s="1"/>
  <c r="M135" i="3"/>
  <c r="Q135" i="3" s="1"/>
  <c r="R135" i="3" s="1"/>
  <c r="X135" i="3" s="1"/>
  <c r="Z135" i="3" s="1"/>
  <c r="M131" i="3"/>
  <c r="Q131" i="3" s="1"/>
  <c r="R131" i="3" s="1"/>
  <c r="X131" i="3" s="1"/>
  <c r="Z131" i="3" s="1"/>
  <c r="K123" i="3"/>
  <c r="M123" i="3" s="1"/>
  <c r="Q123" i="3" s="1"/>
  <c r="R123" i="3" s="1"/>
  <c r="X123" i="3" s="1"/>
  <c r="Z123" i="3" s="1"/>
  <c r="K120" i="3"/>
  <c r="M120" i="3" s="1"/>
  <c r="Q120" i="3" s="1"/>
  <c r="W116" i="3"/>
  <c r="K114" i="3"/>
  <c r="M114" i="3" s="1"/>
  <c r="Q114" i="3" s="1"/>
  <c r="R114" i="3" s="1"/>
  <c r="K16" i="3"/>
  <c r="M16" i="3" s="1"/>
  <c r="Q16" i="3" s="1"/>
  <c r="R16" i="3" s="1"/>
  <c r="X16" i="3" s="1"/>
  <c r="Z16" i="3" s="1"/>
  <c r="X171" i="3"/>
  <c r="Z171" i="3" s="1"/>
  <c r="X168" i="3"/>
  <c r="Z168" i="3" s="1"/>
  <c r="M199" i="3"/>
  <c r="Q199" i="3" s="1"/>
  <c r="R199" i="3" s="1"/>
  <c r="M160" i="3"/>
  <c r="Q160" i="3" s="1"/>
  <c r="R160" i="3" s="1"/>
  <c r="X160" i="3" s="1"/>
  <c r="Z160" i="3" s="1"/>
  <c r="M159" i="3"/>
  <c r="Q159" i="3" s="1"/>
  <c r="R159" i="3" s="1"/>
  <c r="K110" i="3"/>
  <c r="M110" i="3" s="1"/>
  <c r="Q110" i="3" s="1"/>
  <c r="R110" i="3" s="1"/>
  <c r="K106" i="3"/>
  <c r="M106" i="3" s="1"/>
  <c r="Q106" i="3" s="1"/>
  <c r="R106" i="3" s="1"/>
  <c r="X106" i="3" s="1"/>
  <c r="Z106" i="3" s="1"/>
  <c r="W77" i="3"/>
  <c r="W73" i="3"/>
  <c r="K60" i="3"/>
  <c r="M60" i="3" s="1"/>
  <c r="Q60" i="3" s="1"/>
  <c r="R60" i="3" s="1"/>
  <c r="K51" i="3"/>
  <c r="M51" i="3" s="1"/>
  <c r="Q51" i="3" s="1"/>
  <c r="R51" i="3" s="1"/>
  <c r="X51" i="3" s="1"/>
  <c r="Z51" i="3" s="1"/>
  <c r="W47" i="3"/>
  <c r="M36" i="3"/>
  <c r="Q36" i="3" s="1"/>
  <c r="R36" i="3" s="1"/>
  <c r="X36" i="3" s="1"/>
  <c r="Z36" i="3" s="1"/>
  <c r="M255" i="3"/>
  <c r="Q255" i="3" s="1"/>
  <c r="R255" i="3" s="1"/>
  <c r="X255" i="3" s="1"/>
  <c r="Z255" i="3" s="1"/>
  <c r="M229" i="3"/>
  <c r="Q229" i="3" s="1"/>
  <c r="R229" i="3" s="1"/>
  <c r="K213" i="3"/>
  <c r="M213" i="3" s="1"/>
  <c r="Q213" i="3" s="1"/>
  <c r="R213" i="3" s="1"/>
  <c r="M184" i="3"/>
  <c r="Q184" i="3" s="1"/>
  <c r="R184" i="3" s="1"/>
  <c r="X184" i="3" s="1"/>
  <c r="Z184" i="3" s="1"/>
  <c r="R183" i="3"/>
  <c r="X183" i="3" s="1"/>
  <c r="Z183" i="3" s="1"/>
  <c r="M118" i="3"/>
  <c r="Q118" i="3" s="1"/>
  <c r="R118" i="3" s="1"/>
  <c r="X118" i="3" s="1"/>
  <c r="Z118" i="3" s="1"/>
  <c r="K83" i="3"/>
  <c r="M83" i="3" s="1"/>
  <c r="Q83" i="3" s="1"/>
  <c r="R83" i="3" s="1"/>
  <c r="R66" i="3"/>
  <c r="R47" i="3"/>
  <c r="K43" i="3"/>
  <c r="M43" i="3" s="1"/>
  <c r="Q43" i="3" s="1"/>
  <c r="R43" i="3" s="1"/>
  <c r="X43" i="3" s="1"/>
  <c r="Z43" i="3" s="1"/>
  <c r="M22" i="3"/>
  <c r="Q22" i="3" s="1"/>
  <c r="K13" i="3"/>
  <c r="M13" i="3" s="1"/>
  <c r="Q13" i="3" s="1"/>
  <c r="R13" i="3" s="1"/>
  <c r="X13" i="3" s="1"/>
  <c r="Z13" i="3" s="1"/>
  <c r="K248" i="3"/>
  <c r="M248" i="3" s="1"/>
  <c r="Q248" i="3" s="1"/>
  <c r="R248" i="3" s="1"/>
  <c r="X248" i="3" s="1"/>
  <c r="Z248" i="3" s="1"/>
  <c r="W248" i="3"/>
  <c r="K113" i="3"/>
  <c r="M113" i="3" s="1"/>
  <c r="Q113" i="3" s="1"/>
  <c r="R113" i="3" s="1"/>
  <c r="W113" i="3"/>
  <c r="K220" i="3"/>
  <c r="M220" i="3" s="1"/>
  <c r="Q220" i="3" s="1"/>
  <c r="R220" i="3" s="1"/>
  <c r="X220" i="3" s="1"/>
  <c r="Z220" i="3" s="1"/>
  <c r="W220" i="3"/>
  <c r="K109" i="3"/>
  <c r="M109" i="3" s="1"/>
  <c r="Q109" i="3" s="1"/>
  <c r="R109" i="3" s="1"/>
  <c r="W109" i="3"/>
  <c r="K275" i="3"/>
  <c r="M275" i="3" s="1"/>
  <c r="Q275" i="3" s="1"/>
  <c r="R275" i="3" s="1"/>
  <c r="X275" i="3" s="1"/>
  <c r="Z275" i="3" s="1"/>
  <c r="W275" i="3"/>
  <c r="W227" i="3"/>
  <c r="K227" i="3"/>
  <c r="M227" i="3" s="1"/>
  <c r="Q227" i="3" s="1"/>
  <c r="R227" i="3" s="1"/>
  <c r="K216" i="3"/>
  <c r="M216" i="3" s="1"/>
  <c r="Q216" i="3" s="1"/>
  <c r="R216" i="3" s="1"/>
  <c r="X216" i="3" s="1"/>
  <c r="W216" i="3"/>
  <c r="K102" i="3"/>
  <c r="M102" i="3" s="1"/>
  <c r="Q102" i="3" s="1"/>
  <c r="R102" i="3" s="1"/>
  <c r="W102" i="3"/>
  <c r="K259" i="3"/>
  <c r="M259" i="3" s="1"/>
  <c r="Q259" i="3" s="1"/>
  <c r="R259" i="3" s="1"/>
  <c r="W259" i="3"/>
  <c r="W148" i="3"/>
  <c r="K148" i="3"/>
  <c r="M148" i="3" s="1"/>
  <c r="Q148" i="3" s="1"/>
  <c r="R148" i="3" s="1"/>
  <c r="X148" i="3" s="1"/>
  <c r="Z148" i="3" s="1"/>
  <c r="W278" i="3"/>
  <c r="K278" i="3"/>
  <c r="W254" i="3"/>
  <c r="K254" i="3"/>
  <c r="M254" i="3" s="1"/>
  <c r="Q254" i="3" s="1"/>
  <c r="R254" i="3" s="1"/>
  <c r="X254" i="3" s="1"/>
  <c r="Z254" i="3" s="1"/>
  <c r="W223" i="3"/>
  <c r="K223" i="3"/>
  <c r="K82" i="3"/>
  <c r="M82" i="3" s="1"/>
  <c r="Q82" i="3" s="1"/>
  <c r="R82" i="3" s="1"/>
  <c r="W82" i="3"/>
  <c r="K44" i="3"/>
  <c r="M44" i="3" s="1"/>
  <c r="Q44" i="3" s="1"/>
  <c r="R44" i="3" s="1"/>
  <c r="X44" i="3" s="1"/>
  <c r="Z44" i="3" s="1"/>
  <c r="W44" i="3"/>
  <c r="K31" i="3"/>
  <c r="M31" i="3" s="1"/>
  <c r="Q31" i="3" s="1"/>
  <c r="R31" i="3" s="1"/>
  <c r="W31" i="3"/>
  <c r="X279" i="3"/>
  <c r="Z279" i="3" s="1"/>
  <c r="X276" i="3"/>
  <c r="Z276" i="3" s="1"/>
  <c r="X224" i="3"/>
  <c r="X221" i="3"/>
  <c r="Z221" i="3" s="1"/>
  <c r="X213" i="3"/>
  <c r="Z213" i="3" s="1"/>
  <c r="W187" i="3"/>
  <c r="K187" i="3"/>
  <c r="M187" i="3" s="1"/>
  <c r="Q187" i="3" s="1"/>
  <c r="R187" i="3" s="1"/>
  <c r="K149" i="3"/>
  <c r="M149" i="3" s="1"/>
  <c r="Q149" i="3" s="1"/>
  <c r="R149" i="3" s="1"/>
  <c r="W149" i="3"/>
  <c r="R140" i="3"/>
  <c r="K122" i="3"/>
  <c r="M122" i="3" s="1"/>
  <c r="Q122" i="3" s="1"/>
  <c r="R122" i="3" s="1"/>
  <c r="W122" i="3"/>
  <c r="W65" i="3"/>
  <c r="K65" i="3"/>
  <c r="M65" i="3" s="1"/>
  <c r="Q65" i="3" s="1"/>
  <c r="R65" i="3" s="1"/>
  <c r="M245" i="3"/>
  <c r="Q245" i="3" s="1"/>
  <c r="R245" i="3" s="1"/>
  <c r="X245" i="3" s="1"/>
  <c r="Z245" i="3" s="1"/>
  <c r="W244" i="3"/>
  <c r="M241" i="3"/>
  <c r="Q241" i="3" s="1"/>
  <c r="R241" i="3" s="1"/>
  <c r="X241" i="3" s="1"/>
  <c r="Z241" i="3" s="1"/>
  <c r="W240" i="3"/>
  <c r="X240" i="3" s="1"/>
  <c r="Z240" i="3" s="1"/>
  <c r="M205" i="3"/>
  <c r="Q205" i="3" s="1"/>
  <c r="R205" i="3" s="1"/>
  <c r="W154" i="3"/>
  <c r="K154" i="3"/>
  <c r="M154" i="3" s="1"/>
  <c r="Q154" i="3" s="1"/>
  <c r="R154" i="3" s="1"/>
  <c r="X154" i="3" s="1"/>
  <c r="Z154" i="3" s="1"/>
  <c r="M152" i="3"/>
  <c r="Q152" i="3" s="1"/>
  <c r="R152" i="3" s="1"/>
  <c r="X152" i="3" s="1"/>
  <c r="Z152" i="3" s="1"/>
  <c r="X110" i="3"/>
  <c r="Z110" i="3" s="1"/>
  <c r="W105" i="3"/>
  <c r="K105" i="3"/>
  <c r="M105" i="3" s="1"/>
  <c r="Q105" i="3" s="1"/>
  <c r="R105" i="3" s="1"/>
  <c r="W97" i="3"/>
  <c r="K97" i="3"/>
  <c r="X95" i="3"/>
  <c r="Z95" i="3" s="1"/>
  <c r="K70" i="3"/>
  <c r="M70" i="3" s="1"/>
  <c r="Q70" i="3" s="1"/>
  <c r="R70" i="3" s="1"/>
  <c r="W70" i="3"/>
  <c r="X60" i="3"/>
  <c r="Z60" i="3" s="1"/>
  <c r="M54" i="3"/>
  <c r="Q54" i="3" s="1"/>
  <c r="R54" i="3" s="1"/>
  <c r="X54" i="3" s="1"/>
  <c r="Z54" i="3" s="1"/>
  <c r="M272" i="3"/>
  <c r="Q272" i="3" s="1"/>
  <c r="R272" i="3" s="1"/>
  <c r="X272" i="3" s="1"/>
  <c r="Z272" i="3" s="1"/>
  <c r="W271" i="3"/>
  <c r="X271" i="3" s="1"/>
  <c r="Z271" i="3" s="1"/>
  <c r="M267" i="3"/>
  <c r="Q267" i="3" s="1"/>
  <c r="R267" i="3" s="1"/>
  <c r="W263" i="3"/>
  <c r="X263" i="3" s="1"/>
  <c r="Z263" i="3" s="1"/>
  <c r="W251" i="3"/>
  <c r="W211" i="3"/>
  <c r="K211" i="3"/>
  <c r="M211" i="3" s="1"/>
  <c r="Q211" i="3" s="1"/>
  <c r="W199" i="3"/>
  <c r="M170" i="3"/>
  <c r="Q170" i="3" s="1"/>
  <c r="W159" i="3"/>
  <c r="X159" i="3" s="1"/>
  <c r="Z159" i="3" s="1"/>
  <c r="M156" i="3"/>
  <c r="Q156" i="3" s="1"/>
  <c r="R156" i="3" s="1"/>
  <c r="X156" i="3" s="1"/>
  <c r="Z156" i="3" s="1"/>
  <c r="W155" i="3"/>
  <c r="K155" i="3"/>
  <c r="M155" i="3" s="1"/>
  <c r="Q155" i="3" s="1"/>
  <c r="W139" i="3"/>
  <c r="K139" i="3"/>
  <c r="M139" i="3" s="1"/>
  <c r="Q139" i="3" s="1"/>
  <c r="R139" i="3" s="1"/>
  <c r="M136" i="3"/>
  <c r="Q136" i="3" s="1"/>
  <c r="R121" i="3"/>
  <c r="W112" i="3"/>
  <c r="K101" i="3"/>
  <c r="M101" i="3" s="1"/>
  <c r="Q101" i="3" s="1"/>
  <c r="R101" i="3" s="1"/>
  <c r="X101" i="3" s="1"/>
  <c r="Z101" i="3" s="1"/>
  <c r="K86" i="3"/>
  <c r="M86" i="3" s="1"/>
  <c r="Q86" i="3" s="1"/>
  <c r="R86" i="3" s="1"/>
  <c r="X86" i="3" s="1"/>
  <c r="Z86" i="3" s="1"/>
  <c r="K63" i="3"/>
  <c r="M63" i="3" s="1"/>
  <c r="Q63" i="3" s="1"/>
  <c r="R63" i="3" s="1"/>
  <c r="X63" i="3" s="1"/>
  <c r="Z63" i="3" s="1"/>
  <c r="K62" i="3"/>
  <c r="K46" i="3"/>
  <c r="M46" i="3" s="1"/>
  <c r="Q46" i="3" s="1"/>
  <c r="R46" i="3" s="1"/>
  <c r="X46" i="3" s="1"/>
  <c r="Z46" i="3" s="1"/>
  <c r="W46" i="3"/>
  <c r="W40" i="3"/>
  <c r="K35" i="3"/>
  <c r="M35" i="3" s="1"/>
  <c r="Q35" i="3" s="1"/>
  <c r="R35" i="3" s="1"/>
  <c r="X35" i="3" s="1"/>
  <c r="Z35" i="3" s="1"/>
  <c r="K23" i="3"/>
  <c r="M23" i="3" s="1"/>
  <c r="Q23" i="3" s="1"/>
  <c r="R23" i="3" s="1"/>
  <c r="X23" i="3" s="1"/>
  <c r="Z23" i="3" s="1"/>
  <c r="N280" i="3"/>
  <c r="K15" i="3"/>
  <c r="R136" i="3"/>
  <c r="X136" i="3" s="1"/>
  <c r="Z136" i="3" s="1"/>
  <c r="K125" i="3"/>
  <c r="W125" i="3"/>
  <c r="X114" i="3"/>
  <c r="Z114" i="3" s="1"/>
  <c r="X74" i="3"/>
  <c r="Z74" i="3" s="1"/>
  <c r="M266" i="3"/>
  <c r="Q266" i="3" s="1"/>
  <c r="R266" i="3" s="1"/>
  <c r="M237" i="3"/>
  <c r="Q237" i="3" s="1"/>
  <c r="R237" i="3" s="1"/>
  <c r="X237" i="3" s="1"/>
  <c r="M233" i="3"/>
  <c r="Q233" i="3" s="1"/>
  <c r="R233" i="3" s="1"/>
  <c r="X233" i="3" s="1"/>
  <c r="Z233" i="3" s="1"/>
  <c r="W229" i="3"/>
  <c r="X229" i="3" s="1"/>
  <c r="Z229" i="3" s="1"/>
  <c r="K274" i="3"/>
  <c r="M274" i="3" s="1"/>
  <c r="Q274" i="3" s="1"/>
  <c r="R274" i="3" s="1"/>
  <c r="X274" i="3" s="1"/>
  <c r="Z274" i="3" s="1"/>
  <c r="K258" i="3"/>
  <c r="M258" i="3" s="1"/>
  <c r="Q258" i="3" s="1"/>
  <c r="K247" i="3"/>
  <c r="M247" i="3" s="1"/>
  <c r="Q247" i="3" s="1"/>
  <c r="R247" i="3" s="1"/>
  <c r="X247" i="3" s="1"/>
  <c r="Z247" i="3" s="1"/>
  <c r="K225" i="3"/>
  <c r="M225" i="3" s="1"/>
  <c r="Q225" i="3" s="1"/>
  <c r="R225" i="3" s="1"/>
  <c r="X225" i="3" s="1"/>
  <c r="Z225" i="3" s="1"/>
  <c r="K219" i="3"/>
  <c r="M219" i="3" s="1"/>
  <c r="Q219" i="3" s="1"/>
  <c r="K215" i="3"/>
  <c r="W208" i="3"/>
  <c r="X208" i="3" s="1"/>
  <c r="Z208" i="3" s="1"/>
  <c r="K192" i="3"/>
  <c r="M192" i="3" s="1"/>
  <c r="Q192" i="3" s="1"/>
  <c r="R192" i="3" s="1"/>
  <c r="X192" i="3" s="1"/>
  <c r="W191" i="3"/>
  <c r="X191" i="3" s="1"/>
  <c r="Z191" i="3" s="1"/>
  <c r="W186" i="3"/>
  <c r="K186" i="3"/>
  <c r="M186" i="3" s="1"/>
  <c r="Q186" i="3" s="1"/>
  <c r="K175" i="3"/>
  <c r="M175" i="3" s="1"/>
  <c r="Q175" i="3" s="1"/>
  <c r="R175" i="3" s="1"/>
  <c r="X175" i="3" s="1"/>
  <c r="Z175" i="3" s="1"/>
  <c r="K167" i="3"/>
  <c r="M167" i="3" s="1"/>
  <c r="Q167" i="3" s="1"/>
  <c r="R167" i="3" s="1"/>
  <c r="X167" i="3" s="1"/>
  <c r="Z167" i="3" s="1"/>
  <c r="W163" i="3"/>
  <c r="X163" i="3" s="1"/>
  <c r="Z163" i="3" s="1"/>
  <c r="K162" i="3"/>
  <c r="R155" i="3"/>
  <c r="X155" i="3" s="1"/>
  <c r="Z155" i="3" s="1"/>
  <c r="W140" i="3"/>
  <c r="K140" i="3"/>
  <c r="M140" i="3" s="1"/>
  <c r="Q140" i="3" s="1"/>
  <c r="W121" i="3"/>
  <c r="K81" i="3"/>
  <c r="M81" i="3" s="1"/>
  <c r="Q81" i="3" s="1"/>
  <c r="R81" i="3" s="1"/>
  <c r="X81" i="3" s="1"/>
  <c r="Z81" i="3" s="1"/>
  <c r="R71" i="3"/>
  <c r="X71" i="3" s="1"/>
  <c r="Z71" i="3" s="1"/>
  <c r="K67" i="3"/>
  <c r="M67" i="3" s="1"/>
  <c r="Q67" i="3" s="1"/>
  <c r="R67" i="3" s="1"/>
  <c r="X67" i="3" s="1"/>
  <c r="Z67" i="3" s="1"/>
  <c r="W66" i="3"/>
  <c r="M59" i="3"/>
  <c r="Q59" i="3" s="1"/>
  <c r="R59" i="3" s="1"/>
  <c r="X59" i="3" s="1"/>
  <c r="Z59" i="3" s="1"/>
  <c r="R40" i="3"/>
  <c r="K39" i="3"/>
  <c r="M39" i="3" s="1"/>
  <c r="Q39" i="3" s="1"/>
  <c r="R39" i="3" s="1"/>
  <c r="X39" i="3" s="1"/>
  <c r="Z39" i="3" s="1"/>
  <c r="K27" i="3"/>
  <c r="M27" i="3" s="1"/>
  <c r="Q27" i="3" s="1"/>
  <c r="R27" i="3" s="1"/>
  <c r="X27" i="3" s="1"/>
  <c r="Z27" i="3" s="1"/>
  <c r="K19" i="3"/>
  <c r="M19" i="3" s="1"/>
  <c r="Q19" i="3" s="1"/>
  <c r="R19" i="3" s="1"/>
  <c r="X19" i="3" s="1"/>
  <c r="Z19" i="3" s="1"/>
  <c r="M188" i="3"/>
  <c r="Q188" i="3" s="1"/>
  <c r="R188" i="3" s="1"/>
  <c r="X188" i="3" s="1"/>
  <c r="Z188" i="3" s="1"/>
  <c r="M176" i="3"/>
  <c r="Q176" i="3" s="1"/>
  <c r="R176" i="3" s="1"/>
  <c r="X176" i="3" s="1"/>
  <c r="Z176" i="3" s="1"/>
  <c r="K141" i="3"/>
  <c r="M141" i="3" s="1"/>
  <c r="Q141" i="3" s="1"/>
  <c r="R141" i="3" s="1"/>
  <c r="X141" i="3" s="1"/>
  <c r="Z141" i="3" s="1"/>
  <c r="M129" i="3"/>
  <c r="Q129" i="3" s="1"/>
  <c r="R129" i="3" s="1"/>
  <c r="M127" i="3"/>
  <c r="Q127" i="3" s="1"/>
  <c r="R127" i="3" s="1"/>
  <c r="X127" i="3" s="1"/>
  <c r="Z127" i="3" s="1"/>
  <c r="W42" i="3"/>
  <c r="K17" i="3"/>
  <c r="M17" i="3" s="1"/>
  <c r="Q17" i="3" s="1"/>
  <c r="R17" i="3" s="1"/>
  <c r="X17" i="3" s="1"/>
  <c r="Z17" i="3" s="1"/>
  <c r="Y130" i="5"/>
  <c r="Z130" i="5" s="1"/>
  <c r="AG131" i="5"/>
  <c r="AJ131" i="5" s="1"/>
  <c r="AU131" i="5" s="1"/>
  <c r="AG264" i="5"/>
  <c r="AB271" i="5"/>
  <c r="AD271" i="5" s="1"/>
  <c r="AG243" i="5"/>
  <c r="Y224" i="5"/>
  <c r="Z224" i="5" s="1"/>
  <c r="AH224" i="5" s="1"/>
  <c r="AF76" i="5"/>
  <c r="AG31" i="5"/>
  <c r="AY27" i="5" s="1"/>
  <c r="BB112" i="5"/>
  <c r="AF114" i="5"/>
  <c r="AC131" i="5"/>
  <c r="AD131" i="5" s="1"/>
  <c r="AC273" i="5"/>
  <c r="AB264" i="5"/>
  <c r="AC137" i="5"/>
  <c r="AD137" i="5" s="1"/>
  <c r="AH237" i="5"/>
  <c r="AF243" i="5"/>
  <c r="AJ243" i="5" s="1"/>
  <c r="AG22" i="5"/>
  <c r="AH131" i="5"/>
  <c r="AB155" i="5"/>
  <c r="AD155" i="5" s="1"/>
  <c r="AG154" i="5"/>
  <c r="Y190" i="5"/>
  <c r="Z190" i="5" s="1"/>
  <c r="R238" i="5"/>
  <c r="AC108" i="5"/>
  <c r="AC243" i="5"/>
  <c r="Y169" i="5"/>
  <c r="Z169" i="5" s="1"/>
  <c r="AC123" i="5"/>
  <c r="AF217" i="5"/>
  <c r="AG239" i="5"/>
  <c r="AJ239" i="5" s="1"/>
  <c r="AU239" i="5" s="1"/>
  <c r="Y32" i="5"/>
  <c r="Z32" i="5" s="1"/>
  <c r="AB32" i="5" s="1"/>
  <c r="R120" i="5"/>
  <c r="AC31" i="5"/>
  <c r="AB111" i="5"/>
  <c r="AG52" i="5"/>
  <c r="AB52" i="5"/>
  <c r="AD52" i="5" s="1"/>
  <c r="AG251" i="5"/>
  <c r="AH276" i="5"/>
  <c r="R123" i="5"/>
  <c r="AF123" i="5"/>
  <c r="AC274" i="5"/>
  <c r="Y195" i="5"/>
  <c r="Z195" i="5" s="1"/>
  <c r="AF195" i="5" s="1"/>
  <c r="AB239" i="5"/>
  <c r="AD239" i="5" s="1"/>
  <c r="R85" i="5"/>
  <c r="AF52" i="5"/>
  <c r="AB251" i="5"/>
  <c r="AF145" i="5"/>
  <c r="AC83" i="5"/>
  <c r="Y48" i="5"/>
  <c r="Z48" i="5" s="1"/>
  <c r="AF48" i="5" s="1"/>
  <c r="R53" i="5"/>
  <c r="AF31" i="5"/>
  <c r="AH52" i="5"/>
  <c r="AC251" i="5"/>
  <c r="AH265" i="5"/>
  <c r="AG123" i="5"/>
  <c r="AH239" i="5"/>
  <c r="Y196" i="5"/>
  <c r="Z196" i="5" s="1"/>
  <c r="AF196" i="5" s="1"/>
  <c r="AG214" i="5"/>
  <c r="AC214" i="5"/>
  <c r="AB230" i="5"/>
  <c r="AD230" i="5" s="1"/>
  <c r="AG230" i="5"/>
  <c r="AH230" i="5"/>
  <c r="AF230" i="5"/>
  <c r="AF180" i="5"/>
  <c r="AH180" i="5"/>
  <c r="R182" i="5"/>
  <c r="AC228" i="5"/>
  <c r="AD83" i="5"/>
  <c r="R118" i="5"/>
  <c r="AH111" i="5"/>
  <c r="AC150" i="5"/>
  <c r="AD15" i="5"/>
  <c r="AH217" i="5"/>
  <c r="AF228" i="5"/>
  <c r="AJ228" i="5" s="1"/>
  <c r="AF83" i="5"/>
  <c r="AC278" i="5"/>
  <c r="AD278" i="5" s="1"/>
  <c r="R175" i="5"/>
  <c r="R180" i="5"/>
  <c r="R230" i="5"/>
  <c r="Y147" i="5"/>
  <c r="Z147" i="5" s="1"/>
  <c r="AB147" i="5" s="1"/>
  <c r="AD147" i="5" s="1"/>
  <c r="AH278" i="5"/>
  <c r="AD31" i="5"/>
  <c r="AF111" i="5"/>
  <c r="Y176" i="5"/>
  <c r="Z176" i="5" s="1"/>
  <c r="AG176" i="5" s="1"/>
  <c r="AF278" i="5"/>
  <c r="AJ278" i="5" s="1"/>
  <c r="AG246" i="5"/>
  <c r="Y173" i="5"/>
  <c r="Z173" i="5" s="1"/>
  <c r="AB217" i="5"/>
  <c r="AD217" i="5" s="1"/>
  <c r="AB228" i="5"/>
  <c r="AG83" i="5"/>
  <c r="AJ83" i="5" s="1"/>
  <c r="Y211" i="5"/>
  <c r="Z211" i="5" s="1"/>
  <c r="AQ126" i="5"/>
  <c r="AR126" i="5" s="1"/>
  <c r="W219" i="4"/>
  <c r="K219" i="4"/>
  <c r="M219" i="4" s="1"/>
  <c r="Q219" i="4" s="1"/>
  <c r="R219" i="4" s="1"/>
  <c r="W118" i="4"/>
  <c r="K118" i="4"/>
  <c r="M118" i="4" s="1"/>
  <c r="Q118" i="4" s="1"/>
  <c r="M243" i="4"/>
  <c r="Q243" i="4" s="1"/>
  <c r="R243" i="4" s="1"/>
  <c r="M48" i="4"/>
  <c r="Q48" i="4" s="1"/>
  <c r="R48" i="4" s="1"/>
  <c r="M63" i="4"/>
  <c r="Q63" i="4" s="1"/>
  <c r="R204" i="4"/>
  <c r="K259" i="4"/>
  <c r="W227" i="4"/>
  <c r="K227" i="4"/>
  <c r="W239" i="4"/>
  <c r="K239" i="4"/>
  <c r="M239" i="4" s="1"/>
  <c r="Q239" i="4" s="1"/>
  <c r="R239" i="4" s="1"/>
  <c r="W31" i="4"/>
  <c r="K31" i="4"/>
  <c r="W139" i="4"/>
  <c r="K139" i="4"/>
  <c r="M139" i="4" s="1"/>
  <c r="Q139" i="4" s="1"/>
  <c r="R139" i="4" s="1"/>
  <c r="W56" i="4"/>
  <c r="K56" i="4"/>
  <c r="W32" i="4"/>
  <c r="K32" i="4"/>
  <c r="M32" i="4" s="1"/>
  <c r="Q32" i="4" s="1"/>
  <c r="R32" i="4" s="1"/>
  <c r="W223" i="4"/>
  <c r="X223" i="4" s="1"/>
  <c r="Z223" i="4" s="1"/>
  <c r="K223" i="4"/>
  <c r="M223" i="4" s="1"/>
  <c r="Q223" i="4" s="1"/>
  <c r="R223" i="4" s="1"/>
  <c r="W179" i="4"/>
  <c r="K179" i="4"/>
  <c r="M179" i="4" s="1"/>
  <c r="Q179" i="4" s="1"/>
  <c r="R179" i="4" s="1"/>
  <c r="W53" i="4"/>
  <c r="K53" i="4"/>
  <c r="W166" i="4"/>
  <c r="M166" i="4"/>
  <c r="Q166" i="4" s="1"/>
  <c r="R166" i="4" s="1"/>
  <c r="K164" i="4"/>
  <c r="M164" i="4" s="1"/>
  <c r="Q164" i="4" s="1"/>
  <c r="W114" i="4"/>
  <c r="M255" i="4"/>
  <c r="Q255" i="4" s="1"/>
  <c r="R255" i="4" s="1"/>
  <c r="K86" i="4"/>
  <c r="W37" i="4"/>
  <c r="M208" i="4"/>
  <c r="Q208" i="4" s="1"/>
  <c r="R208" i="4" s="1"/>
  <c r="M161" i="4"/>
  <c r="Q161" i="4" s="1"/>
  <c r="R161" i="4" s="1"/>
  <c r="K35" i="4"/>
  <c r="M35" i="4" s="1"/>
  <c r="Q35" i="4" s="1"/>
  <c r="R35" i="4" s="1"/>
  <c r="X35" i="4" s="1"/>
  <c r="Z35" i="4" s="1"/>
  <c r="K29" i="4"/>
  <c r="M29" i="4" s="1"/>
  <c r="Q29" i="4" s="1"/>
  <c r="R29" i="4" s="1"/>
  <c r="X29" i="4" s="1"/>
  <c r="Z29" i="4" s="1"/>
  <c r="K153" i="4"/>
  <c r="M153" i="4" s="1"/>
  <c r="Q153" i="4" s="1"/>
  <c r="R153" i="4" s="1"/>
  <c r="W153" i="4"/>
  <c r="W83" i="4"/>
  <c r="K83" i="4"/>
  <c r="M83" i="4" s="1"/>
  <c r="Q83" i="4" s="1"/>
  <c r="K156" i="4"/>
  <c r="W156" i="4"/>
  <c r="W102" i="4"/>
  <c r="K102" i="4"/>
  <c r="M102" i="4" s="1"/>
  <c r="Q102" i="4" s="1"/>
  <c r="R102" i="4" s="1"/>
  <c r="W178" i="4"/>
  <c r="K178" i="4"/>
  <c r="M178" i="4" s="1"/>
  <c r="Q178" i="4" s="1"/>
  <c r="R178" i="4" s="1"/>
  <c r="K250" i="4"/>
  <c r="M250" i="4" s="1"/>
  <c r="Q250" i="4" s="1"/>
  <c r="R250" i="4" s="1"/>
  <c r="W250" i="4"/>
  <c r="K247" i="4"/>
  <c r="M247" i="4" s="1"/>
  <c r="Q247" i="4" s="1"/>
  <c r="R247" i="4" s="1"/>
  <c r="W247" i="4"/>
  <c r="W211" i="4"/>
  <c r="K211" i="4"/>
  <c r="M211" i="4" s="1"/>
  <c r="Q211" i="4" s="1"/>
  <c r="R211" i="4" s="1"/>
  <c r="W91" i="4"/>
  <c r="K91" i="4"/>
  <c r="M91" i="4" s="1"/>
  <c r="Q91" i="4" s="1"/>
  <c r="R91" i="4" s="1"/>
  <c r="W28" i="4"/>
  <c r="K28" i="4"/>
  <c r="M28" i="4" s="1"/>
  <c r="Q28" i="4" s="1"/>
  <c r="R28" i="4" s="1"/>
  <c r="M218" i="4"/>
  <c r="Q218" i="4" s="1"/>
  <c r="M98" i="4"/>
  <c r="Q98" i="4" s="1"/>
  <c r="R98" i="4" s="1"/>
  <c r="M194" i="4"/>
  <c r="Q194" i="4" s="1"/>
  <c r="W147" i="4"/>
  <c r="M134" i="4"/>
  <c r="Q134" i="4" s="1"/>
  <c r="R134" i="4" s="1"/>
  <c r="M111" i="4"/>
  <c r="Q111" i="4" s="1"/>
  <c r="R111" i="4" s="1"/>
  <c r="W85" i="4"/>
  <c r="W24" i="4"/>
  <c r="K17" i="4"/>
  <c r="M16" i="4"/>
  <c r="Q16" i="4" s="1"/>
  <c r="R16" i="4" s="1"/>
  <c r="W255" i="4"/>
  <c r="M251" i="4"/>
  <c r="Q251" i="4" s="1"/>
  <c r="R251" i="4" s="1"/>
  <c r="M227" i="4"/>
  <c r="Q227" i="4" s="1"/>
  <c r="R227" i="4" s="1"/>
  <c r="M182" i="4"/>
  <c r="Q182" i="4" s="1"/>
  <c r="R182" i="4" s="1"/>
  <c r="M95" i="4"/>
  <c r="Q95" i="4" s="1"/>
  <c r="R95" i="4" s="1"/>
  <c r="M235" i="4"/>
  <c r="Q235" i="4" s="1"/>
  <c r="R235" i="4" s="1"/>
  <c r="W234" i="4"/>
  <c r="W231" i="4"/>
  <c r="W215" i="4"/>
  <c r="M183" i="4"/>
  <c r="Q183" i="4" s="1"/>
  <c r="R183" i="4" s="1"/>
  <c r="M175" i="4"/>
  <c r="Q175" i="4" s="1"/>
  <c r="R175" i="4" s="1"/>
  <c r="K160" i="4"/>
  <c r="M160" i="4" s="1"/>
  <c r="Q160" i="4" s="1"/>
  <c r="R160" i="4" s="1"/>
  <c r="X160" i="4" s="1"/>
  <c r="Z160" i="4" s="1"/>
  <c r="K150" i="4"/>
  <c r="M150" i="4" s="1"/>
  <c r="Q150" i="4" s="1"/>
  <c r="R150" i="4" s="1"/>
  <c r="X150" i="4" s="1"/>
  <c r="Z150" i="4" s="1"/>
  <c r="K124" i="4"/>
  <c r="M124" i="4" s="1"/>
  <c r="Q124" i="4" s="1"/>
  <c r="R124" i="4" s="1"/>
  <c r="X124" i="4" s="1"/>
  <c r="Z124" i="4" s="1"/>
  <c r="K119" i="4"/>
  <c r="M119" i="4" s="1"/>
  <c r="Q119" i="4" s="1"/>
  <c r="R119" i="4" s="1"/>
  <c r="X119" i="4" s="1"/>
  <c r="Z119" i="4" s="1"/>
  <c r="K115" i="4"/>
  <c r="M115" i="4" s="1"/>
  <c r="Q115" i="4" s="1"/>
  <c r="R115" i="4" s="1"/>
  <c r="K101" i="4"/>
  <c r="M101" i="4" s="1"/>
  <c r="Q101" i="4" s="1"/>
  <c r="R101" i="4" s="1"/>
  <c r="X101" i="4" s="1"/>
  <c r="Z101" i="4" s="1"/>
  <c r="K84" i="4"/>
  <c r="K82" i="4"/>
  <c r="M82" i="4" s="1"/>
  <c r="Q82" i="4" s="1"/>
  <c r="R82" i="4" s="1"/>
  <c r="X82" i="4" s="1"/>
  <c r="Z82" i="4" s="1"/>
  <c r="M79" i="4"/>
  <c r="Q79" i="4" s="1"/>
  <c r="R79" i="4" s="1"/>
  <c r="K62" i="4"/>
  <c r="M62" i="4" s="1"/>
  <c r="Q62" i="4" s="1"/>
  <c r="R62" i="4" s="1"/>
  <c r="X62" i="4" s="1"/>
  <c r="Z62" i="4" s="1"/>
  <c r="W59" i="4"/>
  <c r="M55" i="4"/>
  <c r="Q55" i="4" s="1"/>
  <c r="R55" i="4" s="1"/>
  <c r="W254" i="4"/>
  <c r="K254" i="4"/>
  <c r="M254" i="4" s="1"/>
  <c r="Q254" i="4" s="1"/>
  <c r="R254" i="4" s="1"/>
  <c r="K120" i="4"/>
  <c r="M120" i="4" s="1"/>
  <c r="Q120" i="4" s="1"/>
  <c r="R120" i="4" s="1"/>
  <c r="W120" i="4"/>
  <c r="W238" i="4"/>
  <c r="K238" i="4"/>
  <c r="M238" i="4" s="1"/>
  <c r="Q238" i="4" s="1"/>
  <c r="R238" i="4" s="1"/>
  <c r="W222" i="4"/>
  <c r="K222" i="4"/>
  <c r="M222" i="4" s="1"/>
  <c r="Q222" i="4" s="1"/>
  <c r="R222" i="4" s="1"/>
  <c r="W78" i="4"/>
  <c r="K78" i="4"/>
  <c r="M78" i="4" s="1"/>
  <c r="Q78" i="4" s="1"/>
  <c r="K230" i="4"/>
  <c r="M230" i="4" s="1"/>
  <c r="Q230" i="4" s="1"/>
  <c r="R230" i="4" s="1"/>
  <c r="W230" i="4"/>
  <c r="K67" i="4"/>
  <c r="M67" i="4" s="1"/>
  <c r="Q67" i="4" s="1"/>
  <c r="R67" i="4" s="1"/>
  <c r="W67" i="4"/>
  <c r="W15" i="4"/>
  <c r="K15" i="4"/>
  <c r="M15" i="4" s="1"/>
  <c r="Q15" i="4" s="1"/>
  <c r="R15" i="4" s="1"/>
  <c r="K246" i="4"/>
  <c r="M246" i="4" s="1"/>
  <c r="Q246" i="4" s="1"/>
  <c r="R246" i="4" s="1"/>
  <c r="W246" i="4"/>
  <c r="W47" i="4"/>
  <c r="K47" i="4"/>
  <c r="K143" i="4"/>
  <c r="M143" i="4" s="1"/>
  <c r="Q143" i="4" s="1"/>
  <c r="R143" i="4" s="1"/>
  <c r="W143" i="4"/>
  <c r="K131" i="4"/>
  <c r="M131" i="4" s="1"/>
  <c r="Q131" i="4" s="1"/>
  <c r="R131" i="4" s="1"/>
  <c r="W131" i="4"/>
  <c r="X115" i="4"/>
  <c r="Z115" i="4" s="1"/>
  <c r="K96" i="4"/>
  <c r="M96" i="4" s="1"/>
  <c r="Q96" i="4" s="1"/>
  <c r="R96" i="4" s="1"/>
  <c r="W96" i="4"/>
  <c r="K21" i="4"/>
  <c r="M21" i="4" s="1"/>
  <c r="Q21" i="4" s="1"/>
  <c r="R21" i="4" s="1"/>
  <c r="W21" i="4"/>
  <c r="M259" i="4"/>
  <c r="Q259" i="4" s="1"/>
  <c r="R259" i="4" s="1"/>
  <c r="X259" i="4" s="1"/>
  <c r="Z259" i="4" s="1"/>
  <c r="W251" i="4"/>
  <c r="K128" i="4"/>
  <c r="M128" i="4" s="1"/>
  <c r="Q128" i="4" s="1"/>
  <c r="R128" i="4" s="1"/>
  <c r="W128" i="4"/>
  <c r="W123" i="4"/>
  <c r="K123" i="4"/>
  <c r="M123" i="4" s="1"/>
  <c r="Q123" i="4" s="1"/>
  <c r="R123" i="4" s="1"/>
  <c r="K40" i="4"/>
  <c r="M40" i="4" s="1"/>
  <c r="Q40" i="4" s="1"/>
  <c r="R40" i="4" s="1"/>
  <c r="W40" i="4"/>
  <c r="W243" i="4"/>
  <c r="M215" i="4"/>
  <c r="Q215" i="4" s="1"/>
  <c r="R215" i="4" s="1"/>
  <c r="X215" i="4" s="1"/>
  <c r="Z215" i="4" s="1"/>
  <c r="K214" i="4"/>
  <c r="M214" i="4" s="1"/>
  <c r="Q214" i="4" s="1"/>
  <c r="R214" i="4" s="1"/>
  <c r="W214" i="4"/>
  <c r="M148" i="4"/>
  <c r="Q148" i="4" s="1"/>
  <c r="R148" i="4" s="1"/>
  <c r="X148" i="4" s="1"/>
  <c r="Z148" i="4" s="1"/>
  <c r="M147" i="4"/>
  <c r="Q147" i="4" s="1"/>
  <c r="R147" i="4" s="1"/>
  <c r="X147" i="4" s="1"/>
  <c r="Z147" i="4" s="1"/>
  <c r="W134" i="4"/>
  <c r="M114" i="4"/>
  <c r="Q114" i="4" s="1"/>
  <c r="R114" i="4" s="1"/>
  <c r="X114" i="4" s="1"/>
  <c r="Z114" i="4" s="1"/>
  <c r="M104" i="4"/>
  <c r="Q104" i="4" s="1"/>
  <c r="R104" i="4" s="1"/>
  <c r="K93" i="4"/>
  <c r="M93" i="4" s="1"/>
  <c r="Q93" i="4" s="1"/>
  <c r="R93" i="4" s="1"/>
  <c r="W93" i="4"/>
  <c r="M88" i="4"/>
  <c r="Q88" i="4" s="1"/>
  <c r="R88" i="4" s="1"/>
  <c r="X88" i="4" s="1"/>
  <c r="Z88" i="4" s="1"/>
  <c r="M85" i="4"/>
  <c r="Q85" i="4" s="1"/>
  <c r="M84" i="4"/>
  <c r="Q84" i="4" s="1"/>
  <c r="R84" i="4" s="1"/>
  <c r="X84" i="4" s="1"/>
  <c r="Z84" i="4" s="1"/>
  <c r="W79" i="4"/>
  <c r="W57" i="4"/>
  <c r="K57" i="4"/>
  <c r="M57" i="4" s="1"/>
  <c r="Q57" i="4" s="1"/>
  <c r="R57" i="4" s="1"/>
  <c r="M53" i="4"/>
  <c r="Q53" i="4" s="1"/>
  <c r="W48" i="4"/>
  <c r="W19" i="4"/>
  <c r="K19" i="4"/>
  <c r="M19" i="4" s="1"/>
  <c r="Q19" i="4" s="1"/>
  <c r="R19" i="4" s="1"/>
  <c r="W16" i="4"/>
  <c r="W74" i="4"/>
  <c r="K74" i="4"/>
  <c r="M74" i="4" s="1"/>
  <c r="Q74" i="4" s="1"/>
  <c r="W235" i="4"/>
  <c r="M234" i="4"/>
  <c r="Q234" i="4" s="1"/>
  <c r="R234" i="4" s="1"/>
  <c r="M231" i="4"/>
  <c r="Q231" i="4" s="1"/>
  <c r="R231" i="4" s="1"/>
  <c r="W138" i="4"/>
  <c r="K138" i="4"/>
  <c r="M138" i="4" s="1"/>
  <c r="Q138" i="4" s="1"/>
  <c r="R138" i="4" s="1"/>
  <c r="W218" i="4"/>
  <c r="M195" i="4"/>
  <c r="Q195" i="4" s="1"/>
  <c r="R195" i="4" s="1"/>
  <c r="M190" i="4"/>
  <c r="Q190" i="4" s="1"/>
  <c r="R190" i="4" s="1"/>
  <c r="W175" i="4"/>
  <c r="K165" i="4"/>
  <c r="M165" i="4" s="1"/>
  <c r="Q165" i="4" s="1"/>
  <c r="R165" i="4" s="1"/>
  <c r="X165" i="4" s="1"/>
  <c r="Z165" i="4" s="1"/>
  <c r="W161" i="4"/>
  <c r="K157" i="4"/>
  <c r="M157" i="4" s="1"/>
  <c r="Q157" i="4" s="1"/>
  <c r="R157" i="4" s="1"/>
  <c r="X157" i="4" s="1"/>
  <c r="Z157" i="4" s="1"/>
  <c r="K146" i="4"/>
  <c r="M146" i="4" s="1"/>
  <c r="Q146" i="4" s="1"/>
  <c r="R146" i="4" s="1"/>
  <c r="W146" i="4"/>
  <c r="W111" i="4"/>
  <c r="W98" i="4"/>
  <c r="W97" i="4"/>
  <c r="K97" i="4"/>
  <c r="M97" i="4" s="1"/>
  <c r="Q97" i="4" s="1"/>
  <c r="R97" i="4" s="1"/>
  <c r="K92" i="4"/>
  <c r="M92" i="4" s="1"/>
  <c r="Q92" i="4" s="1"/>
  <c r="R92" i="4" s="1"/>
  <c r="W92" i="4"/>
  <c r="K66" i="4"/>
  <c r="M66" i="4" s="1"/>
  <c r="Q66" i="4" s="1"/>
  <c r="R66" i="4" s="1"/>
  <c r="X66" i="4" s="1"/>
  <c r="Z66" i="4" s="1"/>
  <c r="W63" i="4"/>
  <c r="M56" i="4"/>
  <c r="Q56" i="4" s="1"/>
  <c r="R56" i="4" s="1"/>
  <c r="W52" i="4"/>
  <c r="K52" i="4"/>
  <c r="M52" i="4" s="1"/>
  <c r="Q52" i="4" s="1"/>
  <c r="R52" i="4" s="1"/>
  <c r="K45" i="4"/>
  <c r="M45" i="4" s="1"/>
  <c r="Q45" i="4" s="1"/>
  <c r="R45" i="4" s="1"/>
  <c r="X45" i="4" s="1"/>
  <c r="Z45" i="4" s="1"/>
  <c r="W44" i="4"/>
  <c r="X44" i="4" s="1"/>
  <c r="Z44" i="4" s="1"/>
  <c r="M24" i="4"/>
  <c r="Q24" i="4" s="1"/>
  <c r="R24" i="4" s="1"/>
  <c r="K13" i="4"/>
  <c r="M13" i="4" s="1"/>
  <c r="Q13" i="4" s="1"/>
  <c r="R13" i="4" s="1"/>
  <c r="X13" i="4" s="1"/>
  <c r="Z13" i="4" s="1"/>
  <c r="M191" i="4"/>
  <c r="Q191" i="4" s="1"/>
  <c r="R191" i="4" s="1"/>
  <c r="M186" i="4"/>
  <c r="Q186" i="4" s="1"/>
  <c r="R186" i="4" s="1"/>
  <c r="M169" i="4"/>
  <c r="Q169" i="4" s="1"/>
  <c r="R169" i="4" s="1"/>
  <c r="M156" i="4"/>
  <c r="Q156" i="4" s="1"/>
  <c r="R156" i="4" s="1"/>
  <c r="M106" i="4"/>
  <c r="Q106" i="4" s="1"/>
  <c r="R106" i="4" s="1"/>
  <c r="M86" i="4"/>
  <c r="Q86" i="4" s="1"/>
  <c r="R86" i="4" s="1"/>
  <c r="X86" i="4" s="1"/>
  <c r="Z86" i="4" s="1"/>
  <c r="M59" i="4"/>
  <c r="Q59" i="4" s="1"/>
  <c r="R59" i="4" s="1"/>
  <c r="X59" i="4" s="1"/>
  <c r="Z59" i="4" s="1"/>
  <c r="K33" i="4"/>
  <c r="M200" i="4"/>
  <c r="Q200" i="4" s="1"/>
  <c r="R200" i="4" s="1"/>
  <c r="M187" i="4"/>
  <c r="Q187" i="4" s="1"/>
  <c r="R187" i="4" s="1"/>
  <c r="M173" i="4"/>
  <c r="Q173" i="4" s="1"/>
  <c r="R173" i="4" s="1"/>
  <c r="AS59" i="7"/>
  <c r="AS164" i="7"/>
  <c r="AS119" i="7"/>
  <c r="AS219" i="7"/>
  <c r="AG283" i="7"/>
  <c r="AG289" i="7" s="1"/>
  <c r="AS26" i="7"/>
  <c r="AS166" i="7"/>
  <c r="AS91" i="8"/>
  <c r="AS291" i="8" s="1"/>
  <c r="AS288" i="8"/>
  <c r="AS294" i="8" s="1"/>
  <c r="AD288" i="8"/>
  <c r="AD294" i="8" s="1"/>
  <c r="AI288" i="8"/>
  <c r="AI294" i="8" s="1"/>
  <c r="AI291" i="8"/>
  <c r="AI14" i="7"/>
  <c r="AI91" i="7" s="1"/>
  <c r="AE91" i="7"/>
  <c r="AB283" i="7"/>
  <c r="AB289" i="7" s="1"/>
  <c r="AB286" i="7"/>
  <c r="AI282" i="7"/>
  <c r="AI288" i="7" s="1"/>
  <c r="AD99" i="7"/>
  <c r="AD287" i="7" s="1"/>
  <c r="Z287" i="7"/>
  <c r="AS102" i="7"/>
  <c r="AS282" i="7" s="1"/>
  <c r="AS288" i="7" s="1"/>
  <c r="AD282" i="7"/>
  <c r="AD288" i="7" s="1"/>
  <c r="AD14" i="7"/>
  <c r="AI95" i="7"/>
  <c r="AI99" i="7" s="1"/>
  <c r="AI287" i="7" s="1"/>
  <c r="AE99" i="7"/>
  <c r="AE287" i="7" s="1"/>
  <c r="Z286" i="7"/>
  <c r="Z283" i="7"/>
  <c r="Z289" i="7" s="1"/>
  <c r="AF286" i="7"/>
  <c r="AF283" i="7"/>
  <c r="AF289" i="7" s="1"/>
  <c r="AD95" i="7"/>
  <c r="AH267" i="5"/>
  <c r="AC267" i="5"/>
  <c r="AB267" i="5"/>
  <c r="AF267" i="5"/>
  <c r="AG267" i="5"/>
  <c r="R18" i="5"/>
  <c r="AC22" i="5"/>
  <c r="AD22" i="5" s="1"/>
  <c r="AC33" i="5"/>
  <c r="AB76" i="5"/>
  <c r="R124" i="5"/>
  <c r="R135" i="5"/>
  <c r="AC154" i="5"/>
  <c r="AD154" i="5" s="1"/>
  <c r="AG108" i="5"/>
  <c r="AH271" i="5"/>
  <c r="AB145" i="5"/>
  <c r="AC254" i="5"/>
  <c r="AG237" i="5"/>
  <c r="AB261" i="5"/>
  <c r="AD261" i="5" s="1"/>
  <c r="Y38" i="5"/>
  <c r="Z38" i="5" s="1"/>
  <c r="AG38" i="5" s="1"/>
  <c r="R52" i="5"/>
  <c r="R154" i="5"/>
  <c r="R28" i="5"/>
  <c r="AH33" i="5"/>
  <c r="AG134" i="5"/>
  <c r="R119" i="5"/>
  <c r="AG203" i="5"/>
  <c r="AH214" i="5"/>
  <c r="R149" i="5"/>
  <c r="AF154" i="5"/>
  <c r="AB196" i="5"/>
  <c r="AB108" i="5"/>
  <c r="AD108" i="5" s="1"/>
  <c r="AH145" i="5"/>
  <c r="AD234" i="5"/>
  <c r="AF254" i="5"/>
  <c r="AD33" i="5"/>
  <c r="R205" i="5"/>
  <c r="AH154" i="5"/>
  <c r="Y170" i="5"/>
  <c r="Z170" i="5" s="1"/>
  <c r="AH170" i="5" s="1"/>
  <c r="AH108" i="5"/>
  <c r="AG271" i="5"/>
  <c r="AC145" i="5"/>
  <c r="AB254" i="5"/>
  <c r="AB162" i="5"/>
  <c r="AH261" i="5"/>
  <c r="R145" i="5"/>
  <c r="AB214" i="5"/>
  <c r="AG97" i="5"/>
  <c r="AF97" i="5"/>
  <c r="AC97" i="5"/>
  <c r="AB97" i="5"/>
  <c r="AH97" i="5"/>
  <c r="AF279" i="5"/>
  <c r="AH279" i="5"/>
  <c r="AB279" i="5"/>
  <c r="AG279" i="5"/>
  <c r="AC279" i="5"/>
  <c r="AF129" i="5"/>
  <c r="AD142" i="5"/>
  <c r="AF150" i="5"/>
  <c r="AG30" i="5"/>
  <c r="AH168" i="5"/>
  <c r="AG273" i="5"/>
  <c r="AG137" i="5"/>
  <c r="AB276" i="5"/>
  <c r="AH203" i="5"/>
  <c r="Y68" i="5"/>
  <c r="Z68" i="5" s="1"/>
  <c r="AB68" i="5" s="1"/>
  <c r="Y40" i="5"/>
  <c r="Z40" i="5" s="1"/>
  <c r="I9" i="1" s="1"/>
  <c r="AB129" i="5"/>
  <c r="AH142" i="5"/>
  <c r="Y191" i="5"/>
  <c r="Z191" i="5" s="1"/>
  <c r="AF191" i="5" s="1"/>
  <c r="Y159" i="5"/>
  <c r="Z159" i="5" s="1"/>
  <c r="AB159" i="5" s="1"/>
  <c r="AB150" i="5"/>
  <c r="AD150" i="5" s="1"/>
  <c r="AF203" i="5"/>
  <c r="R74" i="5"/>
  <c r="AC30" i="5"/>
  <c r="AD30" i="5" s="1"/>
  <c r="AC168" i="5"/>
  <c r="AD168" i="5" s="1"/>
  <c r="R252" i="5"/>
  <c r="AB273" i="5"/>
  <c r="AC276" i="5"/>
  <c r="AD276" i="5" s="1"/>
  <c r="AF137" i="5"/>
  <c r="AG276" i="5"/>
  <c r="AJ276" i="5" s="1"/>
  <c r="Y186" i="5"/>
  <c r="Z186" i="5" s="1"/>
  <c r="AH186" i="5" s="1"/>
  <c r="AC203" i="5"/>
  <c r="AD203" i="5" s="1"/>
  <c r="AD46" i="5"/>
  <c r="AG111" i="5"/>
  <c r="Y193" i="5"/>
  <c r="Z193" i="5" s="1"/>
  <c r="I8" i="1" s="1"/>
  <c r="Y220" i="5"/>
  <c r="Z220" i="5" s="1"/>
  <c r="AB220" i="5" s="1"/>
  <c r="AG150" i="5"/>
  <c r="AF168" i="5"/>
  <c r="AH273" i="5"/>
  <c r="AH137" i="5"/>
  <c r="R201" i="5"/>
  <c r="R242" i="5"/>
  <c r="Y103" i="5"/>
  <c r="Z103" i="5" s="1"/>
  <c r="AG242" i="5"/>
  <c r="AH242" i="5"/>
  <c r="AB242" i="5"/>
  <c r="AF242" i="5"/>
  <c r="AC242" i="5"/>
  <c r="AH35" i="5"/>
  <c r="Y174" i="5"/>
  <c r="Z174" i="5" s="1"/>
  <c r="AC174" i="5" s="1"/>
  <c r="AG274" i="5"/>
  <c r="AC180" i="5"/>
  <c r="R66" i="5"/>
  <c r="AF26" i="5"/>
  <c r="AC26" i="5"/>
  <c r="AH22" i="5"/>
  <c r="AH155" i="5"/>
  <c r="Y204" i="5"/>
  <c r="Z204" i="5" s="1"/>
  <c r="AF204" i="5" s="1"/>
  <c r="AG35" i="5"/>
  <c r="AF35" i="5"/>
  <c r="AG155" i="5"/>
  <c r="R213" i="5"/>
  <c r="Y218" i="5"/>
  <c r="Z218" i="5" s="1"/>
  <c r="AF218" i="5" s="1"/>
  <c r="AF30" i="5"/>
  <c r="AH30" i="5"/>
  <c r="AH246" i="5"/>
  <c r="R280" i="5"/>
  <c r="R282" i="5"/>
  <c r="AB246" i="5"/>
  <c r="AB265" i="5"/>
  <c r="AD265" i="5" s="1"/>
  <c r="AG254" i="5"/>
  <c r="AH274" i="5"/>
  <c r="AF162" i="5"/>
  <c r="AC222" i="5"/>
  <c r="AF237" i="5"/>
  <c r="AJ237" i="5" s="1"/>
  <c r="AU237" i="5" s="1"/>
  <c r="AF261" i="5"/>
  <c r="AB180" i="5"/>
  <c r="AF224" i="5"/>
  <c r="R227" i="5"/>
  <c r="Y227" i="5"/>
  <c r="Z227" i="5" s="1"/>
  <c r="AD274" i="5"/>
  <c r="Y81" i="5"/>
  <c r="Z81" i="5" s="1"/>
  <c r="Y102" i="5"/>
  <c r="Z102" i="5" s="1"/>
  <c r="AY25" i="5"/>
  <c r="Y208" i="5"/>
  <c r="Z208" i="5" s="1"/>
  <c r="AH208" i="5" s="1"/>
  <c r="AF134" i="5"/>
  <c r="Y165" i="5"/>
  <c r="Z165" i="5" s="1"/>
  <c r="AH165" i="5" s="1"/>
  <c r="AC246" i="5"/>
  <c r="Y116" i="5"/>
  <c r="Z116" i="5" s="1"/>
  <c r="AF116" i="5" s="1"/>
  <c r="AF274" i="5"/>
  <c r="AC162" i="5"/>
  <c r="AG180" i="5"/>
  <c r="AB222" i="5"/>
  <c r="R51" i="5"/>
  <c r="AF22" i="5"/>
  <c r="X99" i="5"/>
  <c r="X288" i="5" s="1"/>
  <c r="Y269" i="5"/>
  <c r="Z269" i="5" s="1"/>
  <c r="AG269" i="5" s="1"/>
  <c r="AD111" i="5"/>
  <c r="AG265" i="5"/>
  <c r="AG162" i="5"/>
  <c r="AG222" i="5"/>
  <c r="AJ222" i="5" s="1"/>
  <c r="AF41" i="5"/>
  <c r="AB41" i="5"/>
  <c r="AC41" i="5"/>
  <c r="AH41" i="5"/>
  <c r="AG41" i="5"/>
  <c r="AH258" i="5"/>
  <c r="AF258" i="5"/>
  <c r="AC258" i="5"/>
  <c r="AG258" i="5"/>
  <c r="AB258" i="5"/>
  <c r="AC201" i="5"/>
  <c r="AH201" i="5"/>
  <c r="AF201" i="5"/>
  <c r="AG201" i="5"/>
  <c r="AB201" i="5"/>
  <c r="AD201" i="5" s="1"/>
  <c r="AH175" i="5"/>
  <c r="AB175" i="5"/>
  <c r="AF175" i="5"/>
  <c r="AC175" i="5"/>
  <c r="AG175" i="5"/>
  <c r="AG141" i="5"/>
  <c r="AC141" i="5"/>
  <c r="AB141" i="5"/>
  <c r="AH141" i="5"/>
  <c r="AF141" i="5"/>
  <c r="AB266" i="5"/>
  <c r="AC266" i="5"/>
  <c r="AG266" i="5"/>
  <c r="AF266" i="5"/>
  <c r="AH266" i="5"/>
  <c r="R126" i="5"/>
  <c r="Y77" i="5"/>
  <c r="Z77" i="5" s="1"/>
  <c r="AB77" i="5" s="1"/>
  <c r="Y202" i="5"/>
  <c r="Z202" i="5" s="1"/>
  <c r="AF202" i="5" s="1"/>
  <c r="R185" i="5"/>
  <c r="R181" i="5"/>
  <c r="Y247" i="5"/>
  <c r="Z247" i="5" s="1"/>
  <c r="AB247" i="5" s="1"/>
  <c r="Y249" i="5"/>
  <c r="Z249" i="5" s="1"/>
  <c r="AB249" i="5" s="1"/>
  <c r="R268" i="5"/>
  <c r="Y259" i="5"/>
  <c r="Z259" i="5" s="1"/>
  <c r="AG259" i="5" s="1"/>
  <c r="AJ145" i="5"/>
  <c r="Y178" i="5"/>
  <c r="Z178" i="5" s="1"/>
  <c r="AF178" i="5" s="1"/>
  <c r="Y209" i="5"/>
  <c r="Z209" i="5" s="1"/>
  <c r="AG209" i="5" s="1"/>
  <c r="Y219" i="5"/>
  <c r="Z219" i="5" s="1"/>
  <c r="AG219" i="5" s="1"/>
  <c r="R235" i="5"/>
  <c r="Y183" i="5"/>
  <c r="Z183" i="5" s="1"/>
  <c r="AC183" i="5" s="1"/>
  <c r="AD267" i="5"/>
  <c r="Y107" i="5"/>
  <c r="Z107" i="5" s="1"/>
  <c r="R107" i="5"/>
  <c r="AC114" i="5"/>
  <c r="AD114" i="5" s="1"/>
  <c r="AG114" i="5"/>
  <c r="AH114" i="5"/>
  <c r="AH134" i="5"/>
  <c r="AC134" i="5"/>
  <c r="R41" i="5"/>
  <c r="R141" i="5"/>
  <c r="R76" i="5"/>
  <c r="R258" i="5"/>
  <c r="Y25" i="5"/>
  <c r="Z25" i="5" s="1"/>
  <c r="AF25" i="5" s="1"/>
  <c r="Y34" i="5"/>
  <c r="Z34" i="5" s="1"/>
  <c r="AC34" i="5" s="1"/>
  <c r="AJ46" i="5"/>
  <c r="AD134" i="5"/>
  <c r="R152" i="5"/>
  <c r="Y143" i="5"/>
  <c r="Z143" i="5" s="1"/>
  <c r="AB143" i="5" s="1"/>
  <c r="AD251" i="5"/>
  <c r="R199" i="5"/>
  <c r="AD123" i="5"/>
  <c r="AC109" i="5"/>
  <c r="AD109" i="5" s="1"/>
  <c r="AG109" i="5"/>
  <c r="AH109" i="5"/>
  <c r="R162" i="5"/>
  <c r="AG186" i="5"/>
  <c r="R27" i="5"/>
  <c r="Y161" i="5"/>
  <c r="Z161" i="5" s="1"/>
  <c r="AG161" i="5" s="1"/>
  <c r="AC129" i="5"/>
  <c r="AH129" i="5"/>
  <c r="AG142" i="5"/>
  <c r="AF142" i="5"/>
  <c r="AC196" i="5"/>
  <c r="AD196" i="5" s="1"/>
  <c r="AH196" i="5"/>
  <c r="X91" i="5"/>
  <c r="X287" i="5" s="1"/>
  <c r="AC76" i="5"/>
  <c r="AH76" i="5"/>
  <c r="AJ76" i="5" s="1"/>
  <c r="AB26" i="5"/>
  <c r="AG26" i="5"/>
  <c r="Y233" i="5"/>
  <c r="Z233" i="5" s="1"/>
  <c r="R233" i="5"/>
  <c r="AC194" i="5"/>
  <c r="AG194" i="5"/>
  <c r="AH194" i="5"/>
  <c r="AB194" i="5"/>
  <c r="AF194" i="5"/>
  <c r="AC53" i="5"/>
  <c r="AG53" i="5"/>
  <c r="AB53" i="5"/>
  <c r="AF53" i="5"/>
  <c r="AH53" i="5"/>
  <c r="AH199" i="5"/>
  <c r="AG199" i="5"/>
  <c r="AB199" i="5"/>
  <c r="AD199" i="5" s="1"/>
  <c r="AF199" i="5"/>
  <c r="AB27" i="5"/>
  <c r="AF27" i="5"/>
  <c r="AG27" i="5"/>
  <c r="AH27" i="5"/>
  <c r="AC27" i="5"/>
  <c r="AC272" i="5"/>
  <c r="AH272" i="5"/>
  <c r="AF272" i="5"/>
  <c r="AB272" i="5"/>
  <c r="AG272" i="5"/>
  <c r="AF153" i="5"/>
  <c r="AH153" i="5"/>
  <c r="AB153" i="5"/>
  <c r="AC153" i="5"/>
  <c r="AG153" i="5"/>
  <c r="AC74" i="5"/>
  <c r="AG74" i="5"/>
  <c r="AH74" i="5"/>
  <c r="AF74" i="5"/>
  <c r="AB74" i="5"/>
  <c r="AD74" i="5" s="1"/>
  <c r="AF152" i="5"/>
  <c r="AB152" i="5"/>
  <c r="AD152" i="5" s="1"/>
  <c r="AG152" i="5"/>
  <c r="AH152" i="5"/>
  <c r="AB188" i="5"/>
  <c r="AF188" i="5"/>
  <c r="AC188" i="5"/>
  <c r="AG188" i="5"/>
  <c r="AH188" i="5"/>
  <c r="AC49" i="5"/>
  <c r="AG49" i="5"/>
  <c r="AF49" i="5"/>
  <c r="AH49" i="5"/>
  <c r="AB49" i="5"/>
  <c r="AD49" i="5" s="1"/>
  <c r="AB87" i="5"/>
  <c r="AF87" i="5"/>
  <c r="AC87" i="5"/>
  <c r="AG87" i="5"/>
  <c r="AH87" i="5"/>
  <c r="AC179" i="5"/>
  <c r="AG179" i="5"/>
  <c r="AH179" i="5"/>
  <c r="AB179" i="5"/>
  <c r="AF179" i="5"/>
  <c r="AC256" i="5"/>
  <c r="AG256" i="5"/>
  <c r="AH256" i="5"/>
  <c r="AF256" i="5"/>
  <c r="AB256" i="5"/>
  <c r="AH16" i="5"/>
  <c r="AF16" i="5"/>
  <c r="AB16" i="5"/>
  <c r="AG16" i="5"/>
  <c r="AC16" i="5"/>
  <c r="AH18" i="5"/>
  <c r="AF18" i="5"/>
  <c r="AG18" i="5"/>
  <c r="AB18" i="5"/>
  <c r="AC18" i="5"/>
  <c r="Y42" i="5"/>
  <c r="Z42" i="5" s="1"/>
  <c r="R42" i="5"/>
  <c r="Y55" i="5"/>
  <c r="Z55" i="5" s="1"/>
  <c r="R55" i="5"/>
  <c r="AH72" i="5"/>
  <c r="AG72" i="5"/>
  <c r="AB72" i="5"/>
  <c r="AF72" i="5"/>
  <c r="AC72" i="5"/>
  <c r="AH128" i="5"/>
  <c r="AC128" i="5"/>
  <c r="AF128" i="5"/>
  <c r="AB128" i="5"/>
  <c r="AG128" i="5"/>
  <c r="AF156" i="5"/>
  <c r="AH156" i="5"/>
  <c r="AB156" i="5"/>
  <c r="AD156" i="5" s="1"/>
  <c r="AG156" i="5"/>
  <c r="AB40" i="5"/>
  <c r="AG40" i="5"/>
  <c r="AB98" i="5"/>
  <c r="AH98" i="5"/>
  <c r="AC98" i="5"/>
  <c r="AG98" i="5"/>
  <c r="AF98" i="5"/>
  <c r="AH206" i="5"/>
  <c r="AF206" i="5"/>
  <c r="AB206" i="5"/>
  <c r="AG206" i="5"/>
  <c r="AC206" i="5"/>
  <c r="AB36" i="5"/>
  <c r="AF36" i="5"/>
  <c r="AG36" i="5"/>
  <c r="AC36" i="5"/>
  <c r="AH36" i="5"/>
  <c r="AH121" i="5"/>
  <c r="AF121" i="5"/>
  <c r="AG121" i="5"/>
  <c r="AC121" i="5"/>
  <c r="AB121" i="5"/>
  <c r="S91" i="5"/>
  <c r="T287" i="5"/>
  <c r="AF95" i="5"/>
  <c r="AG95" i="5"/>
  <c r="AB95" i="5"/>
  <c r="AH95" i="5"/>
  <c r="AC95" i="5"/>
  <c r="Y212" i="5"/>
  <c r="Z212" i="5" s="1"/>
  <c r="R212" i="5"/>
  <c r="AH176" i="5"/>
  <c r="AC149" i="5"/>
  <c r="AG149" i="5"/>
  <c r="AH149" i="5"/>
  <c r="AF149" i="5"/>
  <c r="AB149" i="5"/>
  <c r="AH160" i="5"/>
  <c r="AB160" i="5"/>
  <c r="AD160" i="5" s="1"/>
  <c r="AG160" i="5"/>
  <c r="AF160" i="5"/>
  <c r="AC185" i="5"/>
  <c r="AG185" i="5"/>
  <c r="AH185" i="5"/>
  <c r="AB185" i="5"/>
  <c r="AF185" i="5"/>
  <c r="AJ203" i="5"/>
  <c r="AC226" i="5"/>
  <c r="AG226" i="5"/>
  <c r="AH226" i="5"/>
  <c r="AB226" i="5"/>
  <c r="AF226" i="5"/>
  <c r="T289" i="5"/>
  <c r="T284" i="5"/>
  <c r="T290" i="5" s="1"/>
  <c r="AH184" i="5"/>
  <c r="AB184" i="5"/>
  <c r="AC184" i="5"/>
  <c r="AF184" i="5"/>
  <c r="AG184" i="5"/>
  <c r="AB280" i="5"/>
  <c r="AF280" i="5"/>
  <c r="AC280" i="5"/>
  <c r="AG280" i="5"/>
  <c r="AH280" i="5"/>
  <c r="AJ264" i="5"/>
  <c r="AC277" i="5"/>
  <c r="AH277" i="5"/>
  <c r="AF277" i="5"/>
  <c r="AG277" i="5"/>
  <c r="AB277" i="5"/>
  <c r="AD277" i="5" s="1"/>
  <c r="AH209" i="5"/>
  <c r="AB20" i="5"/>
  <c r="AD20" i="5" s="1"/>
  <c r="AH20" i="5"/>
  <c r="AG20" i="5"/>
  <c r="AF20" i="5"/>
  <c r="AC29" i="5"/>
  <c r="AG29" i="5"/>
  <c r="AF29" i="5"/>
  <c r="AB29" i="5"/>
  <c r="AH29" i="5"/>
  <c r="AF54" i="5"/>
  <c r="AB54" i="5"/>
  <c r="AG54" i="5"/>
  <c r="AC54" i="5"/>
  <c r="AH54" i="5"/>
  <c r="AH66" i="5"/>
  <c r="AG66" i="5"/>
  <c r="AB66" i="5"/>
  <c r="AF66" i="5"/>
  <c r="AC66" i="5"/>
  <c r="AB43" i="5"/>
  <c r="AF43" i="5"/>
  <c r="AG43" i="5"/>
  <c r="AH43" i="5"/>
  <c r="AC43" i="5"/>
  <c r="Y65" i="5"/>
  <c r="Z65" i="5" s="1"/>
  <c r="R65" i="5"/>
  <c r="R84" i="5"/>
  <c r="Y84" i="5"/>
  <c r="Z84" i="5" s="1"/>
  <c r="Y89" i="5"/>
  <c r="Z89" i="5" s="1"/>
  <c r="I15" i="1" s="1"/>
  <c r="R89" i="5"/>
  <c r="AH144" i="5"/>
  <c r="AG144" i="5"/>
  <c r="AB144" i="5"/>
  <c r="AF144" i="5"/>
  <c r="AC144" i="5"/>
  <c r="AH158" i="5"/>
  <c r="AB158" i="5"/>
  <c r="AC158" i="5"/>
  <c r="AG158" i="5"/>
  <c r="AF158" i="5"/>
  <c r="Y61" i="5"/>
  <c r="Z61" i="5" s="1"/>
  <c r="Y82" i="5"/>
  <c r="Z82" i="5" s="1"/>
  <c r="Y104" i="5"/>
  <c r="Z104" i="5" s="1"/>
  <c r="R104" i="5"/>
  <c r="AJ96" i="5"/>
  <c r="AU96" i="5" s="1"/>
  <c r="AB126" i="5"/>
  <c r="AF126" i="5"/>
  <c r="AC126" i="5"/>
  <c r="AG126" i="5"/>
  <c r="AH126" i="5"/>
  <c r="AH146" i="5"/>
  <c r="AC146" i="5"/>
  <c r="AF146" i="5"/>
  <c r="AG146" i="5"/>
  <c r="AB146" i="5"/>
  <c r="AH110" i="5"/>
  <c r="AB110" i="5"/>
  <c r="AC110" i="5"/>
  <c r="AG110" i="5"/>
  <c r="AF110" i="5"/>
  <c r="AB218" i="5"/>
  <c r="AB240" i="5"/>
  <c r="AG240" i="5"/>
  <c r="AF240" i="5"/>
  <c r="AH240" i="5"/>
  <c r="AD240" i="5"/>
  <c r="Y78" i="5"/>
  <c r="Z78" i="5" s="1"/>
  <c r="AC250" i="5"/>
  <c r="AG250" i="5"/>
  <c r="AH250" i="5"/>
  <c r="AF250" i="5"/>
  <c r="AB250" i="5"/>
  <c r="AH255" i="5"/>
  <c r="AF255" i="5"/>
  <c r="AG255" i="5"/>
  <c r="AB255" i="5"/>
  <c r="AD255" i="5" s="1"/>
  <c r="AB73" i="5"/>
  <c r="AF73" i="5"/>
  <c r="AH73" i="5"/>
  <c r="AC73" i="5"/>
  <c r="AG73" i="5"/>
  <c r="Y187" i="5"/>
  <c r="Z187" i="5" s="1"/>
  <c r="Y210" i="5"/>
  <c r="Z210" i="5" s="1"/>
  <c r="AB173" i="5"/>
  <c r="AD173" i="5" s="1"/>
  <c r="AH173" i="5"/>
  <c r="AG173" i="5"/>
  <c r="AF173" i="5"/>
  <c r="AB195" i="5"/>
  <c r="AG195" i="5"/>
  <c r="AH195" i="5"/>
  <c r="R256" i="5"/>
  <c r="AF262" i="5"/>
  <c r="AB262" i="5"/>
  <c r="AD262" i="5" s="1"/>
  <c r="AG262" i="5"/>
  <c r="AH262" i="5"/>
  <c r="AB232" i="5"/>
  <c r="AG232" i="5"/>
  <c r="AC232" i="5"/>
  <c r="AH232" i="5"/>
  <c r="AF232" i="5"/>
  <c r="AH17" i="5"/>
  <c r="AB17" i="5"/>
  <c r="AG17" i="5"/>
  <c r="AC17" i="5"/>
  <c r="AF17" i="5"/>
  <c r="AH32" i="5"/>
  <c r="AG32" i="5"/>
  <c r="AC32" i="5"/>
  <c r="AH19" i="5"/>
  <c r="AF19" i="5"/>
  <c r="AB19" i="5"/>
  <c r="AG19" i="5"/>
  <c r="AC19" i="5"/>
  <c r="AR14" i="5"/>
  <c r="Y23" i="5"/>
  <c r="Z23" i="5" s="1"/>
  <c r="R44" i="5"/>
  <c r="Y44" i="5"/>
  <c r="Z44" i="5" s="1"/>
  <c r="R47" i="5"/>
  <c r="Y47" i="5"/>
  <c r="Z47" i="5" s="1"/>
  <c r="R57" i="5"/>
  <c r="Y57" i="5"/>
  <c r="Z57" i="5" s="1"/>
  <c r="AG68" i="5"/>
  <c r="AH86" i="5"/>
  <c r="AC86" i="5"/>
  <c r="AF86" i="5"/>
  <c r="AB86" i="5"/>
  <c r="AG86" i="5"/>
  <c r="Y24" i="5"/>
  <c r="Z24" i="5" s="1"/>
  <c r="R49" i="5"/>
  <c r="AH62" i="5"/>
  <c r="AG62" i="5"/>
  <c r="AB62" i="5"/>
  <c r="AF62" i="5"/>
  <c r="AC62" i="5"/>
  <c r="AH64" i="5"/>
  <c r="AG64" i="5"/>
  <c r="AB64" i="5"/>
  <c r="AF64" i="5"/>
  <c r="AC64" i="5"/>
  <c r="AH125" i="5"/>
  <c r="AF125" i="5"/>
  <c r="AG125" i="5"/>
  <c r="AC125" i="5"/>
  <c r="AB125" i="5"/>
  <c r="AH136" i="5"/>
  <c r="AB136" i="5"/>
  <c r="AC136" i="5"/>
  <c r="AG136" i="5"/>
  <c r="AF136" i="5"/>
  <c r="AH147" i="5"/>
  <c r="AJ33" i="5"/>
  <c r="AU33" i="5" s="1"/>
  <c r="Y59" i="5"/>
  <c r="Z59" i="5" s="1"/>
  <c r="AF90" i="5"/>
  <c r="AG90" i="5"/>
  <c r="AH90" i="5"/>
  <c r="AC90" i="5"/>
  <c r="AB90" i="5"/>
  <c r="X283" i="5"/>
  <c r="X289" i="5" s="1"/>
  <c r="Y117" i="5"/>
  <c r="Z117" i="5" s="1"/>
  <c r="Y148" i="5"/>
  <c r="Z148" i="5" s="1"/>
  <c r="Y157" i="5"/>
  <c r="Z157" i="5" s="1"/>
  <c r="AH164" i="5"/>
  <c r="AB164" i="5"/>
  <c r="AG164" i="5"/>
  <c r="AC164" i="5"/>
  <c r="AF164" i="5"/>
  <c r="AF172" i="5"/>
  <c r="AG172" i="5"/>
  <c r="AH172" i="5"/>
  <c r="AB172" i="5"/>
  <c r="AD172" i="5" s="1"/>
  <c r="Y80" i="5"/>
  <c r="Z80" i="5" s="1"/>
  <c r="R87" i="5"/>
  <c r="Y113" i="5"/>
  <c r="Z113" i="5" s="1"/>
  <c r="AH163" i="5"/>
  <c r="AF163" i="5"/>
  <c r="AB163" i="5"/>
  <c r="AG163" i="5"/>
  <c r="AC163" i="5"/>
  <c r="Y139" i="5"/>
  <c r="Z139" i="5" s="1"/>
  <c r="AB191" i="5"/>
  <c r="AH191" i="5"/>
  <c r="Y200" i="5"/>
  <c r="Z200" i="5" s="1"/>
  <c r="R200" i="5"/>
  <c r="R207" i="5"/>
  <c r="AH220" i="5"/>
  <c r="AH281" i="5"/>
  <c r="AB281" i="5"/>
  <c r="AF281" i="5"/>
  <c r="AG281" i="5"/>
  <c r="AC281" i="5"/>
  <c r="R179" i="5"/>
  <c r="Y105" i="5"/>
  <c r="Z105" i="5" s="1"/>
  <c r="Y122" i="5"/>
  <c r="Z122" i="5" s="1"/>
  <c r="AJ154" i="5"/>
  <c r="R194" i="5"/>
  <c r="AB213" i="5"/>
  <c r="AD213" i="5" s="1"/>
  <c r="AG213" i="5"/>
  <c r="AH213" i="5"/>
  <c r="AF213" i="5"/>
  <c r="AC216" i="5"/>
  <c r="AG216" i="5"/>
  <c r="AH216" i="5"/>
  <c r="AB216" i="5"/>
  <c r="AF216" i="5"/>
  <c r="AC223" i="5"/>
  <c r="AG223" i="5"/>
  <c r="AH223" i="5"/>
  <c r="AB223" i="5"/>
  <c r="AF223" i="5"/>
  <c r="AC229" i="5"/>
  <c r="AG229" i="5"/>
  <c r="AH229" i="5"/>
  <c r="AB229" i="5"/>
  <c r="AF229" i="5"/>
  <c r="AH167" i="5"/>
  <c r="AC167" i="5"/>
  <c r="AF167" i="5"/>
  <c r="AG167" i="5"/>
  <c r="AB167" i="5"/>
  <c r="AJ171" i="5"/>
  <c r="AU171" i="5" s="1"/>
  <c r="R188" i="5"/>
  <c r="AB197" i="5"/>
  <c r="AF197" i="5"/>
  <c r="AH197" i="5"/>
  <c r="AC197" i="5"/>
  <c r="AG197" i="5"/>
  <c r="AJ234" i="5"/>
  <c r="AF275" i="5"/>
  <c r="AB275" i="5"/>
  <c r="AG275" i="5"/>
  <c r="AH275" i="5"/>
  <c r="AC275" i="5"/>
  <c r="AB236" i="5"/>
  <c r="AG236" i="5"/>
  <c r="AF236" i="5"/>
  <c r="AC236" i="5"/>
  <c r="AH236" i="5"/>
  <c r="AB116" i="5"/>
  <c r="Y244" i="5"/>
  <c r="Z244" i="5" s="1"/>
  <c r="AF263" i="5"/>
  <c r="AB263" i="5"/>
  <c r="AG263" i="5"/>
  <c r="AH263" i="5"/>
  <c r="AC263" i="5"/>
  <c r="AH28" i="5"/>
  <c r="AB28" i="5"/>
  <c r="AG28" i="5"/>
  <c r="AC28" i="5"/>
  <c r="AF28" i="5"/>
  <c r="R45" i="5"/>
  <c r="Y45" i="5"/>
  <c r="Z45" i="5" s="1"/>
  <c r="AB60" i="5"/>
  <c r="AF60" i="5"/>
  <c r="AG60" i="5"/>
  <c r="AC60" i="5"/>
  <c r="AH60" i="5"/>
  <c r="AB50" i="5"/>
  <c r="AG50" i="5"/>
  <c r="AC50" i="5"/>
  <c r="AH50" i="5"/>
  <c r="AF50" i="5"/>
  <c r="AH140" i="5"/>
  <c r="AG140" i="5"/>
  <c r="AB140" i="5"/>
  <c r="AC140" i="5"/>
  <c r="AF140" i="5"/>
  <c r="Y112" i="5"/>
  <c r="Z112" i="5" s="1"/>
  <c r="R112" i="5"/>
  <c r="AB166" i="5"/>
  <c r="AD166" i="5" s="1"/>
  <c r="AH166" i="5"/>
  <c r="AF166" i="5"/>
  <c r="AG166" i="5"/>
  <c r="AH119" i="5"/>
  <c r="AF119" i="5"/>
  <c r="AG119" i="5"/>
  <c r="AB119" i="5"/>
  <c r="AC119" i="5"/>
  <c r="AH135" i="5"/>
  <c r="AB135" i="5"/>
  <c r="AD135" i="5" s="1"/>
  <c r="AF135" i="5"/>
  <c r="AG135" i="5"/>
  <c r="AB170" i="5"/>
  <c r="AD170" i="5" s="1"/>
  <c r="AH190" i="5"/>
  <c r="AC190" i="5"/>
  <c r="AD190" i="5" s="1"/>
  <c r="AF190" i="5"/>
  <c r="AG190" i="5"/>
  <c r="AC221" i="5"/>
  <c r="AG221" i="5"/>
  <c r="AH221" i="5"/>
  <c r="AB221" i="5"/>
  <c r="AF221" i="5"/>
  <c r="AC231" i="5"/>
  <c r="AG231" i="5"/>
  <c r="AH231" i="5"/>
  <c r="AB231" i="5"/>
  <c r="AF231" i="5"/>
  <c r="AC181" i="5"/>
  <c r="AG181" i="5"/>
  <c r="AH181" i="5"/>
  <c r="AF181" i="5"/>
  <c r="AB181" i="5"/>
  <c r="AD181" i="5" s="1"/>
  <c r="AC282" i="5"/>
  <c r="AG282" i="5"/>
  <c r="AH282" i="5"/>
  <c r="AB282" i="5"/>
  <c r="AF282" i="5"/>
  <c r="AB198" i="5"/>
  <c r="AF198" i="5"/>
  <c r="AH198" i="5"/>
  <c r="AC198" i="5"/>
  <c r="AG198" i="5"/>
  <c r="AH178" i="5"/>
  <c r="AQ16" i="5"/>
  <c r="AR16" i="5" s="1"/>
  <c r="AO91" i="5"/>
  <c r="AO284" i="5" s="1"/>
  <c r="AO287" i="5"/>
  <c r="AO290" i="5" s="1"/>
  <c r="AC21" i="5"/>
  <c r="AG21" i="5"/>
  <c r="AF21" i="5"/>
  <c r="AB21" i="5"/>
  <c r="AH21" i="5"/>
  <c r="R14" i="5"/>
  <c r="AC51" i="5"/>
  <c r="AG51" i="5"/>
  <c r="AF51" i="5"/>
  <c r="AH51" i="5"/>
  <c r="AB51" i="5"/>
  <c r="AD51" i="5" s="1"/>
  <c r="AH75" i="5"/>
  <c r="AB75" i="5"/>
  <c r="AC75" i="5"/>
  <c r="AF75" i="5"/>
  <c r="AG75" i="5"/>
  <c r="AF56" i="5"/>
  <c r="AB56" i="5"/>
  <c r="AC56" i="5"/>
  <c r="AH56" i="5"/>
  <c r="AG56" i="5"/>
  <c r="Y63" i="5"/>
  <c r="Z63" i="5" s="1"/>
  <c r="R63" i="5"/>
  <c r="Y69" i="5"/>
  <c r="Z69" i="5" s="1"/>
  <c r="R69" i="5"/>
  <c r="AH133" i="5"/>
  <c r="AF133" i="5"/>
  <c r="AG133" i="5"/>
  <c r="AB133" i="5"/>
  <c r="AC133" i="5"/>
  <c r="AL284" i="5"/>
  <c r="AL290" i="5" s="1"/>
  <c r="AL287" i="5"/>
  <c r="AR102" i="5"/>
  <c r="AB208" i="5"/>
  <c r="AF115" i="5"/>
  <c r="AG115" i="5"/>
  <c r="AH115" i="5"/>
  <c r="AB115" i="5"/>
  <c r="AD115" i="5" s="1"/>
  <c r="AB132" i="5"/>
  <c r="AF132" i="5"/>
  <c r="AC132" i="5"/>
  <c r="AD132" i="5" s="1"/>
  <c r="AG132" i="5"/>
  <c r="AH132" i="5"/>
  <c r="AO283" i="5"/>
  <c r="AQ95" i="5"/>
  <c r="AC161" i="5"/>
  <c r="AB225" i="5"/>
  <c r="AD225" i="5" s="1"/>
  <c r="AG225" i="5"/>
  <c r="AF225" i="5"/>
  <c r="AH225" i="5"/>
  <c r="AF252" i="5"/>
  <c r="AB252" i="5"/>
  <c r="AD252" i="5" s="1"/>
  <c r="AG252" i="5"/>
  <c r="AH252" i="5"/>
  <c r="AH106" i="5"/>
  <c r="AC106" i="5"/>
  <c r="AF106" i="5"/>
  <c r="AG106" i="5"/>
  <c r="AB106" i="5"/>
  <c r="AF159" i="5"/>
  <c r="AB207" i="5"/>
  <c r="AF207" i="5"/>
  <c r="AC207" i="5"/>
  <c r="AG207" i="5"/>
  <c r="AH207" i="5"/>
  <c r="AC241" i="5"/>
  <c r="AG241" i="5"/>
  <c r="AH241" i="5"/>
  <c r="AF241" i="5"/>
  <c r="AB241" i="5"/>
  <c r="AD241" i="5" s="1"/>
  <c r="AC270" i="5"/>
  <c r="AG270" i="5"/>
  <c r="AH270" i="5"/>
  <c r="AF270" i="5"/>
  <c r="AB270" i="5"/>
  <c r="AG143" i="5"/>
  <c r="AJ123" i="5"/>
  <c r="AF169" i="5"/>
  <c r="AB169" i="5"/>
  <c r="AD169" i="5" s="1"/>
  <c r="AG169" i="5"/>
  <c r="AH169" i="5"/>
  <c r="AB211" i="5"/>
  <c r="AD211" i="5" s="1"/>
  <c r="AG211" i="5"/>
  <c r="AH211" i="5"/>
  <c r="AF211" i="5"/>
  <c r="R21" i="5"/>
  <c r="Y14" i="5"/>
  <c r="R29" i="5"/>
  <c r="AH39" i="5"/>
  <c r="AF39" i="5"/>
  <c r="AB39" i="5"/>
  <c r="AG39" i="5"/>
  <c r="AC39" i="5"/>
  <c r="AB58" i="5"/>
  <c r="AF58" i="5"/>
  <c r="AG58" i="5"/>
  <c r="AH58" i="5"/>
  <c r="AC58" i="5"/>
  <c r="AH70" i="5"/>
  <c r="AG70" i="5"/>
  <c r="AB70" i="5"/>
  <c r="AF70" i="5"/>
  <c r="AC70" i="5"/>
  <c r="AH88" i="5"/>
  <c r="AC88" i="5"/>
  <c r="AG88" i="5"/>
  <c r="AB88" i="5"/>
  <c r="AF88" i="5"/>
  <c r="AH37" i="5"/>
  <c r="AF37" i="5"/>
  <c r="AC37" i="5"/>
  <c r="AG37" i="5"/>
  <c r="AB37" i="5"/>
  <c r="R67" i="5"/>
  <c r="Y67" i="5"/>
  <c r="Z67" i="5" s="1"/>
  <c r="Y71" i="5"/>
  <c r="Z71" i="5" s="1"/>
  <c r="R71" i="5"/>
  <c r="AH127" i="5"/>
  <c r="AF127" i="5"/>
  <c r="AG127" i="5"/>
  <c r="AB127" i="5"/>
  <c r="AC127" i="5"/>
  <c r="AH138" i="5"/>
  <c r="AB138" i="5"/>
  <c r="AC138" i="5"/>
  <c r="AG138" i="5"/>
  <c r="AF138" i="5"/>
  <c r="AH151" i="5"/>
  <c r="AB151" i="5"/>
  <c r="AC151" i="5"/>
  <c r="AF151" i="5"/>
  <c r="AG151" i="5"/>
  <c r="Y99" i="5"/>
  <c r="Y288" i="5" s="1"/>
  <c r="Z93" i="5"/>
  <c r="AC130" i="5"/>
  <c r="AG130" i="5"/>
  <c r="AH130" i="5"/>
  <c r="AF130" i="5"/>
  <c r="AB130" i="5"/>
  <c r="AD130" i="5" s="1"/>
  <c r="R132" i="5"/>
  <c r="AH204" i="5"/>
  <c r="AC204" i="5"/>
  <c r="AF94" i="5"/>
  <c r="AG94" i="5"/>
  <c r="AH94" i="5"/>
  <c r="AB94" i="5"/>
  <c r="AC94" i="5"/>
  <c r="AB118" i="5"/>
  <c r="AF118" i="5"/>
  <c r="AC118" i="5"/>
  <c r="AG118" i="5"/>
  <c r="AH118" i="5"/>
  <c r="AB120" i="5"/>
  <c r="AF120" i="5"/>
  <c r="AC120" i="5"/>
  <c r="AG120" i="5"/>
  <c r="AH120" i="5"/>
  <c r="AB124" i="5"/>
  <c r="AF124" i="5"/>
  <c r="AC124" i="5"/>
  <c r="AG124" i="5"/>
  <c r="AH124" i="5"/>
  <c r="U287" i="5"/>
  <c r="AB193" i="5"/>
  <c r="AH193" i="5"/>
  <c r="AH215" i="5"/>
  <c r="AB215" i="5"/>
  <c r="AF215" i="5"/>
  <c r="AC215" i="5"/>
  <c r="AG215" i="5"/>
  <c r="AH248" i="5"/>
  <c r="AB248" i="5"/>
  <c r="AF248" i="5"/>
  <c r="AG248" i="5"/>
  <c r="AC248" i="5"/>
  <c r="AF257" i="5"/>
  <c r="AB257" i="5"/>
  <c r="AD257" i="5" s="1"/>
  <c r="AG257" i="5"/>
  <c r="AH257" i="5"/>
  <c r="AF177" i="5"/>
  <c r="AH177" i="5"/>
  <c r="AG177" i="5"/>
  <c r="AB177" i="5"/>
  <c r="AD177" i="5" s="1"/>
  <c r="AB205" i="5"/>
  <c r="AF205" i="5"/>
  <c r="AC205" i="5"/>
  <c r="AG205" i="5"/>
  <c r="AH205" i="5"/>
  <c r="AH238" i="5"/>
  <c r="AF238" i="5"/>
  <c r="AB238" i="5"/>
  <c r="AD238" i="5" s="1"/>
  <c r="AG238" i="5"/>
  <c r="AH245" i="5"/>
  <c r="AF245" i="5"/>
  <c r="AG245" i="5"/>
  <c r="AB245" i="5"/>
  <c r="AD245" i="5" s="1"/>
  <c r="AC253" i="5"/>
  <c r="AG253" i="5"/>
  <c r="AH253" i="5"/>
  <c r="AF253" i="5"/>
  <c r="AB253" i="5"/>
  <c r="AD253" i="5" s="1"/>
  <c r="AB79" i="5"/>
  <c r="AF79" i="5"/>
  <c r="AC79" i="5"/>
  <c r="AG79" i="5"/>
  <c r="AH79" i="5"/>
  <c r="AH192" i="5"/>
  <c r="AC192" i="5"/>
  <c r="AF192" i="5"/>
  <c r="AG192" i="5"/>
  <c r="AB192" i="5"/>
  <c r="AJ251" i="5"/>
  <c r="AH260" i="5"/>
  <c r="AB260" i="5"/>
  <c r="AF260" i="5"/>
  <c r="AG260" i="5"/>
  <c r="AC260" i="5"/>
  <c r="AB268" i="5"/>
  <c r="AF268" i="5"/>
  <c r="AH268" i="5"/>
  <c r="AC268" i="5"/>
  <c r="AG268" i="5"/>
  <c r="AD264" i="5"/>
  <c r="AC259" i="5"/>
  <c r="AJ15" i="5"/>
  <c r="AH182" i="5"/>
  <c r="AB182" i="5"/>
  <c r="AC182" i="5"/>
  <c r="AF182" i="5"/>
  <c r="AG182" i="5"/>
  <c r="AB235" i="5"/>
  <c r="AD235" i="5" s="1"/>
  <c r="AG235" i="5"/>
  <c r="AH235" i="5"/>
  <c r="AF235" i="5"/>
  <c r="AD243" i="5"/>
  <c r="AC85" i="5"/>
  <c r="AG85" i="5"/>
  <c r="AH85" i="5"/>
  <c r="AF85" i="5"/>
  <c r="AB85" i="5"/>
  <c r="AF189" i="5"/>
  <c r="AB189" i="5"/>
  <c r="AD189" i="5" s="1"/>
  <c r="AG189" i="5"/>
  <c r="AH189" i="5"/>
  <c r="K278" i="4"/>
  <c r="M278" i="4" s="1"/>
  <c r="Q278" i="4" s="1"/>
  <c r="R278" i="4" s="1"/>
  <c r="W278" i="4"/>
  <c r="K274" i="4"/>
  <c r="M274" i="4" s="1"/>
  <c r="Q274" i="4" s="1"/>
  <c r="R274" i="4" s="1"/>
  <c r="W274" i="4"/>
  <c r="K266" i="4"/>
  <c r="M266" i="4" s="1"/>
  <c r="Q266" i="4" s="1"/>
  <c r="R266" i="4" s="1"/>
  <c r="W266" i="4"/>
  <c r="K262" i="4"/>
  <c r="M262" i="4" s="1"/>
  <c r="Q262" i="4" s="1"/>
  <c r="R262" i="4" s="1"/>
  <c r="X262" i="4" s="1"/>
  <c r="Z262" i="4" s="1"/>
  <c r="W262" i="4"/>
  <c r="K260" i="4"/>
  <c r="M260" i="4" s="1"/>
  <c r="Q260" i="4" s="1"/>
  <c r="R260" i="4" s="1"/>
  <c r="W260" i="4"/>
  <c r="K242" i="4"/>
  <c r="M242" i="4" s="1"/>
  <c r="Q242" i="4" s="1"/>
  <c r="R242" i="4" s="1"/>
  <c r="W242" i="4"/>
  <c r="K229" i="4"/>
  <c r="M229" i="4" s="1"/>
  <c r="Q229" i="4" s="1"/>
  <c r="R229" i="4" s="1"/>
  <c r="W229" i="4"/>
  <c r="K221" i="4"/>
  <c r="M221" i="4" s="1"/>
  <c r="Q221" i="4" s="1"/>
  <c r="R221" i="4" s="1"/>
  <c r="W221" i="4"/>
  <c r="K213" i="4"/>
  <c r="M213" i="4" s="1"/>
  <c r="Q213" i="4" s="1"/>
  <c r="R213" i="4" s="1"/>
  <c r="W213" i="4"/>
  <c r="K210" i="4"/>
  <c r="M210" i="4" s="1"/>
  <c r="Q210" i="4" s="1"/>
  <c r="R210" i="4" s="1"/>
  <c r="W210" i="4"/>
  <c r="K199" i="4"/>
  <c r="M199" i="4" s="1"/>
  <c r="Q199" i="4" s="1"/>
  <c r="R199" i="4" s="1"/>
  <c r="W199" i="4"/>
  <c r="K189" i="4"/>
  <c r="M189" i="4" s="1"/>
  <c r="Q189" i="4" s="1"/>
  <c r="R189" i="4" s="1"/>
  <c r="X189" i="4" s="1"/>
  <c r="W189" i="4"/>
  <c r="X12" i="4"/>
  <c r="K249" i="4"/>
  <c r="M249" i="4" s="1"/>
  <c r="Q249" i="4" s="1"/>
  <c r="R249" i="4" s="1"/>
  <c r="W249" i="4"/>
  <c r="K244" i="4"/>
  <c r="M244" i="4" s="1"/>
  <c r="Q244" i="4" s="1"/>
  <c r="R244" i="4" s="1"/>
  <c r="W244" i="4"/>
  <c r="K226" i="4"/>
  <c r="M226" i="4" s="1"/>
  <c r="Q226" i="4" s="1"/>
  <c r="R226" i="4" s="1"/>
  <c r="W226" i="4"/>
  <c r="K203" i="4"/>
  <c r="M203" i="4" s="1"/>
  <c r="Q203" i="4" s="1"/>
  <c r="R203" i="4" s="1"/>
  <c r="W203" i="4"/>
  <c r="K185" i="4"/>
  <c r="M185" i="4" s="1"/>
  <c r="Q185" i="4" s="1"/>
  <c r="R185" i="4" s="1"/>
  <c r="W185" i="4"/>
  <c r="K269" i="4"/>
  <c r="M269" i="4" s="1"/>
  <c r="Q269" i="4" s="1"/>
  <c r="R269" i="4" s="1"/>
  <c r="W269" i="4"/>
  <c r="K267" i="4"/>
  <c r="M267" i="4" s="1"/>
  <c r="Q267" i="4" s="1"/>
  <c r="R267" i="4" s="1"/>
  <c r="W267" i="4"/>
  <c r="K265" i="4"/>
  <c r="M265" i="4" s="1"/>
  <c r="Q265" i="4" s="1"/>
  <c r="R265" i="4" s="1"/>
  <c r="W265" i="4"/>
  <c r="K263" i="4"/>
  <c r="M263" i="4" s="1"/>
  <c r="Q263" i="4" s="1"/>
  <c r="R263" i="4" s="1"/>
  <c r="W263" i="4"/>
  <c r="K261" i="4"/>
  <c r="M261" i="4" s="1"/>
  <c r="Q261" i="4" s="1"/>
  <c r="R261" i="4" s="1"/>
  <c r="W261" i="4"/>
  <c r="K253" i="4"/>
  <c r="M253" i="4" s="1"/>
  <c r="Q253" i="4" s="1"/>
  <c r="R253" i="4" s="1"/>
  <c r="W253" i="4"/>
  <c r="K233" i="4"/>
  <c r="M233" i="4" s="1"/>
  <c r="Q233" i="4" s="1"/>
  <c r="R233" i="4" s="1"/>
  <c r="W233" i="4"/>
  <c r="K228" i="4"/>
  <c r="M228" i="4" s="1"/>
  <c r="Q228" i="4" s="1"/>
  <c r="R228" i="4" s="1"/>
  <c r="W228" i="4"/>
  <c r="K225" i="4"/>
  <c r="M225" i="4" s="1"/>
  <c r="Q225" i="4" s="1"/>
  <c r="R225" i="4" s="1"/>
  <c r="W225" i="4"/>
  <c r="K217" i="4"/>
  <c r="M217" i="4" s="1"/>
  <c r="Q217" i="4" s="1"/>
  <c r="R217" i="4" s="1"/>
  <c r="W217" i="4"/>
  <c r="K212" i="4"/>
  <c r="M212" i="4" s="1"/>
  <c r="Q212" i="4" s="1"/>
  <c r="R212" i="4" s="1"/>
  <c r="W212" i="4"/>
  <c r="K207" i="4"/>
  <c r="M207" i="4" s="1"/>
  <c r="Q207" i="4" s="1"/>
  <c r="R207" i="4" s="1"/>
  <c r="W207" i="4"/>
  <c r="K202" i="4"/>
  <c r="M202" i="4" s="1"/>
  <c r="Q202" i="4" s="1"/>
  <c r="R202" i="4" s="1"/>
  <c r="W202" i="4"/>
  <c r="K198" i="4"/>
  <c r="M198" i="4" s="1"/>
  <c r="Q198" i="4" s="1"/>
  <c r="R198" i="4" s="1"/>
  <c r="W198" i="4"/>
  <c r="V279" i="4"/>
  <c r="N279" i="4"/>
  <c r="K277" i="4"/>
  <c r="M277" i="4" s="1"/>
  <c r="Q277" i="4" s="1"/>
  <c r="R277" i="4" s="1"/>
  <c r="W277" i="4"/>
  <c r="K275" i="4"/>
  <c r="M275" i="4" s="1"/>
  <c r="Q275" i="4" s="1"/>
  <c r="R275" i="4" s="1"/>
  <c r="W275" i="4"/>
  <c r="K273" i="4"/>
  <c r="M273" i="4" s="1"/>
  <c r="Q273" i="4" s="1"/>
  <c r="R273" i="4" s="1"/>
  <c r="W273" i="4"/>
  <c r="K271" i="4"/>
  <c r="M271" i="4" s="1"/>
  <c r="Q271" i="4" s="1"/>
  <c r="R271" i="4" s="1"/>
  <c r="W271" i="4"/>
  <c r="M276" i="4"/>
  <c r="Q276" i="4" s="1"/>
  <c r="R276" i="4" s="1"/>
  <c r="M272" i="4"/>
  <c r="Q272" i="4" s="1"/>
  <c r="R272" i="4" s="1"/>
  <c r="M268" i="4"/>
  <c r="Q268" i="4" s="1"/>
  <c r="R268" i="4" s="1"/>
  <c r="M264" i="4"/>
  <c r="Q264" i="4" s="1"/>
  <c r="R264" i="4" s="1"/>
  <c r="K258" i="4"/>
  <c r="M258" i="4" s="1"/>
  <c r="Q258" i="4" s="1"/>
  <c r="R258" i="4" s="1"/>
  <c r="W258" i="4"/>
  <c r="K245" i="4"/>
  <c r="M245" i="4" s="1"/>
  <c r="Q245" i="4" s="1"/>
  <c r="R245" i="4" s="1"/>
  <c r="W245" i="4"/>
  <c r="K237" i="4"/>
  <c r="M237" i="4" s="1"/>
  <c r="Q237" i="4" s="1"/>
  <c r="R237" i="4" s="1"/>
  <c r="W237" i="4"/>
  <c r="K206" i="4"/>
  <c r="M206" i="4" s="1"/>
  <c r="Q206" i="4" s="1"/>
  <c r="R206" i="4" s="1"/>
  <c r="W206" i="4"/>
  <c r="K197" i="4"/>
  <c r="M197" i="4" s="1"/>
  <c r="Q197" i="4" s="1"/>
  <c r="R197" i="4" s="1"/>
  <c r="W197" i="4"/>
  <c r="K193" i="4"/>
  <c r="M193" i="4" s="1"/>
  <c r="Q193" i="4" s="1"/>
  <c r="R193" i="4" s="1"/>
  <c r="W193" i="4"/>
  <c r="T279" i="4"/>
  <c r="K181" i="4"/>
  <c r="M181" i="4" s="1"/>
  <c r="Q181" i="4" s="1"/>
  <c r="R181" i="4" s="1"/>
  <c r="W181" i="4"/>
  <c r="K159" i="4"/>
  <c r="M159" i="4" s="1"/>
  <c r="Q159" i="4" s="1"/>
  <c r="R159" i="4" s="1"/>
  <c r="W159" i="4"/>
  <c r="K257" i="4"/>
  <c r="M257" i="4" s="1"/>
  <c r="Q257" i="4" s="1"/>
  <c r="R257" i="4" s="1"/>
  <c r="W257" i="4"/>
  <c r="K256" i="4"/>
  <c r="M256" i="4" s="1"/>
  <c r="Q256" i="4" s="1"/>
  <c r="R256" i="4" s="1"/>
  <c r="W256" i="4"/>
  <c r="K241" i="4"/>
  <c r="M241" i="4" s="1"/>
  <c r="Q241" i="4" s="1"/>
  <c r="R241" i="4" s="1"/>
  <c r="W241" i="4"/>
  <c r="K240" i="4"/>
  <c r="M240" i="4" s="1"/>
  <c r="Q240" i="4" s="1"/>
  <c r="R240" i="4" s="1"/>
  <c r="W240" i="4"/>
  <c r="K224" i="4"/>
  <c r="M224" i="4" s="1"/>
  <c r="Q224" i="4" s="1"/>
  <c r="R224" i="4" s="1"/>
  <c r="W224" i="4"/>
  <c r="K209" i="4"/>
  <c r="M209" i="4" s="1"/>
  <c r="Q209" i="4" s="1"/>
  <c r="R209" i="4" s="1"/>
  <c r="W209" i="4"/>
  <c r="W208" i="4"/>
  <c r="X208" i="4" s="1"/>
  <c r="Z208" i="4" s="1"/>
  <c r="K205" i="4"/>
  <c r="M205" i="4" s="1"/>
  <c r="Q205" i="4" s="1"/>
  <c r="R205" i="4" s="1"/>
  <c r="W205" i="4"/>
  <c r="W204" i="4"/>
  <c r="K201" i="4"/>
  <c r="M201" i="4" s="1"/>
  <c r="Q201" i="4" s="1"/>
  <c r="R201" i="4" s="1"/>
  <c r="W201" i="4"/>
  <c r="W200" i="4"/>
  <c r="K196" i="4"/>
  <c r="M196" i="4" s="1"/>
  <c r="Q196" i="4" s="1"/>
  <c r="R196" i="4" s="1"/>
  <c r="W196" i="4"/>
  <c r="W195" i="4"/>
  <c r="X195" i="4" s="1"/>
  <c r="Z195" i="4" s="1"/>
  <c r="W194" i="4"/>
  <c r="R194" i="4"/>
  <c r="K192" i="4"/>
  <c r="M192" i="4" s="1"/>
  <c r="Q192" i="4" s="1"/>
  <c r="R192" i="4" s="1"/>
  <c r="W192" i="4"/>
  <c r="W191" i="4"/>
  <c r="W190" i="4"/>
  <c r="K188" i="4"/>
  <c r="M188" i="4" s="1"/>
  <c r="Q188" i="4" s="1"/>
  <c r="R188" i="4" s="1"/>
  <c r="W188" i="4"/>
  <c r="W187" i="4"/>
  <c r="W186" i="4"/>
  <c r="K184" i="4"/>
  <c r="M184" i="4" s="1"/>
  <c r="Q184" i="4" s="1"/>
  <c r="R184" i="4" s="1"/>
  <c r="W184" i="4"/>
  <c r="W183" i="4"/>
  <c r="W182" i="4"/>
  <c r="K174" i="4"/>
  <c r="M174" i="4" s="1"/>
  <c r="Q174" i="4" s="1"/>
  <c r="R174" i="4" s="1"/>
  <c r="W174" i="4"/>
  <c r="K172" i="4"/>
  <c r="M172" i="4" s="1"/>
  <c r="Q172" i="4" s="1"/>
  <c r="R172" i="4" s="1"/>
  <c r="W172" i="4"/>
  <c r="K170" i="4"/>
  <c r="M170" i="4" s="1"/>
  <c r="Q170" i="4" s="1"/>
  <c r="R170" i="4" s="1"/>
  <c r="W170" i="4"/>
  <c r="K168" i="4"/>
  <c r="M168" i="4" s="1"/>
  <c r="Q168" i="4" s="1"/>
  <c r="R168" i="4" s="1"/>
  <c r="W168" i="4"/>
  <c r="K167" i="4"/>
  <c r="M167" i="4" s="1"/>
  <c r="Q167" i="4" s="1"/>
  <c r="R167" i="4" s="1"/>
  <c r="W167" i="4"/>
  <c r="K163" i="4"/>
  <c r="M163" i="4" s="1"/>
  <c r="Q163" i="4" s="1"/>
  <c r="R163" i="4" s="1"/>
  <c r="W163" i="4"/>
  <c r="K145" i="4"/>
  <c r="M145" i="4" s="1"/>
  <c r="Q145" i="4" s="1"/>
  <c r="R145" i="4" s="1"/>
  <c r="X145" i="4" s="1"/>
  <c r="Z145" i="4" s="1"/>
  <c r="W145" i="4"/>
  <c r="K137" i="4"/>
  <c r="M137" i="4" s="1"/>
  <c r="Q137" i="4" s="1"/>
  <c r="R137" i="4" s="1"/>
  <c r="W137" i="4"/>
  <c r="K129" i="4"/>
  <c r="M129" i="4" s="1"/>
  <c r="Q129" i="4" s="1"/>
  <c r="R129" i="4" s="1"/>
  <c r="W129" i="4"/>
  <c r="K117" i="4"/>
  <c r="M117" i="4" s="1"/>
  <c r="Q117" i="4" s="1"/>
  <c r="R117" i="4" s="1"/>
  <c r="W117" i="4"/>
  <c r="K112" i="4"/>
  <c r="M112" i="4" s="1"/>
  <c r="Q112" i="4" s="1"/>
  <c r="R112" i="4" s="1"/>
  <c r="W112" i="4"/>
  <c r="K108" i="4"/>
  <c r="M108" i="4" s="1"/>
  <c r="Q108" i="4" s="1"/>
  <c r="R108" i="4" s="1"/>
  <c r="W108" i="4"/>
  <c r="W71" i="4"/>
  <c r="K71" i="4"/>
  <c r="M71" i="4" s="1"/>
  <c r="Q71" i="4" s="1"/>
  <c r="R71" i="4" s="1"/>
  <c r="W27" i="4"/>
  <c r="K27" i="4"/>
  <c r="M27" i="4" s="1"/>
  <c r="Q27" i="4" s="1"/>
  <c r="R27" i="4" s="1"/>
  <c r="J279" i="4"/>
  <c r="K154" i="4"/>
  <c r="M154" i="4" s="1"/>
  <c r="Q154" i="4" s="1"/>
  <c r="R154" i="4" s="1"/>
  <c r="W154" i="4"/>
  <c r="K135" i="4"/>
  <c r="M135" i="4" s="1"/>
  <c r="Q135" i="4" s="1"/>
  <c r="R135" i="4" s="1"/>
  <c r="W135" i="4"/>
  <c r="K127" i="4"/>
  <c r="M127" i="4" s="1"/>
  <c r="Q127" i="4" s="1"/>
  <c r="R127" i="4" s="1"/>
  <c r="W127" i="4"/>
  <c r="K110" i="4"/>
  <c r="M110" i="4" s="1"/>
  <c r="Q110" i="4" s="1"/>
  <c r="R110" i="4" s="1"/>
  <c r="W110" i="4"/>
  <c r="K99" i="4"/>
  <c r="M99" i="4" s="1"/>
  <c r="Q99" i="4" s="1"/>
  <c r="R99" i="4" s="1"/>
  <c r="W99" i="4"/>
  <c r="W90" i="4"/>
  <c r="K90" i="4"/>
  <c r="M90" i="4" s="1"/>
  <c r="Q90" i="4" s="1"/>
  <c r="R90" i="4" s="1"/>
  <c r="K65" i="4"/>
  <c r="M65" i="4" s="1"/>
  <c r="Q65" i="4" s="1"/>
  <c r="R65" i="4" s="1"/>
  <c r="W65" i="4"/>
  <c r="P279" i="4"/>
  <c r="W276" i="4"/>
  <c r="W272" i="4"/>
  <c r="K270" i="4"/>
  <c r="M270" i="4" s="1"/>
  <c r="Q270" i="4" s="1"/>
  <c r="R270" i="4" s="1"/>
  <c r="X270" i="4" s="1"/>
  <c r="Z270" i="4" s="1"/>
  <c r="W268" i="4"/>
  <c r="W264" i="4"/>
  <c r="K252" i="4"/>
  <c r="M252" i="4" s="1"/>
  <c r="Q252" i="4" s="1"/>
  <c r="R252" i="4" s="1"/>
  <c r="W252" i="4"/>
  <c r="K236" i="4"/>
  <c r="M236" i="4" s="1"/>
  <c r="Q236" i="4" s="1"/>
  <c r="R236" i="4" s="1"/>
  <c r="W236" i="4"/>
  <c r="K220" i="4"/>
  <c r="M220" i="4" s="1"/>
  <c r="Q220" i="4" s="1"/>
  <c r="R220" i="4" s="1"/>
  <c r="W220" i="4"/>
  <c r="K180" i="4"/>
  <c r="M180" i="4" s="1"/>
  <c r="Q180" i="4" s="1"/>
  <c r="R180" i="4" s="1"/>
  <c r="W180" i="4"/>
  <c r="K176" i="4"/>
  <c r="M176" i="4" s="1"/>
  <c r="Q176" i="4" s="1"/>
  <c r="R176" i="4" s="1"/>
  <c r="W176" i="4"/>
  <c r="K155" i="4"/>
  <c r="M155" i="4" s="1"/>
  <c r="Q155" i="4" s="1"/>
  <c r="R155" i="4" s="1"/>
  <c r="W155" i="4"/>
  <c r="K142" i="4"/>
  <c r="M142" i="4" s="1"/>
  <c r="Q142" i="4" s="1"/>
  <c r="R142" i="4" s="1"/>
  <c r="W142" i="4"/>
  <c r="W103" i="4"/>
  <c r="K103" i="4"/>
  <c r="M103" i="4" s="1"/>
  <c r="Q103" i="4" s="1"/>
  <c r="R103" i="4" s="1"/>
  <c r="H279" i="4"/>
  <c r="K248" i="4"/>
  <c r="M248" i="4" s="1"/>
  <c r="Q248" i="4" s="1"/>
  <c r="R248" i="4" s="1"/>
  <c r="W248" i="4"/>
  <c r="K232" i="4"/>
  <c r="M232" i="4" s="1"/>
  <c r="Q232" i="4" s="1"/>
  <c r="R232" i="4" s="1"/>
  <c r="W232" i="4"/>
  <c r="R218" i="4"/>
  <c r="X218" i="4" s="1"/>
  <c r="Z218" i="4" s="1"/>
  <c r="K216" i="4"/>
  <c r="M216" i="4" s="1"/>
  <c r="Q216" i="4" s="1"/>
  <c r="R216" i="4" s="1"/>
  <c r="W216" i="4"/>
  <c r="K171" i="4"/>
  <c r="M171" i="4" s="1"/>
  <c r="Q171" i="4" s="1"/>
  <c r="R171" i="4" s="1"/>
  <c r="W171" i="4"/>
  <c r="K152" i="4"/>
  <c r="M152" i="4" s="1"/>
  <c r="Q152" i="4" s="1"/>
  <c r="R152" i="4" s="1"/>
  <c r="W152" i="4"/>
  <c r="K149" i="4"/>
  <c r="M149" i="4" s="1"/>
  <c r="Q149" i="4" s="1"/>
  <c r="R149" i="4" s="1"/>
  <c r="W149" i="4"/>
  <c r="K144" i="4"/>
  <c r="M144" i="4" s="1"/>
  <c r="Q144" i="4" s="1"/>
  <c r="R144" i="4" s="1"/>
  <c r="W144" i="4"/>
  <c r="K130" i="4"/>
  <c r="M130" i="4" s="1"/>
  <c r="Q130" i="4" s="1"/>
  <c r="R130" i="4" s="1"/>
  <c r="W130" i="4"/>
  <c r="K122" i="4"/>
  <c r="M122" i="4" s="1"/>
  <c r="Q122" i="4" s="1"/>
  <c r="R122" i="4" s="1"/>
  <c r="W122" i="4"/>
  <c r="K113" i="4"/>
  <c r="M113" i="4" s="1"/>
  <c r="Q113" i="4" s="1"/>
  <c r="R113" i="4" s="1"/>
  <c r="W113" i="4"/>
  <c r="K107" i="4"/>
  <c r="M107" i="4" s="1"/>
  <c r="Q107" i="4" s="1"/>
  <c r="R107" i="4" s="1"/>
  <c r="W107" i="4"/>
  <c r="K75" i="4"/>
  <c r="M75" i="4" s="1"/>
  <c r="Q75" i="4" s="1"/>
  <c r="R75" i="4" s="1"/>
  <c r="W75" i="4"/>
  <c r="K61" i="4"/>
  <c r="M61" i="4" s="1"/>
  <c r="Q61" i="4" s="1"/>
  <c r="R61" i="4" s="1"/>
  <c r="W61" i="4"/>
  <c r="K177" i="4"/>
  <c r="M177" i="4" s="1"/>
  <c r="Q177" i="4" s="1"/>
  <c r="R177" i="4" s="1"/>
  <c r="W177" i="4"/>
  <c r="K151" i="4"/>
  <c r="M151" i="4" s="1"/>
  <c r="Q151" i="4" s="1"/>
  <c r="R151" i="4" s="1"/>
  <c r="W151" i="4"/>
  <c r="K141" i="4"/>
  <c r="M141" i="4" s="1"/>
  <c r="Q141" i="4" s="1"/>
  <c r="R141" i="4" s="1"/>
  <c r="W141" i="4"/>
  <c r="K140" i="4"/>
  <c r="M140" i="4" s="1"/>
  <c r="Q140" i="4" s="1"/>
  <c r="R140" i="4" s="1"/>
  <c r="W140" i="4"/>
  <c r="K133" i="4"/>
  <c r="M133" i="4" s="1"/>
  <c r="Q133" i="4" s="1"/>
  <c r="R133" i="4" s="1"/>
  <c r="W133" i="4"/>
  <c r="K132" i="4"/>
  <c r="M132" i="4" s="1"/>
  <c r="Q132" i="4" s="1"/>
  <c r="R132" i="4" s="1"/>
  <c r="W132" i="4"/>
  <c r="K126" i="4"/>
  <c r="M126" i="4" s="1"/>
  <c r="Q126" i="4" s="1"/>
  <c r="R126" i="4" s="1"/>
  <c r="W126" i="4"/>
  <c r="K125" i="4"/>
  <c r="M125" i="4" s="1"/>
  <c r="Q125" i="4" s="1"/>
  <c r="R125" i="4" s="1"/>
  <c r="W125" i="4"/>
  <c r="K109" i="4"/>
  <c r="M109" i="4" s="1"/>
  <c r="Q109" i="4" s="1"/>
  <c r="R109" i="4" s="1"/>
  <c r="W109" i="4"/>
  <c r="K81" i="4"/>
  <c r="M81" i="4" s="1"/>
  <c r="Q81" i="4" s="1"/>
  <c r="R81" i="4" s="1"/>
  <c r="W81" i="4"/>
  <c r="K64" i="4"/>
  <c r="M64" i="4" s="1"/>
  <c r="Q64" i="4" s="1"/>
  <c r="R64" i="4" s="1"/>
  <c r="W64" i="4"/>
  <c r="W43" i="4"/>
  <c r="K43" i="4"/>
  <c r="M43" i="4" s="1"/>
  <c r="Q43" i="4" s="1"/>
  <c r="R43" i="4" s="1"/>
  <c r="K25" i="4"/>
  <c r="M25" i="4" s="1"/>
  <c r="Q25" i="4" s="1"/>
  <c r="R25" i="4" s="1"/>
  <c r="W25" i="4"/>
  <c r="W173" i="4"/>
  <c r="X173" i="4" s="1"/>
  <c r="Z173" i="4" s="1"/>
  <c r="W169" i="4"/>
  <c r="R164" i="4"/>
  <c r="X164" i="4" s="1"/>
  <c r="Z164" i="4" s="1"/>
  <c r="K162" i="4"/>
  <c r="M162" i="4" s="1"/>
  <c r="Q162" i="4" s="1"/>
  <c r="R162" i="4" s="1"/>
  <c r="W162" i="4"/>
  <c r="K136" i="4"/>
  <c r="M136" i="4" s="1"/>
  <c r="Q136" i="4" s="1"/>
  <c r="R136" i="4" s="1"/>
  <c r="W136" i="4"/>
  <c r="K121" i="4"/>
  <c r="M121" i="4" s="1"/>
  <c r="Q121" i="4" s="1"/>
  <c r="R121" i="4" s="1"/>
  <c r="W121" i="4"/>
  <c r="K105" i="4"/>
  <c r="M105" i="4" s="1"/>
  <c r="Q105" i="4" s="1"/>
  <c r="R105" i="4" s="1"/>
  <c r="W105" i="4"/>
  <c r="K100" i="4"/>
  <c r="M100" i="4" s="1"/>
  <c r="Q100" i="4" s="1"/>
  <c r="R100" i="4" s="1"/>
  <c r="W100" i="4"/>
  <c r="W95" i="4"/>
  <c r="K80" i="4"/>
  <c r="M80" i="4" s="1"/>
  <c r="Q80" i="4" s="1"/>
  <c r="R80" i="4" s="1"/>
  <c r="W80" i="4"/>
  <c r="K77" i="4"/>
  <c r="M77" i="4" s="1"/>
  <c r="Q77" i="4" s="1"/>
  <c r="R77" i="4" s="1"/>
  <c r="W77" i="4"/>
  <c r="W70" i="4"/>
  <c r="K70" i="4"/>
  <c r="M70" i="4" s="1"/>
  <c r="Q70" i="4" s="1"/>
  <c r="R70" i="4" s="1"/>
  <c r="K58" i="4"/>
  <c r="M58" i="4" s="1"/>
  <c r="Q58" i="4" s="1"/>
  <c r="R58" i="4" s="1"/>
  <c r="W58" i="4"/>
  <c r="K41" i="4"/>
  <c r="M41" i="4" s="1"/>
  <c r="Q41" i="4" s="1"/>
  <c r="R41" i="4" s="1"/>
  <c r="W41" i="4"/>
  <c r="W23" i="4"/>
  <c r="K23" i="4"/>
  <c r="M23" i="4" s="1"/>
  <c r="Q23" i="4" s="1"/>
  <c r="R23" i="4" s="1"/>
  <c r="K158" i="4"/>
  <c r="M158" i="4" s="1"/>
  <c r="Q158" i="4" s="1"/>
  <c r="R158" i="4" s="1"/>
  <c r="W158" i="4"/>
  <c r="R118" i="4"/>
  <c r="X118" i="4" s="1"/>
  <c r="Z118" i="4" s="1"/>
  <c r="K116" i="4"/>
  <c r="M116" i="4" s="1"/>
  <c r="Q116" i="4" s="1"/>
  <c r="R116" i="4" s="1"/>
  <c r="W116" i="4"/>
  <c r="W104" i="4"/>
  <c r="AF84" i="4"/>
  <c r="AF85" i="4" s="1"/>
  <c r="K68" i="4"/>
  <c r="M68" i="4" s="1"/>
  <c r="Q68" i="4" s="1"/>
  <c r="R68" i="4" s="1"/>
  <c r="W68" i="4"/>
  <c r="R63" i="4"/>
  <c r="W55" i="4"/>
  <c r="W39" i="4"/>
  <c r="K39" i="4"/>
  <c r="M39" i="4" s="1"/>
  <c r="Q39" i="4" s="1"/>
  <c r="R39" i="4" s="1"/>
  <c r="W106" i="4"/>
  <c r="K89" i="4"/>
  <c r="M89" i="4" s="1"/>
  <c r="Q89" i="4" s="1"/>
  <c r="R89" i="4" s="1"/>
  <c r="W89" i="4"/>
  <c r="K87" i="4"/>
  <c r="M87" i="4" s="1"/>
  <c r="Q87" i="4" s="1"/>
  <c r="R87" i="4" s="1"/>
  <c r="W87" i="4"/>
  <c r="AE85" i="4"/>
  <c r="K76" i="4"/>
  <c r="M76" i="4" s="1"/>
  <c r="Q76" i="4" s="1"/>
  <c r="R76" i="4" s="1"/>
  <c r="W76" i="4"/>
  <c r="K73" i="4"/>
  <c r="M73" i="4" s="1"/>
  <c r="Q73" i="4" s="1"/>
  <c r="R73" i="4" s="1"/>
  <c r="W73" i="4"/>
  <c r="K60" i="4"/>
  <c r="M60" i="4" s="1"/>
  <c r="Q60" i="4" s="1"/>
  <c r="R60" i="4" s="1"/>
  <c r="W60" i="4"/>
  <c r="K54" i="4"/>
  <c r="M54" i="4" s="1"/>
  <c r="Q54" i="4" s="1"/>
  <c r="R54" i="4" s="1"/>
  <c r="W54" i="4"/>
  <c r="M49" i="4"/>
  <c r="Q49" i="4" s="1"/>
  <c r="R49" i="4" s="1"/>
  <c r="X49" i="4" s="1"/>
  <c r="Z49" i="4" s="1"/>
  <c r="K46" i="4"/>
  <c r="M46" i="4" s="1"/>
  <c r="Q46" i="4" s="1"/>
  <c r="R46" i="4" s="1"/>
  <c r="W46" i="4"/>
  <c r="K42" i="4"/>
  <c r="M42" i="4" s="1"/>
  <c r="Q42" i="4" s="1"/>
  <c r="R42" i="4" s="1"/>
  <c r="W42" i="4"/>
  <c r="M33" i="4"/>
  <c r="Q33" i="4" s="1"/>
  <c r="R33" i="4" s="1"/>
  <c r="X33" i="4" s="1"/>
  <c r="Z33" i="4" s="1"/>
  <c r="K30" i="4"/>
  <c r="M30" i="4" s="1"/>
  <c r="Q30" i="4" s="1"/>
  <c r="R30" i="4" s="1"/>
  <c r="W30" i="4"/>
  <c r="K26" i="4"/>
  <c r="M26" i="4" s="1"/>
  <c r="Q26" i="4" s="1"/>
  <c r="R26" i="4" s="1"/>
  <c r="W26" i="4"/>
  <c r="M17" i="4"/>
  <c r="Q17" i="4" s="1"/>
  <c r="R17" i="4" s="1"/>
  <c r="X17" i="4" s="1"/>
  <c r="Z17" i="4" s="1"/>
  <c r="K14" i="4"/>
  <c r="W14" i="4"/>
  <c r="K94" i="4"/>
  <c r="M94" i="4" s="1"/>
  <c r="Q94" i="4" s="1"/>
  <c r="R94" i="4" s="1"/>
  <c r="W94" i="4"/>
  <c r="R85" i="4"/>
  <c r="X85" i="4" s="1"/>
  <c r="Z85" i="4" s="1"/>
  <c r="R83" i="4"/>
  <c r="K72" i="4"/>
  <c r="M72" i="4" s="1"/>
  <c r="Q72" i="4" s="1"/>
  <c r="R72" i="4" s="1"/>
  <c r="W72" i="4"/>
  <c r="K69" i="4"/>
  <c r="M69" i="4" s="1"/>
  <c r="Q69" i="4" s="1"/>
  <c r="R69" i="4" s="1"/>
  <c r="W69" i="4"/>
  <c r="M47" i="4"/>
  <c r="Q47" i="4" s="1"/>
  <c r="R47" i="4" s="1"/>
  <c r="K36" i="4"/>
  <c r="M36" i="4" s="1"/>
  <c r="Q36" i="4" s="1"/>
  <c r="R36" i="4" s="1"/>
  <c r="W36" i="4"/>
  <c r="M31" i="4"/>
  <c r="Q31" i="4" s="1"/>
  <c r="K20" i="4"/>
  <c r="M20" i="4" s="1"/>
  <c r="Q20" i="4" s="1"/>
  <c r="R20" i="4" s="1"/>
  <c r="W20" i="4"/>
  <c r="R78" i="4"/>
  <c r="R74" i="4"/>
  <c r="X74" i="4" s="1"/>
  <c r="Z74" i="4" s="1"/>
  <c r="K51" i="4"/>
  <c r="M51" i="4" s="1"/>
  <c r="Q51" i="4" s="1"/>
  <c r="R51" i="4" s="1"/>
  <c r="W51" i="4"/>
  <c r="K50" i="4"/>
  <c r="M50" i="4" s="1"/>
  <c r="Q50" i="4" s="1"/>
  <c r="R50" i="4" s="1"/>
  <c r="W50" i="4"/>
  <c r="M37" i="4"/>
  <c r="Q37" i="4" s="1"/>
  <c r="R37" i="4" s="1"/>
  <c r="X37" i="4" s="1"/>
  <c r="Z37" i="4" s="1"/>
  <c r="K34" i="4"/>
  <c r="M34" i="4" s="1"/>
  <c r="Q34" i="4" s="1"/>
  <c r="R34" i="4" s="1"/>
  <c r="W34" i="4"/>
  <c r="K18" i="4"/>
  <c r="M18" i="4" s="1"/>
  <c r="Q18" i="4" s="1"/>
  <c r="R18" i="4" s="1"/>
  <c r="W18" i="4"/>
  <c r="R53" i="4"/>
  <c r="X53" i="4" s="1"/>
  <c r="Z53" i="4" s="1"/>
  <c r="K38" i="4"/>
  <c r="M38" i="4" s="1"/>
  <c r="Q38" i="4" s="1"/>
  <c r="R38" i="4" s="1"/>
  <c r="W38" i="4"/>
  <c r="K22" i="4"/>
  <c r="M22" i="4" s="1"/>
  <c r="Q22" i="4" s="1"/>
  <c r="R22" i="4" s="1"/>
  <c r="W22" i="4"/>
  <c r="R31" i="4"/>
  <c r="X31" i="4" s="1"/>
  <c r="Z31" i="4" s="1"/>
  <c r="X83" i="3"/>
  <c r="Z83" i="3" s="1"/>
  <c r="V280" i="3"/>
  <c r="K257" i="3"/>
  <c r="M257" i="3" s="1"/>
  <c r="Q257" i="3" s="1"/>
  <c r="R257" i="3" s="1"/>
  <c r="W257" i="3"/>
  <c r="X12" i="3"/>
  <c r="K269" i="3"/>
  <c r="M269" i="3" s="1"/>
  <c r="Q269" i="3" s="1"/>
  <c r="R269" i="3" s="1"/>
  <c r="W269" i="3"/>
  <c r="K268" i="3"/>
  <c r="M268" i="3" s="1"/>
  <c r="Q268" i="3" s="1"/>
  <c r="R268" i="3" s="1"/>
  <c r="W268" i="3"/>
  <c r="K253" i="3"/>
  <c r="M253" i="3" s="1"/>
  <c r="Q253" i="3" s="1"/>
  <c r="R253" i="3" s="1"/>
  <c r="X253" i="3" s="1"/>
  <c r="W253" i="3"/>
  <c r="K252" i="3"/>
  <c r="M252" i="3" s="1"/>
  <c r="Q252" i="3" s="1"/>
  <c r="R252" i="3" s="1"/>
  <c r="W252" i="3"/>
  <c r="W203" i="3"/>
  <c r="K203" i="3"/>
  <c r="M203" i="3" s="1"/>
  <c r="Q203" i="3" s="1"/>
  <c r="R203" i="3" s="1"/>
  <c r="K158" i="3"/>
  <c r="M158" i="3" s="1"/>
  <c r="Q158" i="3" s="1"/>
  <c r="W158" i="3"/>
  <c r="K157" i="3"/>
  <c r="M157" i="3" s="1"/>
  <c r="Q157" i="3" s="1"/>
  <c r="R157" i="3" s="1"/>
  <c r="W157" i="3"/>
  <c r="K150" i="3"/>
  <c r="M150" i="3" s="1"/>
  <c r="Q150" i="3" s="1"/>
  <c r="R150" i="3" s="1"/>
  <c r="W150" i="3"/>
  <c r="K124" i="3"/>
  <c r="M124" i="3" s="1"/>
  <c r="Q124" i="3" s="1"/>
  <c r="R124" i="3" s="1"/>
  <c r="W124" i="3"/>
  <c r="K103" i="3"/>
  <c r="M103" i="3" s="1"/>
  <c r="Q103" i="3" s="1"/>
  <c r="R103" i="3" s="1"/>
  <c r="W103" i="3"/>
  <c r="W28" i="3"/>
  <c r="K28" i="3"/>
  <c r="M28" i="3" s="1"/>
  <c r="Q28" i="3" s="1"/>
  <c r="R28" i="3" s="1"/>
  <c r="J280" i="3"/>
  <c r="M278" i="3"/>
  <c r="Q278" i="3" s="1"/>
  <c r="R278" i="3" s="1"/>
  <c r="M270" i="3"/>
  <c r="Q270" i="3" s="1"/>
  <c r="R270" i="3" s="1"/>
  <c r="X270" i="3" s="1"/>
  <c r="Z270" i="3" s="1"/>
  <c r="K265" i="3"/>
  <c r="M265" i="3" s="1"/>
  <c r="Q265" i="3" s="1"/>
  <c r="R265" i="3" s="1"/>
  <c r="W265" i="3"/>
  <c r="K264" i="3"/>
  <c r="M264" i="3" s="1"/>
  <c r="Q264" i="3" s="1"/>
  <c r="R264" i="3" s="1"/>
  <c r="W264" i="3"/>
  <c r="K177" i="3"/>
  <c r="M177" i="3" s="1"/>
  <c r="Q177" i="3" s="1"/>
  <c r="R177" i="3" s="1"/>
  <c r="W177" i="3"/>
  <c r="M97" i="3"/>
  <c r="Q97" i="3" s="1"/>
  <c r="R97" i="3" s="1"/>
  <c r="X97" i="3" s="1"/>
  <c r="Z97" i="3" s="1"/>
  <c r="K90" i="3"/>
  <c r="M90" i="3" s="1"/>
  <c r="Q90" i="3" s="1"/>
  <c r="R90" i="3" s="1"/>
  <c r="X90" i="3" s="1"/>
  <c r="Z90" i="3" s="1"/>
  <c r="W90" i="3"/>
  <c r="K69" i="3"/>
  <c r="M69" i="3" s="1"/>
  <c r="Q69" i="3" s="1"/>
  <c r="W69" i="3"/>
  <c r="K68" i="3"/>
  <c r="M68" i="3" s="1"/>
  <c r="Q68" i="3" s="1"/>
  <c r="R68" i="3" s="1"/>
  <c r="X68" i="3" s="1"/>
  <c r="Z68" i="3" s="1"/>
  <c r="W68" i="3"/>
  <c r="R262" i="3"/>
  <c r="X262" i="3" s="1"/>
  <c r="Z262" i="3" s="1"/>
  <c r="K261" i="3"/>
  <c r="M261" i="3" s="1"/>
  <c r="Q261" i="3" s="1"/>
  <c r="R261" i="3" s="1"/>
  <c r="W261" i="3"/>
  <c r="K260" i="3"/>
  <c r="M260" i="3" s="1"/>
  <c r="Q260" i="3" s="1"/>
  <c r="R260" i="3" s="1"/>
  <c r="W260" i="3"/>
  <c r="M239" i="3"/>
  <c r="Q239" i="3" s="1"/>
  <c r="R239" i="3" s="1"/>
  <c r="X239" i="3" s="1"/>
  <c r="Z239" i="3" s="1"/>
  <c r="M231" i="3"/>
  <c r="Q231" i="3" s="1"/>
  <c r="R231" i="3" s="1"/>
  <c r="X231" i="3" s="1"/>
  <c r="Z231" i="3" s="1"/>
  <c r="M223" i="3"/>
  <c r="Q223" i="3" s="1"/>
  <c r="R223" i="3" s="1"/>
  <c r="M215" i="3"/>
  <c r="Q215" i="3" s="1"/>
  <c r="W205" i="3"/>
  <c r="K202" i="3"/>
  <c r="M202" i="3" s="1"/>
  <c r="Q202" i="3" s="1"/>
  <c r="R202" i="3" s="1"/>
  <c r="W202" i="3"/>
  <c r="M198" i="3"/>
  <c r="Q198" i="3" s="1"/>
  <c r="K196" i="3"/>
  <c r="M196" i="3" s="1"/>
  <c r="Q196" i="3" s="1"/>
  <c r="R196" i="3" s="1"/>
  <c r="W196" i="3"/>
  <c r="M182" i="3"/>
  <c r="Q182" i="3" s="1"/>
  <c r="R182" i="3" s="1"/>
  <c r="X182" i="3" s="1"/>
  <c r="Z182" i="3" s="1"/>
  <c r="K180" i="3"/>
  <c r="M180" i="3" s="1"/>
  <c r="Q180" i="3" s="1"/>
  <c r="R180" i="3" s="1"/>
  <c r="W180" i="3"/>
  <c r="M166" i="3"/>
  <c r="Q166" i="3" s="1"/>
  <c r="K164" i="3"/>
  <c r="M164" i="3" s="1"/>
  <c r="Q164" i="3" s="1"/>
  <c r="R164" i="3" s="1"/>
  <c r="W164" i="3"/>
  <c r="R158" i="3"/>
  <c r="K134" i="3"/>
  <c r="M134" i="3" s="1"/>
  <c r="Q134" i="3" s="1"/>
  <c r="R134" i="3" s="1"/>
  <c r="W134" i="3"/>
  <c r="W129" i="3"/>
  <c r="M116" i="3"/>
  <c r="Q116" i="3" s="1"/>
  <c r="R116" i="3" s="1"/>
  <c r="X116" i="3" s="1"/>
  <c r="Z116" i="3" s="1"/>
  <c r="K115" i="3"/>
  <c r="M115" i="3" s="1"/>
  <c r="Q115" i="3" s="1"/>
  <c r="R115" i="3" s="1"/>
  <c r="W115" i="3"/>
  <c r="K99" i="3"/>
  <c r="M99" i="3" s="1"/>
  <c r="Q99" i="3" s="1"/>
  <c r="R99" i="3" s="1"/>
  <c r="W99" i="3"/>
  <c r="W91" i="3"/>
  <c r="K91" i="3"/>
  <c r="M91" i="3" s="1"/>
  <c r="Q91" i="3" s="1"/>
  <c r="AD91" i="3"/>
  <c r="AD92" i="3" s="1"/>
  <c r="AD93" i="3" s="1"/>
  <c r="AE91" i="3" s="1"/>
  <c r="W87" i="3"/>
  <c r="X87" i="3" s="1"/>
  <c r="Z87" i="3" s="1"/>
  <c r="K85" i="3"/>
  <c r="M85" i="3" s="1"/>
  <c r="Q85" i="3" s="1"/>
  <c r="W85" i="3"/>
  <c r="K84" i="3"/>
  <c r="M84" i="3" s="1"/>
  <c r="Q84" i="3" s="1"/>
  <c r="R84" i="3" s="1"/>
  <c r="W84" i="3"/>
  <c r="K190" i="3"/>
  <c r="M190" i="3" s="1"/>
  <c r="Q190" i="3" s="1"/>
  <c r="R190" i="3" s="1"/>
  <c r="W190" i="3"/>
  <c r="K189" i="3"/>
  <c r="M189" i="3" s="1"/>
  <c r="Q189" i="3" s="1"/>
  <c r="R189" i="3" s="1"/>
  <c r="W189" i="3"/>
  <c r="K174" i="3"/>
  <c r="M174" i="3" s="1"/>
  <c r="Q174" i="3" s="1"/>
  <c r="R174" i="3" s="1"/>
  <c r="W174" i="3"/>
  <c r="K173" i="3"/>
  <c r="M173" i="3" s="1"/>
  <c r="Q173" i="3" s="1"/>
  <c r="R173" i="3" s="1"/>
  <c r="W173" i="3"/>
  <c r="K133" i="3"/>
  <c r="M133" i="3" s="1"/>
  <c r="Q133" i="3" s="1"/>
  <c r="R133" i="3" s="1"/>
  <c r="W133" i="3"/>
  <c r="K52" i="3"/>
  <c r="M52" i="3" s="1"/>
  <c r="Q52" i="3" s="1"/>
  <c r="R52" i="3" s="1"/>
  <c r="W52" i="3"/>
  <c r="K34" i="3"/>
  <c r="M34" i="3" s="1"/>
  <c r="Q34" i="3" s="1"/>
  <c r="W34" i="3"/>
  <c r="T280" i="3"/>
  <c r="W266" i="3"/>
  <c r="K210" i="3"/>
  <c r="M210" i="3" s="1"/>
  <c r="Q210" i="3" s="1"/>
  <c r="R210" i="3" s="1"/>
  <c r="W210" i="3"/>
  <c r="K206" i="3"/>
  <c r="M206" i="3" s="1"/>
  <c r="Q206" i="3" s="1"/>
  <c r="R206" i="3" s="1"/>
  <c r="W206" i="3"/>
  <c r="K193" i="3"/>
  <c r="M193" i="3" s="1"/>
  <c r="Q193" i="3" s="1"/>
  <c r="W193" i="3"/>
  <c r="K161" i="3"/>
  <c r="M161" i="3" s="1"/>
  <c r="Q161" i="3" s="1"/>
  <c r="R161" i="3" s="1"/>
  <c r="W161" i="3"/>
  <c r="K144" i="3"/>
  <c r="M144" i="3" s="1"/>
  <c r="Q144" i="3" s="1"/>
  <c r="W144" i="3"/>
  <c r="K130" i="3"/>
  <c r="M130" i="3" s="1"/>
  <c r="Q130" i="3" s="1"/>
  <c r="R130" i="3" s="1"/>
  <c r="W130" i="3"/>
  <c r="P280" i="3"/>
  <c r="K24" i="3"/>
  <c r="M24" i="3" s="1"/>
  <c r="Q24" i="3" s="1"/>
  <c r="R24" i="3" s="1"/>
  <c r="W24" i="3"/>
  <c r="U280" i="3"/>
  <c r="K277" i="3"/>
  <c r="M277" i="3" s="1"/>
  <c r="Q277" i="3" s="1"/>
  <c r="R277" i="3" s="1"/>
  <c r="W277" i="3"/>
  <c r="K273" i="3"/>
  <c r="M273" i="3" s="1"/>
  <c r="Q273" i="3" s="1"/>
  <c r="R273" i="3" s="1"/>
  <c r="X273" i="3" s="1"/>
  <c r="Z273" i="3" s="1"/>
  <c r="W273" i="3"/>
  <c r="H280" i="3"/>
  <c r="R258" i="3"/>
  <c r="X258" i="3" s="1"/>
  <c r="Z258" i="3" s="1"/>
  <c r="K256" i="3"/>
  <c r="M256" i="3" s="1"/>
  <c r="Q256" i="3" s="1"/>
  <c r="R256" i="3" s="1"/>
  <c r="W256" i="3"/>
  <c r="K209" i="3"/>
  <c r="M209" i="3" s="1"/>
  <c r="Q209" i="3" s="1"/>
  <c r="R209" i="3" s="1"/>
  <c r="X209" i="3" s="1"/>
  <c r="Z209" i="3" s="1"/>
  <c r="R204" i="3"/>
  <c r="X204" i="3" s="1"/>
  <c r="Z204" i="3" s="1"/>
  <c r="R193" i="3"/>
  <c r="W147" i="3"/>
  <c r="K147" i="3"/>
  <c r="M147" i="3" s="1"/>
  <c r="Q147" i="3" s="1"/>
  <c r="R144" i="3"/>
  <c r="X144" i="3" s="1"/>
  <c r="Z144" i="3" s="1"/>
  <c r="K138" i="3"/>
  <c r="M138" i="3" s="1"/>
  <c r="Q138" i="3" s="1"/>
  <c r="K132" i="3"/>
  <c r="M132" i="3" s="1"/>
  <c r="Q132" i="3" s="1"/>
  <c r="R132" i="3" s="1"/>
  <c r="W132" i="3"/>
  <c r="W108" i="3"/>
  <c r="W107" i="3"/>
  <c r="K107" i="3"/>
  <c r="M107" i="3" s="1"/>
  <c r="Q107" i="3" s="1"/>
  <c r="R107" i="3" s="1"/>
  <c r="X107" i="3" s="1"/>
  <c r="Z107" i="3" s="1"/>
  <c r="K104" i="3"/>
  <c r="M104" i="3" s="1"/>
  <c r="Q104" i="3" s="1"/>
  <c r="R104" i="3" s="1"/>
  <c r="W104" i="3"/>
  <c r="K100" i="3"/>
  <c r="M100" i="3" s="1"/>
  <c r="Q100" i="3" s="1"/>
  <c r="R100" i="3" s="1"/>
  <c r="X100" i="3" s="1"/>
  <c r="Z100" i="3" s="1"/>
  <c r="K96" i="3"/>
  <c r="M96" i="3" s="1"/>
  <c r="Q96" i="3" s="1"/>
  <c r="R96" i="3" s="1"/>
  <c r="W96" i="3"/>
  <c r="K58" i="3"/>
  <c r="M58" i="3" s="1"/>
  <c r="Q58" i="3" s="1"/>
  <c r="R58" i="3" s="1"/>
  <c r="W58" i="3"/>
  <c r="K55" i="3"/>
  <c r="M55" i="3" s="1"/>
  <c r="Q55" i="3" s="1"/>
  <c r="R55" i="3" s="1"/>
  <c r="W55" i="3"/>
  <c r="K20" i="3"/>
  <c r="M20" i="3" s="1"/>
  <c r="Q20" i="3" s="1"/>
  <c r="R20" i="3" s="1"/>
  <c r="W20" i="3"/>
  <c r="K234" i="3"/>
  <c r="M234" i="3" s="1"/>
  <c r="Q234" i="3" s="1"/>
  <c r="R234" i="3" s="1"/>
  <c r="W234" i="3"/>
  <c r="K230" i="3"/>
  <c r="M230" i="3" s="1"/>
  <c r="Q230" i="3" s="1"/>
  <c r="R230" i="3" s="1"/>
  <c r="W230" i="3"/>
  <c r="K226" i="3"/>
  <c r="M226" i="3" s="1"/>
  <c r="Q226" i="3" s="1"/>
  <c r="R226" i="3" s="1"/>
  <c r="W226" i="3"/>
  <c r="K222" i="3"/>
  <c r="M222" i="3" s="1"/>
  <c r="Q222" i="3" s="1"/>
  <c r="R222" i="3" s="1"/>
  <c r="W222" i="3"/>
  <c r="K218" i="3"/>
  <c r="M218" i="3" s="1"/>
  <c r="Q218" i="3" s="1"/>
  <c r="R218" i="3" s="1"/>
  <c r="W218" i="3"/>
  <c r="K214" i="3"/>
  <c r="M214" i="3" s="1"/>
  <c r="Q214" i="3" s="1"/>
  <c r="R214" i="3" s="1"/>
  <c r="W214" i="3"/>
  <c r="K201" i="3"/>
  <c r="M201" i="3" s="1"/>
  <c r="Q201" i="3" s="1"/>
  <c r="R201" i="3" s="1"/>
  <c r="W201" i="3"/>
  <c r="M194" i="3"/>
  <c r="Q194" i="3" s="1"/>
  <c r="R194" i="3" s="1"/>
  <c r="X194" i="3" s="1"/>
  <c r="Z194" i="3" s="1"/>
  <c r="R186" i="3"/>
  <c r="X186" i="3" s="1"/>
  <c r="Z186" i="3" s="1"/>
  <c r="K185" i="3"/>
  <c r="M185" i="3" s="1"/>
  <c r="Q185" i="3" s="1"/>
  <c r="R185" i="3" s="1"/>
  <c r="X185" i="3" s="1"/>
  <c r="W185" i="3"/>
  <c r="M178" i="3"/>
  <c r="Q178" i="3" s="1"/>
  <c r="R178" i="3" s="1"/>
  <c r="X178" i="3" s="1"/>
  <c r="Z178" i="3" s="1"/>
  <c r="R170" i="3"/>
  <c r="X170" i="3" s="1"/>
  <c r="K169" i="3"/>
  <c r="M169" i="3" s="1"/>
  <c r="Q169" i="3" s="1"/>
  <c r="W169" i="3"/>
  <c r="M162" i="3"/>
  <c r="Q162" i="3" s="1"/>
  <c r="R162" i="3" s="1"/>
  <c r="X162" i="3" s="1"/>
  <c r="Z162" i="3" s="1"/>
  <c r="M145" i="3"/>
  <c r="Q145" i="3" s="1"/>
  <c r="R145" i="3" s="1"/>
  <c r="X145" i="3" s="1"/>
  <c r="Z145" i="3" s="1"/>
  <c r="M143" i="3"/>
  <c r="Q143" i="3" s="1"/>
  <c r="R143" i="3" s="1"/>
  <c r="X143" i="3" s="1"/>
  <c r="Z143" i="3" s="1"/>
  <c r="K142" i="3"/>
  <c r="M142" i="3" s="1"/>
  <c r="Q142" i="3" s="1"/>
  <c r="R142" i="3" s="1"/>
  <c r="W142" i="3"/>
  <c r="R138" i="3"/>
  <c r="X138" i="3" s="1"/>
  <c r="Z138" i="3" s="1"/>
  <c r="K137" i="3"/>
  <c r="M137" i="3" s="1"/>
  <c r="Q137" i="3" s="1"/>
  <c r="R137" i="3" s="1"/>
  <c r="X137" i="3" s="1"/>
  <c r="Z137" i="3" s="1"/>
  <c r="W137" i="3"/>
  <c r="K128" i="3"/>
  <c r="M128" i="3" s="1"/>
  <c r="Q128" i="3" s="1"/>
  <c r="R128" i="3" s="1"/>
  <c r="W128" i="3"/>
  <c r="M125" i="3"/>
  <c r="Q125" i="3" s="1"/>
  <c r="R125" i="3" s="1"/>
  <c r="X125" i="3" s="1"/>
  <c r="Z125" i="3" s="1"/>
  <c r="R120" i="3"/>
  <c r="X120" i="3" s="1"/>
  <c r="Z120" i="3" s="1"/>
  <c r="K119" i="3"/>
  <c r="M119" i="3" s="1"/>
  <c r="Q119" i="3" s="1"/>
  <c r="W119" i="3"/>
  <c r="K94" i="3"/>
  <c r="M94" i="3" s="1"/>
  <c r="Q94" i="3" s="1"/>
  <c r="R94" i="3" s="1"/>
  <c r="W94" i="3"/>
  <c r="K88" i="3"/>
  <c r="M88" i="3" s="1"/>
  <c r="Q88" i="3" s="1"/>
  <c r="R88" i="3" s="1"/>
  <c r="W88" i="3"/>
  <c r="K72" i="3"/>
  <c r="M72" i="3" s="1"/>
  <c r="Q72" i="3" s="1"/>
  <c r="R72" i="3" s="1"/>
  <c r="W72" i="3"/>
  <c r="K57" i="3"/>
  <c r="M57" i="3" s="1"/>
  <c r="Q57" i="3" s="1"/>
  <c r="R57" i="3" s="1"/>
  <c r="W57" i="3"/>
  <c r="K45" i="3"/>
  <c r="M45" i="3" s="1"/>
  <c r="Q45" i="3" s="1"/>
  <c r="R45" i="3" s="1"/>
  <c r="W45" i="3"/>
  <c r="M42" i="3"/>
  <c r="Q42" i="3" s="1"/>
  <c r="R42" i="3" s="1"/>
  <c r="X42" i="3" s="1"/>
  <c r="Z42" i="3" s="1"/>
  <c r="K41" i="3"/>
  <c r="M41" i="3" s="1"/>
  <c r="Q41" i="3" s="1"/>
  <c r="R41" i="3" s="1"/>
  <c r="W41" i="3"/>
  <c r="M21" i="3"/>
  <c r="Q21" i="3" s="1"/>
  <c r="R21" i="3" s="1"/>
  <c r="X21" i="3" s="1"/>
  <c r="Z21" i="3" s="1"/>
  <c r="K14" i="3"/>
  <c r="M14" i="3" s="1"/>
  <c r="W14" i="3"/>
  <c r="K250" i="3"/>
  <c r="M250" i="3" s="1"/>
  <c r="Q250" i="3" s="1"/>
  <c r="R250" i="3" s="1"/>
  <c r="W250" i="3"/>
  <c r="K246" i="3"/>
  <c r="M246" i="3" s="1"/>
  <c r="Q246" i="3" s="1"/>
  <c r="R246" i="3" s="1"/>
  <c r="W246" i="3"/>
  <c r="K242" i="3"/>
  <c r="M242" i="3" s="1"/>
  <c r="Q242" i="3" s="1"/>
  <c r="R242" i="3" s="1"/>
  <c r="W242" i="3"/>
  <c r="K238" i="3"/>
  <c r="M238" i="3" s="1"/>
  <c r="Q238" i="3" s="1"/>
  <c r="R238" i="3" s="1"/>
  <c r="W238" i="3"/>
  <c r="R243" i="3"/>
  <c r="X243" i="3" s="1"/>
  <c r="Z243" i="3" s="1"/>
  <c r="R219" i="3"/>
  <c r="X219" i="3" s="1"/>
  <c r="Z219" i="3" s="1"/>
  <c r="R215" i="3"/>
  <c r="X215" i="3" s="1"/>
  <c r="Z215" i="3" s="1"/>
  <c r="R211" i="3"/>
  <c r="R198" i="3"/>
  <c r="X198" i="3" s="1"/>
  <c r="Z198" i="3" s="1"/>
  <c r="K197" i="3"/>
  <c r="M197" i="3" s="1"/>
  <c r="Q197" i="3" s="1"/>
  <c r="R197" i="3" s="1"/>
  <c r="W197" i="3"/>
  <c r="K181" i="3"/>
  <c r="M181" i="3" s="1"/>
  <c r="Q181" i="3" s="1"/>
  <c r="R181" i="3" s="1"/>
  <c r="W181" i="3"/>
  <c r="R169" i="3"/>
  <c r="X169" i="3" s="1"/>
  <c r="Z169" i="3" s="1"/>
  <c r="R166" i="3"/>
  <c r="X166" i="3" s="1"/>
  <c r="Z166" i="3" s="1"/>
  <c r="K165" i="3"/>
  <c r="M165" i="3" s="1"/>
  <c r="Q165" i="3" s="1"/>
  <c r="R165" i="3" s="1"/>
  <c r="W165" i="3"/>
  <c r="K146" i="3"/>
  <c r="M146" i="3" s="1"/>
  <c r="Q146" i="3" s="1"/>
  <c r="R146" i="3" s="1"/>
  <c r="W146" i="3"/>
  <c r="K126" i="3"/>
  <c r="M126" i="3" s="1"/>
  <c r="Q126" i="3" s="1"/>
  <c r="R126" i="3" s="1"/>
  <c r="W126" i="3"/>
  <c r="R119" i="3"/>
  <c r="X119" i="3" s="1"/>
  <c r="Z119" i="3" s="1"/>
  <c r="M112" i="3"/>
  <c r="Q112" i="3" s="1"/>
  <c r="R112" i="3" s="1"/>
  <c r="K111" i="3"/>
  <c r="M111" i="3" s="1"/>
  <c r="Q111" i="3" s="1"/>
  <c r="R111" i="3" s="1"/>
  <c r="W111" i="3"/>
  <c r="R108" i="3"/>
  <c r="K98" i="3"/>
  <c r="M98" i="3" s="1"/>
  <c r="Q98" i="3" s="1"/>
  <c r="R98" i="3" s="1"/>
  <c r="W98" i="3"/>
  <c r="K93" i="3"/>
  <c r="M93" i="3" s="1"/>
  <c r="Q93" i="3" s="1"/>
  <c r="R93" i="3" s="1"/>
  <c r="W93" i="3"/>
  <c r="R85" i="3"/>
  <c r="X85" i="3" s="1"/>
  <c r="Z85" i="3" s="1"/>
  <c r="M77" i="3"/>
  <c r="Q77" i="3" s="1"/>
  <c r="R77" i="3" s="1"/>
  <c r="K75" i="3"/>
  <c r="M75" i="3" s="1"/>
  <c r="Q75" i="3" s="1"/>
  <c r="R75" i="3" s="1"/>
  <c r="W75" i="3"/>
  <c r="R69" i="3"/>
  <c r="M62" i="3"/>
  <c r="Q62" i="3" s="1"/>
  <c r="R62" i="3" s="1"/>
  <c r="X62" i="3" s="1"/>
  <c r="Z62" i="3" s="1"/>
  <c r="K53" i="3"/>
  <c r="M53" i="3" s="1"/>
  <c r="Q53" i="3" s="1"/>
  <c r="R53" i="3" s="1"/>
  <c r="W53" i="3"/>
  <c r="K48" i="3"/>
  <c r="M48" i="3" s="1"/>
  <c r="Q48" i="3" s="1"/>
  <c r="R48" i="3" s="1"/>
  <c r="W48" i="3"/>
  <c r="W38" i="3"/>
  <c r="K38" i="3"/>
  <c r="M38" i="3" s="1"/>
  <c r="Q38" i="3" s="1"/>
  <c r="R38" i="3" s="1"/>
  <c r="X38" i="3" s="1"/>
  <c r="Z38" i="3" s="1"/>
  <c r="K37" i="3"/>
  <c r="M37" i="3" s="1"/>
  <c r="Q37" i="3" s="1"/>
  <c r="W37" i="3"/>
  <c r="K18" i="3"/>
  <c r="M18" i="3" s="1"/>
  <c r="Q18" i="3" s="1"/>
  <c r="R18" i="3" s="1"/>
  <c r="W18" i="3"/>
  <c r="M15" i="3"/>
  <c r="Q15" i="3" s="1"/>
  <c r="R15" i="3" s="1"/>
  <c r="X15" i="3" s="1"/>
  <c r="M89" i="3"/>
  <c r="Q89" i="3" s="1"/>
  <c r="R89" i="3" s="1"/>
  <c r="X89" i="3" s="1"/>
  <c r="Z89" i="3" s="1"/>
  <c r="K80" i="3"/>
  <c r="M80" i="3" s="1"/>
  <c r="Q80" i="3" s="1"/>
  <c r="R80" i="3" s="1"/>
  <c r="X80" i="3" s="1"/>
  <c r="Z80" i="3" s="1"/>
  <c r="W80" i="3"/>
  <c r="M73" i="3"/>
  <c r="Q73" i="3" s="1"/>
  <c r="R73" i="3" s="1"/>
  <c r="X73" i="3" s="1"/>
  <c r="Z73" i="3" s="1"/>
  <c r="K64" i="3"/>
  <c r="M64" i="3" s="1"/>
  <c r="Q64" i="3" s="1"/>
  <c r="R64" i="3" s="1"/>
  <c r="W64" i="3"/>
  <c r="K61" i="3"/>
  <c r="M61" i="3" s="1"/>
  <c r="Q61" i="3" s="1"/>
  <c r="R61" i="3" s="1"/>
  <c r="W61" i="3"/>
  <c r="W50" i="3"/>
  <c r="M30" i="3"/>
  <c r="Q30" i="3" s="1"/>
  <c r="R30" i="3" s="1"/>
  <c r="X30" i="3" s="1"/>
  <c r="Z30" i="3" s="1"/>
  <c r="R207" i="3"/>
  <c r="X207" i="3" s="1"/>
  <c r="Z207" i="3" s="1"/>
  <c r="R151" i="3"/>
  <c r="R147" i="3"/>
  <c r="K76" i="3"/>
  <c r="M76" i="3" s="1"/>
  <c r="Q76" i="3" s="1"/>
  <c r="R76" i="3" s="1"/>
  <c r="W76" i="3"/>
  <c r="K32" i="3"/>
  <c r="M32" i="3" s="1"/>
  <c r="Q32" i="3" s="1"/>
  <c r="R32" i="3" s="1"/>
  <c r="W32" i="3"/>
  <c r="K29" i="3"/>
  <c r="M29" i="3" s="1"/>
  <c r="Q29" i="3" s="1"/>
  <c r="R29" i="3" s="1"/>
  <c r="W29" i="3"/>
  <c r="M26" i="3"/>
  <c r="Q26" i="3" s="1"/>
  <c r="R26" i="3" s="1"/>
  <c r="X26" i="3" s="1"/>
  <c r="Z26" i="3" s="1"/>
  <c r="K25" i="3"/>
  <c r="M25" i="3" s="1"/>
  <c r="Q25" i="3" s="1"/>
  <c r="R25" i="3" s="1"/>
  <c r="W25" i="3"/>
  <c r="R22" i="3"/>
  <c r="X22" i="3" s="1"/>
  <c r="Z22" i="3" s="1"/>
  <c r="R91" i="3"/>
  <c r="R50" i="3"/>
  <c r="K49" i="3"/>
  <c r="M49" i="3" s="1"/>
  <c r="Q49" i="3" s="1"/>
  <c r="R49" i="3" s="1"/>
  <c r="W49" i="3"/>
  <c r="R37" i="3"/>
  <c r="R34" i="3"/>
  <c r="X34" i="3" s="1"/>
  <c r="Z34" i="3" s="1"/>
  <c r="K33" i="3"/>
  <c r="M33" i="3" s="1"/>
  <c r="Q33" i="3" s="1"/>
  <c r="R33" i="3" s="1"/>
  <c r="W33" i="3"/>
  <c r="X16" i="4" l="1"/>
  <c r="Z16" i="4" s="1"/>
  <c r="X106" i="4"/>
  <c r="Z106" i="4" s="1"/>
  <c r="X23" i="4"/>
  <c r="Z23" i="4" s="1"/>
  <c r="X191" i="4"/>
  <c r="Z191" i="4" s="1"/>
  <c r="X238" i="4"/>
  <c r="Z238" i="4" s="1"/>
  <c r="X254" i="4"/>
  <c r="Z254" i="4" s="1"/>
  <c r="X219" i="4"/>
  <c r="Z219" i="4" s="1"/>
  <c r="X47" i="3"/>
  <c r="Z47" i="3" s="1"/>
  <c r="X77" i="3"/>
  <c r="Z77" i="3" s="1"/>
  <c r="X126" i="3"/>
  <c r="Z126" i="3" s="1"/>
  <c r="X181" i="3"/>
  <c r="Z181" i="3" s="1"/>
  <c r="X25" i="3"/>
  <c r="Z25" i="3" s="1"/>
  <c r="X72" i="3"/>
  <c r="Z72" i="3" s="1"/>
  <c r="X115" i="3"/>
  <c r="Z115" i="3" s="1"/>
  <c r="X257" i="3"/>
  <c r="Z257" i="3" s="1"/>
  <c r="X251" i="3"/>
  <c r="Z251" i="3" s="1"/>
  <c r="X261" i="3"/>
  <c r="Z261" i="3" s="1"/>
  <c r="X278" i="3"/>
  <c r="Z278" i="3" s="1"/>
  <c r="E13" i="1" s="1"/>
  <c r="X267" i="3"/>
  <c r="Z267" i="3" s="1"/>
  <c r="X244" i="3"/>
  <c r="Z244" i="3" s="1"/>
  <c r="X151" i="3"/>
  <c r="Z151" i="3" s="1"/>
  <c r="X165" i="3"/>
  <c r="Z165" i="3" s="1"/>
  <c r="X223" i="3"/>
  <c r="Z223" i="3" s="1"/>
  <c r="X149" i="3"/>
  <c r="Z149" i="3" s="1"/>
  <c r="X31" i="3"/>
  <c r="Z31" i="3" s="1"/>
  <c r="X82" i="3"/>
  <c r="Z82" i="3" s="1"/>
  <c r="X102" i="3"/>
  <c r="Z102" i="3" s="1"/>
  <c r="X149" i="4"/>
  <c r="Z149" i="4" s="1"/>
  <c r="X132" i="4"/>
  <c r="Z132" i="4" s="1"/>
  <c r="X140" i="4"/>
  <c r="Z140" i="4" s="1"/>
  <c r="X183" i="4"/>
  <c r="Z183" i="4" s="1"/>
  <c r="X56" i="4"/>
  <c r="Z56" i="4" s="1"/>
  <c r="X243" i="4"/>
  <c r="Z243" i="4" s="1"/>
  <c r="X91" i="4"/>
  <c r="Z91" i="4" s="1"/>
  <c r="X178" i="4"/>
  <c r="Z178" i="4" s="1"/>
  <c r="X48" i="4"/>
  <c r="Z48" i="4" s="1"/>
  <c r="X222" i="4"/>
  <c r="Z222" i="4" s="1"/>
  <c r="X175" i="4"/>
  <c r="Z175" i="4" s="1"/>
  <c r="X227" i="4"/>
  <c r="Z227" i="4" s="1"/>
  <c r="G16" i="1" s="1"/>
  <c r="X134" i="4"/>
  <c r="Z134" i="4" s="1"/>
  <c r="X197" i="3"/>
  <c r="X189" i="3"/>
  <c r="Z189" i="3" s="1"/>
  <c r="X264" i="3"/>
  <c r="Z264" i="3" s="1"/>
  <c r="X269" i="3"/>
  <c r="Z269" i="3" s="1"/>
  <c r="X113" i="3"/>
  <c r="Z113" i="3" s="1"/>
  <c r="X112" i="3"/>
  <c r="Z112" i="3" s="1"/>
  <c r="X128" i="3"/>
  <c r="Z128" i="3" s="1"/>
  <c r="X58" i="3"/>
  <c r="Z58" i="3" s="1"/>
  <c r="X177" i="3"/>
  <c r="Z177" i="3" s="1"/>
  <c r="X121" i="3"/>
  <c r="Z121" i="3" s="1"/>
  <c r="X199" i="3"/>
  <c r="Z199" i="3" s="1"/>
  <c r="X105" i="3"/>
  <c r="Z105" i="3" s="1"/>
  <c r="X205" i="3"/>
  <c r="Z205" i="3" s="1"/>
  <c r="X173" i="3"/>
  <c r="Z173" i="3" s="1"/>
  <c r="X66" i="3"/>
  <c r="Z66" i="3" s="1"/>
  <c r="X109" i="3"/>
  <c r="Z109" i="3" s="1"/>
  <c r="X64" i="3"/>
  <c r="Z64" i="3" s="1"/>
  <c r="X211" i="3"/>
  <c r="Z211" i="3" s="1"/>
  <c r="X133" i="3"/>
  <c r="Z133" i="3" s="1"/>
  <c r="X174" i="3"/>
  <c r="Z174" i="3" s="1"/>
  <c r="X190" i="3"/>
  <c r="Z190" i="3" s="1"/>
  <c r="X28" i="3"/>
  <c r="Z28" i="3" s="1"/>
  <c r="X203" i="3"/>
  <c r="Z203" i="3" s="1"/>
  <c r="Z15" i="3"/>
  <c r="E5" i="1" s="1"/>
  <c r="Z185" i="3"/>
  <c r="E18" i="1" s="1"/>
  <c r="Z197" i="3"/>
  <c r="E7" i="1" s="1"/>
  <c r="X227" i="3"/>
  <c r="Z227" i="3" s="1"/>
  <c r="X88" i="3"/>
  <c r="Z88" i="3" s="1"/>
  <c r="X201" i="3"/>
  <c r="Z201" i="3" s="1"/>
  <c r="X218" i="3"/>
  <c r="Z218" i="3" s="1"/>
  <c r="X226" i="3"/>
  <c r="Z226" i="3" s="1"/>
  <c r="X234" i="3"/>
  <c r="Z234" i="3" s="1"/>
  <c r="X256" i="3"/>
  <c r="Z256" i="3" s="1"/>
  <c r="X84" i="3"/>
  <c r="Z84" i="3" s="1"/>
  <c r="X103" i="3"/>
  <c r="Z103" i="3" s="1"/>
  <c r="X150" i="3"/>
  <c r="Z150" i="3" s="1"/>
  <c r="X252" i="3"/>
  <c r="Z252" i="3" s="1"/>
  <c r="Z192" i="3"/>
  <c r="E8" i="1" s="1"/>
  <c r="X259" i="3"/>
  <c r="Z259" i="3" s="1"/>
  <c r="Z170" i="3"/>
  <c r="E9" i="1" s="1"/>
  <c r="X32" i="3"/>
  <c r="Z32" i="3" s="1"/>
  <c r="X33" i="3"/>
  <c r="Z33" i="3" s="1"/>
  <c r="X65" i="3"/>
  <c r="Z65" i="3" s="1"/>
  <c r="X98" i="3"/>
  <c r="Z98" i="3" s="1"/>
  <c r="X158" i="3"/>
  <c r="Z158" i="3" s="1"/>
  <c r="Z224" i="3"/>
  <c r="E10" i="1" s="1"/>
  <c r="Z216" i="3"/>
  <c r="E15" i="1" s="1"/>
  <c r="Z253" i="3"/>
  <c r="E11" i="1" s="1"/>
  <c r="X140" i="3"/>
  <c r="Z140" i="3" s="1"/>
  <c r="X139" i="3"/>
  <c r="Z139" i="3" s="1"/>
  <c r="X18" i="3"/>
  <c r="Z18" i="3" s="1"/>
  <c r="X48" i="3"/>
  <c r="Z48" i="3" s="1"/>
  <c r="X69" i="3"/>
  <c r="Z69" i="3" s="1"/>
  <c r="X111" i="3"/>
  <c r="Z111" i="3" s="1"/>
  <c r="X41" i="3"/>
  <c r="Z41" i="3" s="1"/>
  <c r="X45" i="3"/>
  <c r="Z45" i="3" s="1"/>
  <c r="X147" i="3"/>
  <c r="Z147" i="3" s="1"/>
  <c r="X61" i="3"/>
  <c r="Z61" i="3" s="1"/>
  <c r="X161" i="3"/>
  <c r="Z161" i="3" s="1"/>
  <c r="X40" i="3"/>
  <c r="Z40" i="3" s="1"/>
  <c r="Z237" i="3"/>
  <c r="E12" i="1" s="1"/>
  <c r="X70" i="3"/>
  <c r="Z70" i="3" s="1"/>
  <c r="X122" i="3"/>
  <c r="Z122" i="3" s="1"/>
  <c r="X187" i="3"/>
  <c r="AJ97" i="5"/>
  <c r="AU83" i="5"/>
  <c r="AG204" i="5"/>
  <c r="AC195" i="5"/>
  <c r="AB176" i="5"/>
  <c r="AD176" i="5" s="1"/>
  <c r="AH40" i="5"/>
  <c r="AJ40" i="5" s="1"/>
  <c r="AD222" i="5"/>
  <c r="AU222" i="5" s="1"/>
  <c r="AD273" i="5"/>
  <c r="AU273" i="5" s="1"/>
  <c r="AJ214" i="5"/>
  <c r="AJ52" i="5"/>
  <c r="AU52" i="5" s="1"/>
  <c r="AJ217" i="5"/>
  <c r="AU217" i="5" s="1"/>
  <c r="AC224" i="5"/>
  <c r="AG224" i="5"/>
  <c r="AG159" i="5"/>
  <c r="AG220" i="5"/>
  <c r="AG147" i="5"/>
  <c r="AC218" i="5"/>
  <c r="AD280" i="5"/>
  <c r="AD76" i="5"/>
  <c r="AJ109" i="5"/>
  <c r="AJ265" i="5"/>
  <c r="AJ254" i="5"/>
  <c r="AU254" i="5" s="1"/>
  <c r="AB224" i="5"/>
  <c r="AJ230" i="5"/>
  <c r="AU230" i="5" s="1"/>
  <c r="AJ31" i="5"/>
  <c r="AU15" i="5"/>
  <c r="AQ283" i="5"/>
  <c r="AQ289" i="5" s="1"/>
  <c r="AD221" i="5"/>
  <c r="AF170" i="5"/>
  <c r="AF147" i="5"/>
  <c r="AJ147" i="5" s="1"/>
  <c r="AU147" i="5" s="1"/>
  <c r="AF68" i="5"/>
  <c r="AF32" i="5"/>
  <c r="AJ32" i="5" s="1"/>
  <c r="AF176" i="5"/>
  <c r="AH25" i="5"/>
  <c r="AJ180" i="5"/>
  <c r="AJ261" i="5"/>
  <c r="AU261" i="5" s="1"/>
  <c r="AJ111" i="5"/>
  <c r="AU111" i="5" s="1"/>
  <c r="AJ273" i="5"/>
  <c r="AD214" i="5"/>
  <c r="AU214" i="5" s="1"/>
  <c r="AJ108" i="5"/>
  <c r="AU108" i="5" s="1"/>
  <c r="AD254" i="5"/>
  <c r="AJ267" i="5"/>
  <c r="AU267" i="5" s="1"/>
  <c r="AD228" i="5"/>
  <c r="AU278" i="5"/>
  <c r="AJ150" i="5"/>
  <c r="AB48" i="5"/>
  <c r="AD48" i="5" s="1"/>
  <c r="AG48" i="5"/>
  <c r="AH48" i="5"/>
  <c r="AC193" i="5"/>
  <c r="AB269" i="5"/>
  <c r="AD269" i="5" s="1"/>
  <c r="AH116" i="5"/>
  <c r="AC191" i="5"/>
  <c r="AD191" i="5" s="1"/>
  <c r="AG196" i="5"/>
  <c r="AJ196" i="5" s="1"/>
  <c r="AC186" i="5"/>
  <c r="AJ224" i="5"/>
  <c r="AD77" i="5"/>
  <c r="AC77" i="5"/>
  <c r="AB174" i="5"/>
  <c r="AD174" i="5" s="1"/>
  <c r="AR283" i="5"/>
  <c r="AR289" i="5" s="1"/>
  <c r="AB178" i="5"/>
  <c r="AD178" i="5" s="1"/>
  <c r="AF77" i="5"/>
  <c r="AJ246" i="5"/>
  <c r="AC249" i="5"/>
  <c r="AD79" i="5"/>
  <c r="AF34" i="5"/>
  <c r="AJ142" i="5"/>
  <c r="AU142" i="5" s="1"/>
  <c r="AD246" i="5"/>
  <c r="AD145" i="5"/>
  <c r="AU145" i="5" s="1"/>
  <c r="AJ271" i="5"/>
  <c r="AU271" i="5" s="1"/>
  <c r="AD249" i="5"/>
  <c r="AJ168" i="5"/>
  <c r="AU168" i="5" s="1"/>
  <c r="AF249" i="5"/>
  <c r="AD124" i="5"/>
  <c r="AG170" i="5"/>
  <c r="AJ170" i="5" s="1"/>
  <c r="AU170" i="5" s="1"/>
  <c r="AG77" i="5"/>
  <c r="AU31" i="5"/>
  <c r="AU46" i="5"/>
  <c r="AJ134" i="5"/>
  <c r="AU134" i="5" s="1"/>
  <c r="AJ155" i="5"/>
  <c r="AU155" i="5" s="1"/>
  <c r="X98" i="4"/>
  <c r="Z98" i="4" s="1"/>
  <c r="X47" i="4"/>
  <c r="Z47" i="4" s="1"/>
  <c r="X43" i="4"/>
  <c r="Z43" i="4" s="1"/>
  <c r="X71" i="4"/>
  <c r="Z71" i="4" s="1"/>
  <c r="X204" i="4"/>
  <c r="Z204" i="4" s="1"/>
  <c r="X278" i="4"/>
  <c r="X186" i="4"/>
  <c r="Z186" i="4" s="1"/>
  <c r="X161" i="4"/>
  <c r="Z161" i="4" s="1"/>
  <c r="X123" i="4"/>
  <c r="Z123" i="4" s="1"/>
  <c r="X235" i="4"/>
  <c r="Z235" i="4" s="1"/>
  <c r="X234" i="4"/>
  <c r="X39" i="4"/>
  <c r="Z39" i="4" s="1"/>
  <c r="X19" i="4"/>
  <c r="Z19" i="4" s="1"/>
  <c r="X131" i="4"/>
  <c r="Z131" i="4" s="1"/>
  <c r="X250" i="4"/>
  <c r="Z250" i="4" s="1"/>
  <c r="G11" i="1" s="1"/>
  <c r="X102" i="4"/>
  <c r="Z102" i="4" s="1"/>
  <c r="X166" i="4"/>
  <c r="Z166" i="4" s="1"/>
  <c r="X179" i="4"/>
  <c r="Z179" i="4" s="1"/>
  <c r="X32" i="4"/>
  <c r="Z32" i="4" s="1"/>
  <c r="X139" i="4"/>
  <c r="Z139" i="4" s="1"/>
  <c r="X239" i="4"/>
  <c r="Z239" i="4" s="1"/>
  <c r="X79" i="4"/>
  <c r="Z79" i="4" s="1"/>
  <c r="X169" i="4"/>
  <c r="Z169" i="4" s="1"/>
  <c r="Z189" i="4"/>
  <c r="G8" i="1" s="1"/>
  <c r="X92" i="4"/>
  <c r="Z92" i="4" s="1"/>
  <c r="X111" i="4"/>
  <c r="Z111" i="4" s="1"/>
  <c r="X230" i="4"/>
  <c r="X113" i="4"/>
  <c r="Z113" i="4" s="1"/>
  <c r="X130" i="4"/>
  <c r="Z130" i="4" s="1"/>
  <c r="X274" i="4"/>
  <c r="Z274" i="4" s="1"/>
  <c r="X97" i="4"/>
  <c r="Z97" i="4" s="1"/>
  <c r="Z234" i="4"/>
  <c r="G12" i="1" s="1"/>
  <c r="X57" i="4"/>
  <c r="Z57" i="4" s="1"/>
  <c r="X21" i="4"/>
  <c r="Z21" i="4" s="1"/>
  <c r="X255" i="4"/>
  <c r="Z255" i="4" s="1"/>
  <c r="X247" i="4"/>
  <c r="Z247" i="4" s="1"/>
  <c r="X194" i="4"/>
  <c r="X221" i="4"/>
  <c r="X226" i="4"/>
  <c r="Z226" i="4" s="1"/>
  <c r="X249" i="4"/>
  <c r="Z249" i="4" s="1"/>
  <c r="X156" i="4"/>
  <c r="Z156" i="4" s="1"/>
  <c r="X52" i="4"/>
  <c r="Z52" i="4" s="1"/>
  <c r="X138" i="4"/>
  <c r="Z138" i="4" s="1"/>
  <c r="X104" i="4"/>
  <c r="Z104" i="4" s="1"/>
  <c r="X251" i="4"/>
  <c r="Z251" i="4" s="1"/>
  <c r="X54" i="4"/>
  <c r="Z54" i="4" s="1"/>
  <c r="X89" i="4"/>
  <c r="Z89" i="4" s="1"/>
  <c r="X95" i="4"/>
  <c r="Z95" i="4" s="1"/>
  <c r="X109" i="4"/>
  <c r="Z109" i="4" s="1"/>
  <c r="X65" i="4"/>
  <c r="Z65" i="4" s="1"/>
  <c r="X99" i="4"/>
  <c r="Z99" i="4" s="1"/>
  <c r="X127" i="4"/>
  <c r="Z127" i="4" s="1"/>
  <c r="X193" i="4"/>
  <c r="X206" i="4"/>
  <c r="Z206" i="4" s="1"/>
  <c r="X245" i="4"/>
  <c r="Z245" i="4" s="1"/>
  <c r="X271" i="4"/>
  <c r="Z271" i="4" s="1"/>
  <c r="X275" i="4"/>
  <c r="Z275" i="4" s="1"/>
  <c r="X199" i="4"/>
  <c r="Z199" i="4" s="1"/>
  <c r="X214" i="4"/>
  <c r="Z214" i="4" s="1"/>
  <c r="X40" i="4"/>
  <c r="Z40" i="4" s="1"/>
  <c r="X128" i="4"/>
  <c r="Z128" i="4" s="1"/>
  <c r="X143" i="4"/>
  <c r="Z143" i="4" s="1"/>
  <c r="X94" i="4"/>
  <c r="Z94" i="4" s="1"/>
  <c r="X58" i="4"/>
  <c r="Z58" i="4" s="1"/>
  <c r="X240" i="4"/>
  <c r="Z240" i="4" s="1"/>
  <c r="X256" i="4"/>
  <c r="Z256" i="4" s="1"/>
  <c r="X181" i="4"/>
  <c r="Z181" i="4" s="1"/>
  <c r="X225" i="4"/>
  <c r="Z225" i="4" s="1"/>
  <c r="X233" i="4"/>
  <c r="Z233" i="4" s="1"/>
  <c r="X203" i="4"/>
  <c r="Z203" i="4" s="1"/>
  <c r="X187" i="4"/>
  <c r="X246" i="4"/>
  <c r="Z246" i="4" s="1"/>
  <c r="X67" i="4"/>
  <c r="Z67" i="4" s="1"/>
  <c r="X153" i="4"/>
  <c r="Z153" i="4" s="1"/>
  <c r="X22" i="4"/>
  <c r="Z22" i="4" s="1"/>
  <c r="X83" i="4"/>
  <c r="Z83" i="4" s="1"/>
  <c r="X172" i="4"/>
  <c r="Z172" i="4" s="1"/>
  <c r="X51" i="4"/>
  <c r="X15" i="4"/>
  <c r="X100" i="4"/>
  <c r="Z100" i="4" s="1"/>
  <c r="X152" i="4"/>
  <c r="Z152" i="4" s="1"/>
  <c r="X167" i="4"/>
  <c r="X170" i="4"/>
  <c r="X174" i="4"/>
  <c r="Z174" i="4" s="1"/>
  <c r="X188" i="4"/>
  <c r="Z188" i="4" s="1"/>
  <c r="X207" i="4"/>
  <c r="Z207" i="4" s="1"/>
  <c r="X198" i="4"/>
  <c r="Z198" i="4" s="1"/>
  <c r="X217" i="4"/>
  <c r="Z217" i="4" s="1"/>
  <c r="X210" i="4"/>
  <c r="Z210" i="4" s="1"/>
  <c r="X200" i="4"/>
  <c r="Z200" i="4" s="1"/>
  <c r="X24" i="4"/>
  <c r="Z24" i="4" s="1"/>
  <c r="X231" i="4"/>
  <c r="Z231" i="4" s="1"/>
  <c r="X28" i="4"/>
  <c r="Z28" i="4" s="1"/>
  <c r="X211" i="4"/>
  <c r="Z211" i="4" s="1"/>
  <c r="Z187" i="4"/>
  <c r="Z230" i="4"/>
  <c r="Z15" i="4"/>
  <c r="G5" i="1" s="1"/>
  <c r="Z278" i="4"/>
  <c r="X116" i="4"/>
  <c r="Z116" i="4" s="1"/>
  <c r="X151" i="4"/>
  <c r="Z151" i="4" s="1"/>
  <c r="X20" i="4"/>
  <c r="Z20" i="4" s="1"/>
  <c r="X177" i="4"/>
  <c r="Z177" i="4" s="1"/>
  <c r="X146" i="4"/>
  <c r="Z146" i="4" s="1"/>
  <c r="X212" i="4"/>
  <c r="Z212" i="4" s="1"/>
  <c r="X229" i="4"/>
  <c r="Z229" i="4" s="1"/>
  <c r="X18" i="4"/>
  <c r="Z18" i="4" s="1"/>
  <c r="X50" i="4"/>
  <c r="Z50" i="4" s="1"/>
  <c r="X87" i="4"/>
  <c r="Z87" i="4" s="1"/>
  <c r="X105" i="4"/>
  <c r="Z105" i="4" s="1"/>
  <c r="X121" i="4"/>
  <c r="Z121" i="4" s="1"/>
  <c r="X136" i="4"/>
  <c r="Z136" i="4" s="1"/>
  <c r="X133" i="4"/>
  <c r="Z133" i="4" s="1"/>
  <c r="X141" i="4"/>
  <c r="Z141" i="4" s="1"/>
  <c r="X163" i="4"/>
  <c r="Z163" i="4" s="1"/>
  <c r="X168" i="4"/>
  <c r="Z168" i="4" s="1"/>
  <c r="X196" i="4"/>
  <c r="X241" i="4"/>
  <c r="Z241" i="4" s="1"/>
  <c r="X257" i="4"/>
  <c r="Z257" i="4" s="1"/>
  <c r="X159" i="4"/>
  <c r="Z159" i="4" s="1"/>
  <c r="X197" i="4"/>
  <c r="X237" i="4"/>
  <c r="X258" i="4"/>
  <c r="Z258" i="4" s="1"/>
  <c r="X276" i="4"/>
  <c r="Z276" i="4" s="1"/>
  <c r="X273" i="4"/>
  <c r="Z273" i="4" s="1"/>
  <c r="X277" i="4"/>
  <c r="X253" i="4"/>
  <c r="X267" i="4"/>
  <c r="Z267" i="4" s="1"/>
  <c r="X266" i="4"/>
  <c r="Z266" i="4" s="1"/>
  <c r="X93" i="4"/>
  <c r="Z93" i="4" s="1"/>
  <c r="X96" i="4"/>
  <c r="Z96" i="4" s="1"/>
  <c r="Z170" i="4"/>
  <c r="X78" i="4"/>
  <c r="Z78" i="4" s="1"/>
  <c r="X46" i="4"/>
  <c r="Z46" i="4" s="1"/>
  <c r="X63" i="4"/>
  <c r="Z63" i="4" s="1"/>
  <c r="X41" i="4"/>
  <c r="Z41" i="4" s="1"/>
  <c r="X75" i="4"/>
  <c r="Z75" i="4" s="1"/>
  <c r="X117" i="4"/>
  <c r="Z117" i="4" s="1"/>
  <c r="X224" i="4"/>
  <c r="X202" i="4"/>
  <c r="Z202" i="4" s="1"/>
  <c r="X228" i="4"/>
  <c r="Z228" i="4" s="1"/>
  <c r="X213" i="4"/>
  <c r="X120" i="4"/>
  <c r="Z120" i="4" s="1"/>
  <c r="X38" i="4"/>
  <c r="Z38" i="4" s="1"/>
  <c r="X34" i="4"/>
  <c r="Z34" i="4" s="1"/>
  <c r="X42" i="4"/>
  <c r="Z42" i="4" s="1"/>
  <c r="X60" i="4"/>
  <c r="Z60" i="4" s="1"/>
  <c r="X55" i="4"/>
  <c r="X68" i="4"/>
  <c r="Z68" i="4" s="1"/>
  <c r="X158" i="4"/>
  <c r="Z158" i="4" s="1"/>
  <c r="X61" i="4"/>
  <c r="Z61" i="4" s="1"/>
  <c r="X107" i="4"/>
  <c r="Z107" i="4" s="1"/>
  <c r="X122" i="4"/>
  <c r="Z122" i="4" s="1"/>
  <c r="X103" i="4"/>
  <c r="Z103" i="4" s="1"/>
  <c r="X27" i="4"/>
  <c r="Z27" i="4" s="1"/>
  <c r="X242" i="4"/>
  <c r="Z242" i="4" s="1"/>
  <c r="AS95" i="7"/>
  <c r="AS99" i="7" s="1"/>
  <c r="AS287" i="7" s="1"/>
  <c r="AS14" i="7"/>
  <c r="AS91" i="7" s="1"/>
  <c r="AD91" i="7"/>
  <c r="AE286" i="7"/>
  <c r="AE283" i="7"/>
  <c r="AE289" i="7" s="1"/>
  <c r="AI286" i="7"/>
  <c r="AI283" i="7"/>
  <c r="AI289" i="7" s="1"/>
  <c r="AD72" i="5"/>
  <c r="AD53" i="5"/>
  <c r="AC38" i="5"/>
  <c r="AB38" i="5"/>
  <c r="AF38" i="5"/>
  <c r="AH38" i="5"/>
  <c r="AH249" i="5"/>
  <c r="AF193" i="5"/>
  <c r="AB204" i="5"/>
  <c r="AD204" i="5" s="1"/>
  <c r="AC159" i="5"/>
  <c r="AD159" i="5" s="1"/>
  <c r="AG178" i="5"/>
  <c r="AJ178" i="5" s="1"/>
  <c r="AH202" i="5"/>
  <c r="AU234" i="5"/>
  <c r="AD167" i="5"/>
  <c r="AG218" i="5"/>
  <c r="AH218" i="5"/>
  <c r="AC40" i="5"/>
  <c r="AD40" i="5" s="1"/>
  <c r="AJ258" i="5"/>
  <c r="AJ162" i="5"/>
  <c r="AU265" i="5"/>
  <c r="AJ35" i="5"/>
  <c r="AU35" i="5" s="1"/>
  <c r="AJ137" i="5"/>
  <c r="AU137" i="5" s="1"/>
  <c r="AD97" i="5"/>
  <c r="AU97" i="5" s="1"/>
  <c r="AU203" i="5"/>
  <c r="AD279" i="5"/>
  <c r="AG249" i="5"/>
  <c r="AG193" i="5"/>
  <c r="AH159" i="5"/>
  <c r="AJ159" i="5" s="1"/>
  <c r="AD21" i="5"/>
  <c r="AH77" i="5"/>
  <c r="AD64" i="5"/>
  <c r="AD158" i="5"/>
  <c r="AF40" i="5"/>
  <c r="AB25" i="5"/>
  <c r="AD25" i="5" s="1"/>
  <c r="AJ53" i="5"/>
  <c r="AD26" i="5"/>
  <c r="AB34" i="5"/>
  <c r="I12" i="1"/>
  <c r="AJ141" i="5"/>
  <c r="AD162" i="5"/>
  <c r="AJ274" i="5"/>
  <c r="AU274" i="5" s="1"/>
  <c r="AJ26" i="5"/>
  <c r="AJ279" i="5"/>
  <c r="AD268" i="5"/>
  <c r="AU123" i="5"/>
  <c r="AG208" i="5"/>
  <c r="AD133" i="5"/>
  <c r="AG34" i="5"/>
  <c r="AJ21" i="5"/>
  <c r="AU21" i="5" s="1"/>
  <c r="AF269" i="5"/>
  <c r="AG202" i="5"/>
  <c r="AC116" i="5"/>
  <c r="AD116" i="5" s="1"/>
  <c r="AC220" i="5"/>
  <c r="AD220" i="5" s="1"/>
  <c r="AG191" i="5"/>
  <c r="AJ191" i="5" s="1"/>
  <c r="AC68" i="5"/>
  <c r="AD68" i="5" s="1"/>
  <c r="AH68" i="5"/>
  <c r="AJ68" i="5" s="1"/>
  <c r="AD195" i="5"/>
  <c r="AD43" i="5"/>
  <c r="AF209" i="5"/>
  <c r="AJ209" i="5" s="1"/>
  <c r="AJ72" i="5"/>
  <c r="AD194" i="5"/>
  <c r="AJ114" i="5"/>
  <c r="AU114" i="5" s="1"/>
  <c r="AF103" i="5"/>
  <c r="AH103" i="5"/>
  <c r="I14" i="1"/>
  <c r="AG103" i="5"/>
  <c r="AB103" i="5"/>
  <c r="AC103" i="5"/>
  <c r="AJ85" i="5"/>
  <c r="AU150" i="5"/>
  <c r="AF208" i="5"/>
  <c r="AH269" i="5"/>
  <c r="AB202" i="5"/>
  <c r="AC202" i="5"/>
  <c r="AG116" i="5"/>
  <c r="AJ116" i="5" s="1"/>
  <c r="AU116" i="5" s="1"/>
  <c r="AF220" i="5"/>
  <c r="AJ220" i="5" s="1"/>
  <c r="AD19" i="5"/>
  <c r="AB209" i="5"/>
  <c r="AD209" i="5" s="1"/>
  <c r="AD87" i="5"/>
  <c r="AJ129" i="5"/>
  <c r="AJ266" i="5"/>
  <c r="AJ22" i="5"/>
  <c r="AU22" i="5" s="1"/>
  <c r="AD242" i="5"/>
  <c r="AB186" i="5"/>
  <c r="AF186" i="5"/>
  <c r="AJ186" i="5" s="1"/>
  <c r="AU251" i="5"/>
  <c r="AD193" i="5"/>
  <c r="AC208" i="5"/>
  <c r="AD208" i="5" s="1"/>
  <c r="AD56" i="5"/>
  <c r="AH34" i="5"/>
  <c r="AD282" i="5"/>
  <c r="AB165" i="5"/>
  <c r="AD62" i="5"/>
  <c r="AD232" i="5"/>
  <c r="AJ110" i="5"/>
  <c r="AD184" i="5"/>
  <c r="AG25" i="5"/>
  <c r="AU276" i="5"/>
  <c r="AD129" i="5"/>
  <c r="AU228" i="5"/>
  <c r="AH247" i="5"/>
  <c r="AH174" i="5"/>
  <c r="AD248" i="5"/>
  <c r="AJ270" i="5"/>
  <c r="AD106" i="5"/>
  <c r="AF161" i="5"/>
  <c r="AD34" i="5"/>
  <c r="AD75" i="5"/>
  <c r="AD198" i="5"/>
  <c r="AD231" i="5"/>
  <c r="AG165" i="5"/>
  <c r="AD263" i="5"/>
  <c r="AD229" i="5"/>
  <c r="AD281" i="5"/>
  <c r="AD163" i="5"/>
  <c r="AD136" i="5"/>
  <c r="AJ17" i="5"/>
  <c r="AF183" i="5"/>
  <c r="AJ206" i="5"/>
  <c r="AD18" i="5"/>
  <c r="AD179" i="5"/>
  <c r="AD272" i="5"/>
  <c r="AD27" i="5"/>
  <c r="AG81" i="5"/>
  <c r="AH81" i="5"/>
  <c r="AF81" i="5"/>
  <c r="AC81" i="5"/>
  <c r="AB81" i="5"/>
  <c r="AG174" i="5"/>
  <c r="AU154" i="5"/>
  <c r="AJ37" i="5"/>
  <c r="AJ39" i="5"/>
  <c r="AH161" i="5"/>
  <c r="AB161" i="5"/>
  <c r="AF165" i="5"/>
  <c r="AD50" i="5"/>
  <c r="AJ164" i="5"/>
  <c r="AJ19" i="5"/>
  <c r="AD66" i="5"/>
  <c r="AC219" i="5"/>
  <c r="AJ226" i="5"/>
  <c r="AJ149" i="5"/>
  <c r="AD206" i="5"/>
  <c r="AD256" i="5"/>
  <c r="AD188" i="5"/>
  <c r="AJ175" i="5"/>
  <c r="AJ201" i="5"/>
  <c r="AU201" i="5" s="1"/>
  <c r="AJ30" i="5"/>
  <c r="AU30" i="5" s="1"/>
  <c r="AD180" i="5"/>
  <c r="AU180" i="5" s="1"/>
  <c r="AC227" i="5"/>
  <c r="AH227" i="5"/>
  <c r="AB227" i="5"/>
  <c r="AF227" i="5"/>
  <c r="AG227" i="5"/>
  <c r="AD182" i="5"/>
  <c r="AB259" i="5"/>
  <c r="AF174" i="5"/>
  <c r="AD205" i="5"/>
  <c r="AD151" i="5"/>
  <c r="AD37" i="5"/>
  <c r="AD39" i="5"/>
  <c r="AJ225" i="5"/>
  <c r="AU225" i="5" s="1"/>
  <c r="AC165" i="5"/>
  <c r="AD236" i="5"/>
  <c r="AD275" i="5"/>
  <c r="AD216" i="5"/>
  <c r="AU216" i="5" s="1"/>
  <c r="AJ213" i="5"/>
  <c r="AU213" i="5" s="1"/>
  <c r="AD90" i="5"/>
  <c r="AD32" i="5"/>
  <c r="AD250" i="5"/>
  <c r="AU250" i="5" s="1"/>
  <c r="AD110" i="5"/>
  <c r="AD226" i="5"/>
  <c r="AD95" i="5"/>
  <c r="AJ98" i="5"/>
  <c r="AD128" i="5"/>
  <c r="AD266" i="5"/>
  <c r="AD141" i="5"/>
  <c r="AD175" i="5"/>
  <c r="AJ242" i="5"/>
  <c r="AD270" i="5"/>
  <c r="AU270" i="5" s="1"/>
  <c r="AH259" i="5"/>
  <c r="AD192" i="5"/>
  <c r="AD94" i="5"/>
  <c r="AJ204" i="5"/>
  <c r="AD127" i="5"/>
  <c r="AC143" i="5"/>
  <c r="AD143" i="5" s="1"/>
  <c r="AD140" i="5"/>
  <c r="AJ64" i="5"/>
  <c r="AJ146" i="5"/>
  <c r="R283" i="5"/>
  <c r="AD54" i="5"/>
  <c r="AH183" i="5"/>
  <c r="AB183" i="5"/>
  <c r="AD183" i="5" s="1"/>
  <c r="AF219" i="5"/>
  <c r="AD36" i="5"/>
  <c r="AU196" i="5"/>
  <c r="AF107" i="5"/>
  <c r="AC107" i="5"/>
  <c r="AG107" i="5"/>
  <c r="AB107" i="5"/>
  <c r="AH107" i="5"/>
  <c r="AD41" i="5"/>
  <c r="AH233" i="5"/>
  <c r="AF233" i="5"/>
  <c r="AC233" i="5"/>
  <c r="AG233" i="5"/>
  <c r="AB233" i="5"/>
  <c r="AD259" i="5"/>
  <c r="AU264" i="5"/>
  <c r="AD260" i="5"/>
  <c r="AG247" i="5"/>
  <c r="AF247" i="5"/>
  <c r="AJ215" i="5"/>
  <c r="AD118" i="5"/>
  <c r="AU76" i="5"/>
  <c r="AJ151" i="5"/>
  <c r="AD138" i="5"/>
  <c r="AF143" i="5"/>
  <c r="AJ252" i="5"/>
  <c r="AU252" i="5" s="1"/>
  <c r="AJ133" i="5"/>
  <c r="AD60" i="5"/>
  <c r="AD28" i="5"/>
  <c r="AD197" i="5"/>
  <c r="AD164" i="5"/>
  <c r="AU164" i="5" s="1"/>
  <c r="AJ125" i="5"/>
  <c r="AD86" i="5"/>
  <c r="AG183" i="5"/>
  <c r="AH219" i="5"/>
  <c r="AB219" i="5"/>
  <c r="AJ185" i="5"/>
  <c r="AD98" i="5"/>
  <c r="AD16" i="5"/>
  <c r="AJ87" i="5"/>
  <c r="AU109" i="5"/>
  <c r="AD258" i="5"/>
  <c r="AU258" i="5" s="1"/>
  <c r="AD58" i="5"/>
  <c r="AD85" i="5"/>
  <c r="AF259" i="5"/>
  <c r="AC247" i="5"/>
  <c r="AD247" i="5" s="1"/>
  <c r="AD215" i="5"/>
  <c r="AD120" i="5"/>
  <c r="AJ138" i="5"/>
  <c r="AD88" i="5"/>
  <c r="AD70" i="5"/>
  <c r="AH143" i="5"/>
  <c r="AD207" i="5"/>
  <c r="AD161" i="5"/>
  <c r="AJ231" i="5"/>
  <c r="AD119" i="5"/>
  <c r="AD223" i="5"/>
  <c r="AD125" i="5"/>
  <c r="AD17" i="5"/>
  <c r="AD73" i="5"/>
  <c r="AD218" i="5"/>
  <c r="AD146" i="5"/>
  <c r="AD126" i="5"/>
  <c r="AD144" i="5"/>
  <c r="AD29" i="5"/>
  <c r="AD185" i="5"/>
  <c r="AD149" i="5"/>
  <c r="AD121" i="5"/>
  <c r="AJ49" i="5"/>
  <c r="AU49" i="5" s="1"/>
  <c r="AD153" i="5"/>
  <c r="AJ27" i="5"/>
  <c r="AJ41" i="5"/>
  <c r="AJ132" i="5"/>
  <c r="AU132" i="5" s="1"/>
  <c r="AB69" i="5"/>
  <c r="AF69" i="5"/>
  <c r="AC69" i="5"/>
  <c r="AG69" i="5"/>
  <c r="AH69" i="5"/>
  <c r="R91" i="5"/>
  <c r="R287" i="5" s="1"/>
  <c r="AB112" i="5"/>
  <c r="AF112" i="5"/>
  <c r="AC112" i="5"/>
  <c r="AG112" i="5"/>
  <c r="AH112" i="5"/>
  <c r="AJ223" i="5"/>
  <c r="AU223" i="5" s="1"/>
  <c r="AC113" i="5"/>
  <c r="AG113" i="5"/>
  <c r="AH113" i="5"/>
  <c r="AF113" i="5"/>
  <c r="AB113" i="5"/>
  <c r="AF59" i="5"/>
  <c r="AB59" i="5"/>
  <c r="AD59" i="5" s="1"/>
  <c r="AG59" i="5"/>
  <c r="AH59" i="5"/>
  <c r="AC78" i="5"/>
  <c r="AG78" i="5"/>
  <c r="AH78" i="5"/>
  <c r="AB78" i="5"/>
  <c r="AF78" i="5"/>
  <c r="AC82" i="5"/>
  <c r="AG82" i="5"/>
  <c r="AH82" i="5"/>
  <c r="AB82" i="5"/>
  <c r="AF82" i="5"/>
  <c r="AB65" i="5"/>
  <c r="AF65" i="5"/>
  <c r="AC65" i="5"/>
  <c r="AG65" i="5"/>
  <c r="AH65" i="5"/>
  <c r="AC42" i="5"/>
  <c r="AG42" i="5"/>
  <c r="AB42" i="5"/>
  <c r="AH42" i="5"/>
  <c r="AF42" i="5"/>
  <c r="AJ245" i="5"/>
  <c r="AU245" i="5" s="1"/>
  <c r="AJ205" i="5"/>
  <c r="AJ120" i="5"/>
  <c r="AC93" i="5"/>
  <c r="AC99" i="5" s="1"/>
  <c r="AC288" i="5" s="1"/>
  <c r="AH93" i="5"/>
  <c r="AH99" i="5" s="1"/>
  <c r="AH288" i="5" s="1"/>
  <c r="AF93" i="5"/>
  <c r="AB93" i="5"/>
  <c r="AB99" i="5" s="1"/>
  <c r="AB288" i="5" s="1"/>
  <c r="AG93" i="5"/>
  <c r="AG99" i="5" s="1"/>
  <c r="AG288" i="5" s="1"/>
  <c r="Z99" i="5"/>
  <c r="AJ106" i="5"/>
  <c r="AU106" i="5" s="1"/>
  <c r="AR95" i="5"/>
  <c r="AR99" i="5" s="1"/>
  <c r="AR288" i="5" s="1"/>
  <c r="AQ99" i="5"/>
  <c r="AQ288" i="5" s="1"/>
  <c r="AJ75" i="5"/>
  <c r="AU75" i="5" s="1"/>
  <c r="AJ51" i="5"/>
  <c r="AU51" i="5" s="1"/>
  <c r="AJ190" i="5"/>
  <c r="AU190" i="5" s="1"/>
  <c r="AJ60" i="5"/>
  <c r="AC44" i="5"/>
  <c r="AG44" i="5"/>
  <c r="AF44" i="5"/>
  <c r="AB44" i="5"/>
  <c r="AH44" i="5"/>
  <c r="AJ195" i="5"/>
  <c r="AC61" i="5"/>
  <c r="AG61" i="5"/>
  <c r="AH61" i="5"/>
  <c r="AB61" i="5"/>
  <c r="AF61" i="5"/>
  <c r="AB84" i="5"/>
  <c r="AF84" i="5"/>
  <c r="AC84" i="5"/>
  <c r="AG84" i="5"/>
  <c r="AH84" i="5"/>
  <c r="AJ43" i="5"/>
  <c r="AJ184" i="5"/>
  <c r="AJ18" i="5"/>
  <c r="AJ199" i="5"/>
  <c r="AU199" i="5" s="1"/>
  <c r="AJ189" i="5"/>
  <c r="AU189" i="5" s="1"/>
  <c r="AJ182" i="5"/>
  <c r="AU182" i="5" s="1"/>
  <c r="AJ268" i="5"/>
  <c r="AJ260" i="5"/>
  <c r="AJ79" i="5"/>
  <c r="AJ253" i="5"/>
  <c r="AU253" i="5" s="1"/>
  <c r="AJ238" i="5"/>
  <c r="AU238" i="5" s="1"/>
  <c r="AJ177" i="5"/>
  <c r="AU177" i="5" s="1"/>
  <c r="AJ248" i="5"/>
  <c r="AJ94" i="5"/>
  <c r="AU94" i="5" s="1"/>
  <c r="Y283" i="5"/>
  <c r="Y289" i="5" s="1"/>
  <c r="AJ127" i="5"/>
  <c r="AB71" i="5"/>
  <c r="AF71" i="5"/>
  <c r="AC71" i="5"/>
  <c r="AG71" i="5"/>
  <c r="AH71" i="5"/>
  <c r="AJ70" i="5"/>
  <c r="AJ241" i="5"/>
  <c r="AU241" i="5" s="1"/>
  <c r="AJ115" i="5"/>
  <c r="AU115" i="5" s="1"/>
  <c r="AB63" i="5"/>
  <c r="AF63" i="5"/>
  <c r="AC63" i="5"/>
  <c r="AG63" i="5"/>
  <c r="AH63" i="5"/>
  <c r="AJ221" i="5"/>
  <c r="AJ119" i="5"/>
  <c r="X284" i="5"/>
  <c r="X290" i="5" s="1"/>
  <c r="AJ236" i="5"/>
  <c r="AJ275" i="5"/>
  <c r="AU275" i="5" s="1"/>
  <c r="AJ197" i="5"/>
  <c r="AJ229" i="5"/>
  <c r="AJ216" i="5"/>
  <c r="AB139" i="5"/>
  <c r="AD139" i="5" s="1"/>
  <c r="AG139" i="5"/>
  <c r="AH139" i="5"/>
  <c r="AF139" i="5"/>
  <c r="AJ163" i="5"/>
  <c r="AC80" i="5"/>
  <c r="AG80" i="5"/>
  <c r="AH80" i="5"/>
  <c r="AB80" i="5"/>
  <c r="AF80" i="5"/>
  <c r="AC157" i="5"/>
  <c r="AG157" i="5"/>
  <c r="AH157" i="5"/>
  <c r="AF157" i="5"/>
  <c r="AB157" i="5"/>
  <c r="AJ90" i="5"/>
  <c r="AJ62" i="5"/>
  <c r="AQ287" i="5"/>
  <c r="AJ262" i="5"/>
  <c r="AU262" i="5" s="1"/>
  <c r="AC210" i="5"/>
  <c r="AG210" i="5"/>
  <c r="AH210" i="5"/>
  <c r="AB210" i="5"/>
  <c r="AF210" i="5"/>
  <c r="AJ73" i="5"/>
  <c r="AJ255" i="5"/>
  <c r="AU255" i="5" s="1"/>
  <c r="AJ250" i="5"/>
  <c r="AJ144" i="5"/>
  <c r="AJ20" i="5"/>
  <c r="AU20" i="5" s="1"/>
  <c r="AJ277" i="5"/>
  <c r="AU277" i="5" s="1"/>
  <c r="AJ160" i="5"/>
  <c r="AU160" i="5" s="1"/>
  <c r="AJ36" i="5"/>
  <c r="AC55" i="5"/>
  <c r="AG55" i="5"/>
  <c r="AB55" i="5"/>
  <c r="AH55" i="5"/>
  <c r="AF55" i="5"/>
  <c r="AJ179" i="5"/>
  <c r="AJ188" i="5"/>
  <c r="AU188" i="5" s="1"/>
  <c r="AJ74" i="5"/>
  <c r="AU74" i="5" s="1"/>
  <c r="AJ194" i="5"/>
  <c r="Z14" i="5"/>
  <c r="Y91" i="5"/>
  <c r="AJ169" i="5"/>
  <c r="AU169" i="5" s="1"/>
  <c r="AB244" i="5"/>
  <c r="AF244" i="5"/>
  <c r="AC244" i="5"/>
  <c r="AG244" i="5"/>
  <c r="AH244" i="5"/>
  <c r="AB122" i="5"/>
  <c r="AF122" i="5"/>
  <c r="AC122" i="5"/>
  <c r="AG122" i="5"/>
  <c r="AH122" i="5"/>
  <c r="AC117" i="5"/>
  <c r="AH117" i="5"/>
  <c r="AF117" i="5"/>
  <c r="AG117" i="5"/>
  <c r="AB117" i="5"/>
  <c r="AD117" i="5" s="1"/>
  <c r="AC24" i="5"/>
  <c r="AG24" i="5"/>
  <c r="AF24" i="5"/>
  <c r="AB24" i="5"/>
  <c r="AH24" i="5"/>
  <c r="AB23" i="5"/>
  <c r="AF23" i="5"/>
  <c r="AC23" i="5"/>
  <c r="AG23" i="5"/>
  <c r="AH23" i="5"/>
  <c r="AC89" i="5"/>
  <c r="AG89" i="5"/>
  <c r="AB89" i="5"/>
  <c r="AH89" i="5"/>
  <c r="AF89" i="5"/>
  <c r="AJ280" i="5"/>
  <c r="AU280" i="5" s="1"/>
  <c r="AJ156" i="5"/>
  <c r="AU156" i="5" s="1"/>
  <c r="AU243" i="5"/>
  <c r="AJ130" i="5"/>
  <c r="AU130" i="5" s="1"/>
  <c r="AJ198" i="5"/>
  <c r="AJ140" i="5"/>
  <c r="AJ167" i="5"/>
  <c r="AC105" i="5"/>
  <c r="AG105" i="5"/>
  <c r="AH105" i="5"/>
  <c r="AB105" i="5"/>
  <c r="AF105" i="5"/>
  <c r="AC57" i="5"/>
  <c r="AG57" i="5"/>
  <c r="AB57" i="5"/>
  <c r="AH57" i="5"/>
  <c r="AF57" i="5"/>
  <c r="AQ91" i="5"/>
  <c r="AJ126" i="5"/>
  <c r="AJ66" i="5"/>
  <c r="AJ95" i="5"/>
  <c r="AJ235" i="5"/>
  <c r="AU235" i="5" s="1"/>
  <c r="AJ192" i="5"/>
  <c r="AJ257" i="5"/>
  <c r="AU257" i="5" s="1"/>
  <c r="AJ124" i="5"/>
  <c r="AJ118" i="5"/>
  <c r="AF102" i="5"/>
  <c r="AG102" i="5"/>
  <c r="AH102" i="5"/>
  <c r="Z283" i="5"/>
  <c r="Z289" i="5" s="1"/>
  <c r="AC102" i="5"/>
  <c r="AD102" i="5" s="1"/>
  <c r="AB67" i="5"/>
  <c r="AF67" i="5"/>
  <c r="AC67" i="5"/>
  <c r="AG67" i="5"/>
  <c r="AH67" i="5"/>
  <c r="AJ88" i="5"/>
  <c r="AJ58" i="5"/>
  <c r="AJ211" i="5"/>
  <c r="AU211" i="5" s="1"/>
  <c r="AJ207" i="5"/>
  <c r="AJ56" i="5"/>
  <c r="AJ282" i="5"/>
  <c r="AJ181" i="5"/>
  <c r="AU181" i="5" s="1"/>
  <c r="AJ269" i="5"/>
  <c r="AU269" i="5" s="1"/>
  <c r="AJ135" i="5"/>
  <c r="AU135" i="5" s="1"/>
  <c r="AJ166" i="5"/>
  <c r="AU166" i="5" s="1"/>
  <c r="AJ50" i="5"/>
  <c r="AC45" i="5"/>
  <c r="AG45" i="5"/>
  <c r="AF45" i="5"/>
  <c r="AB45" i="5"/>
  <c r="AH45" i="5"/>
  <c r="AJ28" i="5"/>
  <c r="AJ263" i="5"/>
  <c r="AU263" i="5" s="1"/>
  <c r="AJ281" i="5"/>
  <c r="AB200" i="5"/>
  <c r="AF200" i="5"/>
  <c r="AC200" i="5"/>
  <c r="AG200" i="5"/>
  <c r="AH200" i="5"/>
  <c r="AJ172" i="5"/>
  <c r="AU172" i="5" s="1"/>
  <c r="AH148" i="5"/>
  <c r="AF148" i="5"/>
  <c r="AG148" i="5"/>
  <c r="AB148" i="5"/>
  <c r="AD148" i="5" s="1"/>
  <c r="AJ136" i="5"/>
  <c r="AJ86" i="5"/>
  <c r="AC47" i="5"/>
  <c r="AG47" i="5"/>
  <c r="AF47" i="5"/>
  <c r="AB47" i="5"/>
  <c r="AH47" i="5"/>
  <c r="AR91" i="5"/>
  <c r="AJ232" i="5"/>
  <c r="AJ173" i="5"/>
  <c r="AU173" i="5" s="1"/>
  <c r="AC187" i="5"/>
  <c r="AG187" i="5"/>
  <c r="AH187" i="5"/>
  <c r="AB187" i="5"/>
  <c r="AF187" i="5"/>
  <c r="AJ240" i="5"/>
  <c r="AU240" i="5" s="1"/>
  <c r="AB104" i="5"/>
  <c r="AG104" i="5"/>
  <c r="AH104" i="5"/>
  <c r="AF104" i="5"/>
  <c r="AJ158" i="5"/>
  <c r="AJ54" i="5"/>
  <c r="AJ29" i="5"/>
  <c r="AJ176" i="5"/>
  <c r="AU176" i="5" s="1"/>
  <c r="AB212" i="5"/>
  <c r="AF212" i="5"/>
  <c r="AC212" i="5"/>
  <c r="AG212" i="5"/>
  <c r="AH212" i="5"/>
  <c r="S287" i="5"/>
  <c r="S290" i="5" s="1"/>
  <c r="S284" i="5"/>
  <c r="AJ121" i="5"/>
  <c r="AJ128" i="5"/>
  <c r="AU128" i="5" s="1"/>
  <c r="AJ16" i="5"/>
  <c r="AJ256" i="5"/>
  <c r="AU256" i="5" s="1"/>
  <c r="AX259" i="5" s="1"/>
  <c r="AX260" i="5" s="1"/>
  <c r="AJ152" i="5"/>
  <c r="AU152" i="5" s="1"/>
  <c r="AJ153" i="5"/>
  <c r="AJ272" i="5"/>
  <c r="AU272" i="5" s="1"/>
  <c r="X69" i="4"/>
  <c r="Z69" i="4" s="1"/>
  <c r="X30" i="4"/>
  <c r="Z30" i="4" s="1"/>
  <c r="X76" i="4"/>
  <c r="Z76" i="4" s="1"/>
  <c r="X126" i="4"/>
  <c r="Z126" i="4" s="1"/>
  <c r="X80" i="4"/>
  <c r="Z80" i="4" s="1"/>
  <c r="X155" i="4"/>
  <c r="Z155" i="4" s="1"/>
  <c r="X25" i="4"/>
  <c r="Z25" i="4" s="1"/>
  <c r="X64" i="4"/>
  <c r="Z64" i="4" s="1"/>
  <c r="X125" i="4"/>
  <c r="Z125" i="4" s="1"/>
  <c r="X142" i="4"/>
  <c r="Z142" i="4" s="1"/>
  <c r="X137" i="4"/>
  <c r="Z137" i="4" s="1"/>
  <c r="X176" i="4"/>
  <c r="Z176" i="4" s="1"/>
  <c r="X135" i="4"/>
  <c r="Z135" i="4" s="1"/>
  <c r="X112" i="4"/>
  <c r="Z112" i="4" s="1"/>
  <c r="X190" i="4"/>
  <c r="Z190" i="4" s="1"/>
  <c r="X192" i="4"/>
  <c r="X264" i="4"/>
  <c r="Z264" i="4" s="1"/>
  <c r="X244" i="4"/>
  <c r="Z244" i="4" s="1"/>
  <c r="Z12" i="4"/>
  <c r="X110" i="4"/>
  <c r="Z110" i="4" s="1"/>
  <c r="X268" i="4"/>
  <c r="Z268" i="4" s="1"/>
  <c r="X263" i="4"/>
  <c r="Z263" i="4" s="1"/>
  <c r="M14" i="4"/>
  <c r="K279" i="4"/>
  <c r="X36" i="4"/>
  <c r="Z36" i="4" s="1"/>
  <c r="X171" i="4"/>
  <c r="Z171" i="4" s="1"/>
  <c r="X70" i="4"/>
  <c r="Z70" i="4" s="1"/>
  <c r="X72" i="4"/>
  <c r="Z72" i="4" s="1"/>
  <c r="W279" i="4"/>
  <c r="X26" i="4"/>
  <c r="Z26" i="4" s="1"/>
  <c r="X73" i="4"/>
  <c r="Z73" i="4" s="1"/>
  <c r="X90" i="4"/>
  <c r="Z90" i="4" s="1"/>
  <c r="X77" i="4"/>
  <c r="Z77" i="4" s="1"/>
  <c r="X108" i="4"/>
  <c r="Z108" i="4" s="1"/>
  <c r="X162" i="4"/>
  <c r="Z162" i="4" s="1"/>
  <c r="X81" i="4"/>
  <c r="Z81" i="4" s="1"/>
  <c r="X144" i="4"/>
  <c r="Z144" i="4" s="1"/>
  <c r="X185" i="4"/>
  <c r="X216" i="4"/>
  <c r="X232" i="4"/>
  <c r="Z232" i="4" s="1"/>
  <c r="X248" i="4"/>
  <c r="Z248" i="4" s="1"/>
  <c r="X180" i="4"/>
  <c r="Z180" i="4" s="1"/>
  <c r="X220" i="4"/>
  <c r="Z220" i="4" s="1"/>
  <c r="X236" i="4"/>
  <c r="Z236" i="4" s="1"/>
  <c r="X252" i="4"/>
  <c r="Z252" i="4" s="1"/>
  <c r="X269" i="4"/>
  <c r="Z269" i="4" s="1"/>
  <c r="X154" i="4"/>
  <c r="Z154" i="4" s="1"/>
  <c r="X129" i="4"/>
  <c r="Z129" i="4" s="1"/>
  <c r="X182" i="4"/>
  <c r="X184" i="4"/>
  <c r="X201" i="4"/>
  <c r="Z201" i="4" s="1"/>
  <c r="X205" i="4"/>
  <c r="Z205" i="4" s="1"/>
  <c r="X209" i="4"/>
  <c r="Z209" i="4" s="1"/>
  <c r="X272" i="4"/>
  <c r="Z272" i="4" s="1"/>
  <c r="X261" i="4"/>
  <c r="Z261" i="4" s="1"/>
  <c r="X265" i="4"/>
  <c r="Z265" i="4" s="1"/>
  <c r="X260" i="4"/>
  <c r="Z260" i="4" s="1"/>
  <c r="W280" i="3"/>
  <c r="K280" i="3"/>
  <c r="X246" i="3"/>
  <c r="Z246" i="3" s="1"/>
  <c r="X76" i="3"/>
  <c r="Z76" i="3" s="1"/>
  <c r="X206" i="3"/>
  <c r="Z206" i="3" s="1"/>
  <c r="X52" i="3"/>
  <c r="Z52" i="3" s="1"/>
  <c r="X29" i="3"/>
  <c r="Z29" i="3" s="1"/>
  <c r="X93" i="3"/>
  <c r="Z93" i="3" s="1"/>
  <c r="X50" i="3"/>
  <c r="Z50" i="3" s="1"/>
  <c r="X53" i="3"/>
  <c r="Z53" i="3" s="1"/>
  <c r="X75" i="3"/>
  <c r="Z75" i="3" s="1"/>
  <c r="X108" i="3"/>
  <c r="Z108" i="3" s="1"/>
  <c r="X94" i="3"/>
  <c r="Z94" i="3" s="1"/>
  <c r="X142" i="3"/>
  <c r="Z142" i="3" s="1"/>
  <c r="X214" i="3"/>
  <c r="Z214" i="3" s="1"/>
  <c r="X222" i="3"/>
  <c r="Z222" i="3" s="1"/>
  <c r="X230" i="3"/>
  <c r="X20" i="3"/>
  <c r="Z20" i="3" s="1"/>
  <c r="X55" i="3"/>
  <c r="X96" i="3"/>
  <c r="Z96" i="3" s="1"/>
  <c r="X132" i="3"/>
  <c r="Z132" i="3" s="1"/>
  <c r="X265" i="3"/>
  <c r="Z265" i="3" s="1"/>
  <c r="X277" i="3"/>
  <c r="Z277" i="3" s="1"/>
  <c r="X24" i="3"/>
  <c r="Z24" i="3" s="1"/>
  <c r="X130" i="3"/>
  <c r="Z130" i="3" s="1"/>
  <c r="X134" i="3"/>
  <c r="Z134" i="3" s="1"/>
  <c r="X164" i="3"/>
  <c r="Z164" i="3" s="1"/>
  <c r="X180" i="3"/>
  <c r="Z180" i="3" s="1"/>
  <c r="X196" i="3"/>
  <c r="X260" i="3"/>
  <c r="Z260" i="3" s="1"/>
  <c r="X124" i="3"/>
  <c r="Z124" i="3" s="1"/>
  <c r="X268" i="3"/>
  <c r="Z268" i="3" s="1"/>
  <c r="X49" i="3"/>
  <c r="Z49" i="3" s="1"/>
  <c r="Z12" i="3"/>
  <c r="X146" i="3"/>
  <c r="Z146" i="3" s="1"/>
  <c r="X238" i="3"/>
  <c r="Z238" i="3" s="1"/>
  <c r="Q14" i="3"/>
  <c r="M280" i="3"/>
  <c r="X104" i="3"/>
  <c r="Z104" i="3" s="1"/>
  <c r="X57" i="3"/>
  <c r="Z57" i="3" s="1"/>
  <c r="X202" i="3"/>
  <c r="Z202" i="3" s="1"/>
  <c r="X37" i="3"/>
  <c r="Z37" i="3" s="1"/>
  <c r="X91" i="3"/>
  <c r="Z91" i="3" s="1"/>
  <c r="X242" i="3"/>
  <c r="Z242" i="3" s="1"/>
  <c r="X250" i="3"/>
  <c r="Z250" i="3" s="1"/>
  <c r="X157" i="3"/>
  <c r="Z157" i="3" s="1"/>
  <c r="X193" i="3"/>
  <c r="Z193" i="3" s="1"/>
  <c r="X210" i="3"/>
  <c r="Z210" i="3" s="1"/>
  <c r="X99" i="3"/>
  <c r="Z99" i="3" s="1"/>
  <c r="X129" i="3"/>
  <c r="Z129" i="3" s="1"/>
  <c r="X266" i="3"/>
  <c r="Z266" i="3" s="1"/>
  <c r="Z182" i="4" l="1"/>
  <c r="G18" i="1" s="1"/>
  <c r="O5" i="1"/>
  <c r="Z196" i="3"/>
  <c r="E14" i="1" s="1"/>
  <c r="Z230" i="3"/>
  <c r="E16" i="1" s="1"/>
  <c r="O16" i="1" s="1"/>
  <c r="Z55" i="3"/>
  <c r="E6" i="1" s="1"/>
  <c r="Z187" i="3"/>
  <c r="E17" i="1" s="1"/>
  <c r="AU163" i="5"/>
  <c r="AU79" i="5"/>
  <c r="AJ165" i="5"/>
  <c r="AD186" i="5"/>
  <c r="AU186" i="5" s="1"/>
  <c r="AJ48" i="5"/>
  <c r="AU48" i="5" s="1"/>
  <c r="AD224" i="5"/>
  <c r="AU224" i="5" s="1"/>
  <c r="AU28" i="5"/>
  <c r="AU62" i="5"/>
  <c r="AU27" i="5"/>
  <c r="AU87" i="5"/>
  <c r="AD219" i="5"/>
  <c r="AJ208" i="5"/>
  <c r="AJ218" i="5"/>
  <c r="AJ193" i="5"/>
  <c r="AU192" i="5"/>
  <c r="AU167" i="5"/>
  <c r="AU43" i="5"/>
  <c r="AJ25" i="5"/>
  <c r="AU25" i="5" s="1"/>
  <c r="AU220" i="5"/>
  <c r="AU26" i="5"/>
  <c r="AU204" i="5"/>
  <c r="AJ38" i="5"/>
  <c r="AU53" i="5"/>
  <c r="AU158" i="5"/>
  <c r="AU232" i="5"/>
  <c r="AU118" i="5"/>
  <c r="AJ77" i="5"/>
  <c r="AU77" i="5" s="1"/>
  <c r="AU72" i="5"/>
  <c r="AU56" i="5"/>
  <c r="AU88" i="5"/>
  <c r="AU124" i="5"/>
  <c r="AU90" i="5"/>
  <c r="AU221" i="5"/>
  <c r="AD78" i="5"/>
  <c r="AU178" i="5"/>
  <c r="AU141" i="5"/>
  <c r="AU39" i="5"/>
  <c r="AU16" i="5"/>
  <c r="AD24" i="5"/>
  <c r="AD244" i="5"/>
  <c r="AU194" i="5"/>
  <c r="AD63" i="5"/>
  <c r="AU195" i="5"/>
  <c r="AU98" i="5"/>
  <c r="AJ34" i="5"/>
  <c r="AU34" i="5" s="1"/>
  <c r="AJ202" i="5"/>
  <c r="AJ249" i="5"/>
  <c r="AU249" i="5" s="1"/>
  <c r="AU17" i="5"/>
  <c r="AU64" i="5"/>
  <c r="AJ174" i="5"/>
  <c r="AU174" i="5" s="1"/>
  <c r="AU246" i="5"/>
  <c r="AU58" i="5"/>
  <c r="AQ284" i="5"/>
  <c r="AQ290" i="5" s="1"/>
  <c r="AU73" i="5"/>
  <c r="AU197" i="5"/>
  <c r="AU208" i="5"/>
  <c r="AU205" i="5"/>
  <c r="AD42" i="5"/>
  <c r="AU242" i="5"/>
  <c r="AU110" i="5"/>
  <c r="Z221" i="4"/>
  <c r="G10" i="1" s="1"/>
  <c r="O10" i="1" s="1"/>
  <c r="Z277" i="4"/>
  <c r="G13" i="1" s="1"/>
  <c r="O13" i="1" s="1"/>
  <c r="Z51" i="4"/>
  <c r="G6" i="1" s="1"/>
  <c r="Z193" i="4"/>
  <c r="G14" i="1" s="1"/>
  <c r="Z194" i="4"/>
  <c r="G7" i="1" s="1"/>
  <c r="O7" i="1" s="1"/>
  <c r="Z213" i="4"/>
  <c r="G15" i="1" s="1"/>
  <c r="O15" i="1"/>
  <c r="Z184" i="4"/>
  <c r="G17" i="1" s="1"/>
  <c r="Z167" i="4"/>
  <c r="G9" i="1" s="1"/>
  <c r="O9" i="1"/>
  <c r="Z216" i="4"/>
  <c r="Z224" i="4"/>
  <c r="Z197" i="4"/>
  <c r="Z196" i="4"/>
  <c r="Z192" i="4"/>
  <c r="O8" i="1"/>
  <c r="Z237" i="4"/>
  <c r="O12" i="1"/>
  <c r="Z185" i="4"/>
  <c r="O18" i="1"/>
  <c r="Z55" i="4"/>
  <c r="Z253" i="4"/>
  <c r="O11" i="1"/>
  <c r="AD283" i="7"/>
  <c r="AD289" i="7" s="1"/>
  <c r="AD286" i="7"/>
  <c r="AS283" i="7"/>
  <c r="AS289" i="7" s="1"/>
  <c r="AS286" i="7"/>
  <c r="AU209" i="5"/>
  <c r="AU133" i="5"/>
  <c r="AU162" i="5"/>
  <c r="AD187" i="5"/>
  <c r="AU281" i="5"/>
  <c r="AJ24" i="5"/>
  <c r="AU179" i="5"/>
  <c r="AU185" i="5"/>
  <c r="AU146" i="5"/>
  <c r="AU32" i="5"/>
  <c r="AU215" i="5"/>
  <c r="AU266" i="5"/>
  <c r="AD227" i="5"/>
  <c r="AD81" i="5"/>
  <c r="AU229" i="5"/>
  <c r="AJ161" i="5"/>
  <c r="AU161" i="5" s="1"/>
  <c r="AU19" i="5"/>
  <c r="AD202" i="5"/>
  <c r="AU218" i="5"/>
  <c r="AD165" i="5"/>
  <c r="AU165" i="5" s="1"/>
  <c r="AD212" i="5"/>
  <c r="AU126" i="5"/>
  <c r="AU40" i="5"/>
  <c r="AU70" i="5"/>
  <c r="AU184" i="5"/>
  <c r="AU120" i="5"/>
  <c r="AJ59" i="5"/>
  <c r="AU59" i="5" s="1"/>
  <c r="AU125" i="5"/>
  <c r="AU231" i="5"/>
  <c r="AJ247" i="5"/>
  <c r="AJ183" i="5"/>
  <c r="AU183" i="5" s="1"/>
  <c r="AU279" i="5"/>
  <c r="AD38" i="5"/>
  <c r="AD105" i="5"/>
  <c r="AU36" i="5"/>
  <c r="AU144" i="5"/>
  <c r="AD80" i="5"/>
  <c r="AJ82" i="5"/>
  <c r="AU149" i="5"/>
  <c r="AJ219" i="5"/>
  <c r="AU219" i="5" s="1"/>
  <c r="AU193" i="5"/>
  <c r="AU129" i="5"/>
  <c r="AU121" i="5"/>
  <c r="AU54" i="5"/>
  <c r="AU86" i="5"/>
  <c r="AD23" i="5"/>
  <c r="AD210" i="5"/>
  <c r="AU260" i="5"/>
  <c r="AU85" i="5"/>
  <c r="AU151" i="5"/>
  <c r="AU153" i="5"/>
  <c r="AU136" i="5"/>
  <c r="AU282" i="5"/>
  <c r="AU268" i="5"/>
  <c r="AU18" i="5"/>
  <c r="AD112" i="5"/>
  <c r="AU68" i="5"/>
  <c r="AU191" i="5"/>
  <c r="AD233" i="5"/>
  <c r="AU226" i="5"/>
  <c r="AU37" i="5"/>
  <c r="AU175" i="5"/>
  <c r="AU206" i="5"/>
  <c r="AD103" i="5"/>
  <c r="AJ103" i="5"/>
  <c r="AU29" i="5"/>
  <c r="AU66" i="5"/>
  <c r="AJ57" i="5"/>
  <c r="AJ55" i="5"/>
  <c r="AJ139" i="5"/>
  <c r="AU139" i="5" s="1"/>
  <c r="AU236" i="5"/>
  <c r="AU248" i="5"/>
  <c r="AD44" i="5"/>
  <c r="AU198" i="5"/>
  <c r="AD122" i="5"/>
  <c r="AU127" i="5"/>
  <c r="AD84" i="5"/>
  <c r="AD61" i="5"/>
  <c r="AJ44" i="5"/>
  <c r="AU60" i="5"/>
  <c r="AJ259" i="5"/>
  <c r="AU259" i="5" s="1"/>
  <c r="AJ81" i="5"/>
  <c r="AU207" i="5"/>
  <c r="AU50" i="5"/>
  <c r="AD57" i="5"/>
  <c r="AU57" i="5" s="1"/>
  <c r="AU140" i="5"/>
  <c r="AU119" i="5"/>
  <c r="AJ227" i="5"/>
  <c r="AJ71" i="5"/>
  <c r="AJ112" i="5"/>
  <c r="AJ143" i="5"/>
  <c r="AU143" i="5" s="1"/>
  <c r="AJ107" i="5"/>
  <c r="AD157" i="5"/>
  <c r="AB283" i="5"/>
  <c r="AB289" i="5" s="1"/>
  <c r="AD47" i="5"/>
  <c r="AD45" i="5"/>
  <c r="AD67" i="5"/>
  <c r="AJ157" i="5"/>
  <c r="AJ80" i="5"/>
  <c r="AU247" i="5"/>
  <c r="AD65" i="5"/>
  <c r="AD82" i="5"/>
  <c r="AD113" i="5"/>
  <c r="AU138" i="5"/>
  <c r="AJ104" i="5"/>
  <c r="AD200" i="5"/>
  <c r="AJ45" i="5"/>
  <c r="AD89" i="5"/>
  <c r="AD55" i="5"/>
  <c r="AJ210" i="5"/>
  <c r="AD71" i="5"/>
  <c r="AJ61" i="5"/>
  <c r="AU61" i="5" s="1"/>
  <c r="AH91" i="5"/>
  <c r="AH287" i="5" s="1"/>
  <c r="AJ113" i="5"/>
  <c r="AD69" i="5"/>
  <c r="AU159" i="5"/>
  <c r="AJ233" i="5"/>
  <c r="AU41" i="5"/>
  <c r="AD107" i="5"/>
  <c r="AJ212" i="5"/>
  <c r="AG283" i="5"/>
  <c r="AG289" i="5" s="1"/>
  <c r="AJ148" i="5"/>
  <c r="AU148" i="5" s="1"/>
  <c r="AJ200" i="5"/>
  <c r="AJ102" i="5"/>
  <c r="AF283" i="5"/>
  <c r="AF289" i="5" s="1"/>
  <c r="AJ244" i="5"/>
  <c r="AD104" i="5"/>
  <c r="AJ187" i="5"/>
  <c r="AU187" i="5" s="1"/>
  <c r="AR284" i="5"/>
  <c r="AR290" i="5" s="1"/>
  <c r="AR287" i="5"/>
  <c r="AJ47" i="5"/>
  <c r="AU47" i="5" s="1"/>
  <c r="AJ67" i="5"/>
  <c r="AJ105" i="5"/>
  <c r="AJ89" i="5"/>
  <c r="AJ117" i="5"/>
  <c r="AU117" i="5" s="1"/>
  <c r="Y287" i="5"/>
  <c r="Y284" i="5"/>
  <c r="Y290" i="5" s="1"/>
  <c r="AJ84" i="5"/>
  <c r="AF99" i="5"/>
  <c r="AF288" i="5" s="1"/>
  <c r="AJ93" i="5"/>
  <c r="AJ99" i="5" s="1"/>
  <c r="AJ288" i="5" s="1"/>
  <c r="AJ42" i="5"/>
  <c r="AJ65" i="5"/>
  <c r="AJ78" i="5"/>
  <c r="AC283" i="5"/>
  <c r="AC289" i="5" s="1"/>
  <c r="AU95" i="5"/>
  <c r="AH283" i="5"/>
  <c r="AH289" i="5" s="1"/>
  <c r="AJ23" i="5"/>
  <c r="AJ122" i="5"/>
  <c r="AC14" i="5"/>
  <c r="AC91" i="5" s="1"/>
  <c r="AC287" i="5" s="1"/>
  <c r="AG14" i="5"/>
  <c r="AG91" i="5" s="1"/>
  <c r="AF14" i="5"/>
  <c r="Z91" i="5"/>
  <c r="AB14" i="5"/>
  <c r="AB91" i="5" s="1"/>
  <c r="AJ63" i="5"/>
  <c r="AD99" i="5"/>
  <c r="AD288" i="5" s="1"/>
  <c r="Z288" i="5"/>
  <c r="AD93" i="5"/>
  <c r="AJ69" i="5"/>
  <c r="Q14" i="4"/>
  <c r="M279" i="4"/>
  <c r="R14" i="3"/>
  <c r="Q280" i="3"/>
  <c r="O17" i="1" l="1"/>
  <c r="O6" i="1"/>
  <c r="O14" i="1"/>
  <c r="AU78" i="5"/>
  <c r="AU63" i="5"/>
  <c r="AU244" i="5"/>
  <c r="AU202" i="5"/>
  <c r="AU67" i="5"/>
  <c r="AU82" i="5"/>
  <c r="AU105" i="5"/>
  <c r="AU81" i="5"/>
  <c r="AU23" i="5"/>
  <c r="AU38" i="5"/>
  <c r="AU24" i="5"/>
  <c r="AU104" i="5"/>
  <c r="AU93" i="5"/>
  <c r="AU99" i="5" s="1"/>
  <c r="AU288" i="5" s="1"/>
  <c r="AU65" i="5"/>
  <c r="AU107" i="5"/>
  <c r="AU71" i="5"/>
  <c r="AU42" i="5"/>
  <c r="AU210" i="5"/>
  <c r="AU112" i="5"/>
  <c r="AU212" i="5"/>
  <c r="AU233" i="5"/>
  <c r="AU227" i="5"/>
  <c r="AU44" i="5"/>
  <c r="AU80" i="5"/>
  <c r="AU103" i="5"/>
  <c r="AU84" i="5"/>
  <c r="AU89" i="5"/>
  <c r="AU200" i="5"/>
  <c r="AU55" i="5"/>
  <c r="AU69" i="5"/>
  <c r="AD283" i="5"/>
  <c r="AD289" i="5" s="1"/>
  <c r="AU122" i="5"/>
  <c r="AU45" i="5"/>
  <c r="AU113" i="5"/>
  <c r="AU157" i="5"/>
  <c r="AD14" i="5"/>
  <c r="AD91" i="5" s="1"/>
  <c r="AH284" i="5"/>
  <c r="AH290" i="5" s="1"/>
  <c r="AJ283" i="5"/>
  <c r="AJ289" i="5" s="1"/>
  <c r="AJ14" i="5"/>
  <c r="AJ91" i="5" s="1"/>
  <c r="AF91" i="5"/>
  <c r="AB287" i="5"/>
  <c r="AB284" i="5"/>
  <c r="AB290" i="5" s="1"/>
  <c r="AG284" i="5"/>
  <c r="AG290" i="5" s="1"/>
  <c r="AG287" i="5"/>
  <c r="Z284" i="5"/>
  <c r="Z290" i="5" s="1"/>
  <c r="Z287" i="5"/>
  <c r="AU102" i="5"/>
  <c r="R14" i="4"/>
  <c r="Q279" i="4"/>
  <c r="X14" i="3"/>
  <c r="R280" i="3"/>
  <c r="O19" i="1" l="1"/>
  <c r="O20" i="1" s="1"/>
  <c r="O21" i="1" s="1"/>
  <c r="AU283" i="5"/>
  <c r="AU289" i="5" s="1"/>
  <c r="AU14" i="5"/>
  <c r="AU91" i="5" s="1"/>
  <c r="AJ284" i="5"/>
  <c r="AJ290" i="5" s="1"/>
  <c r="AJ287" i="5"/>
  <c r="AF284" i="5"/>
  <c r="AF290" i="5" s="1"/>
  <c r="AF287" i="5"/>
  <c r="AD284" i="5"/>
  <c r="AD290" i="5" s="1"/>
  <c r="AD287" i="5"/>
  <c r="X14" i="4"/>
  <c r="R279" i="4"/>
  <c r="Z14" i="3"/>
  <c r="Z280" i="3" s="1"/>
  <c r="X280" i="3"/>
  <c r="AU287" i="5" l="1"/>
  <c r="AU284" i="5"/>
  <c r="AU290" i="5" s="1"/>
  <c r="Z14" i="4"/>
  <c r="Z279" i="4" s="1"/>
  <c r="X279" i="4"/>
  <c r="U284" i="5"/>
  <c r="AE283" i="5"/>
  <c r="AE284" i="5"/>
  <c r="U99" i="5"/>
  <c r="U288" i="5"/>
  <c r="U290" i="5"/>
  <c r="R99" i="5"/>
  <c r="R288" i="5"/>
  <c r="R290" i="5"/>
  <c r="AE99" i="5"/>
  <c r="AE288" i="5"/>
  <c r="AE290" i="5"/>
</calcChain>
</file>

<file path=xl/comments1.xml><?xml version="1.0" encoding="utf-8"?>
<comments xmlns="http://schemas.openxmlformats.org/spreadsheetml/2006/main">
  <authors>
    <author>User</author>
    <author>Admin</author>
    <author>user</author>
    <author>yen</author>
    <author>Quynh</author>
    <author>admin</author>
    <author>Thu Thuy</author>
  </authors>
  <commentList>
    <comment ref="G12" authorId="0" shapeId="0">
      <text>
        <r>
          <rPr>
            <b/>
            <sz val="9"/>
            <color indexed="81"/>
            <rFont val="Tahoma"/>
            <family val="2"/>
          </rPr>
          <t>User:</t>
        </r>
        <r>
          <rPr>
            <sz val="9"/>
            <color indexed="81"/>
            <rFont val="Tahoma"/>
            <family val="2"/>
          </rPr>
          <t xml:space="preserve">
7% từ 01/8/2016
- VK 8% từ 01/8/2017
- VK 9% từ 01/8/2018
- VK 10% từ 01/8/2019</t>
        </r>
      </text>
    </comment>
    <comment ref="F13" authorId="1" shapeId="0">
      <text>
        <r>
          <rPr>
            <b/>
            <sz val="9"/>
            <color indexed="81"/>
            <rFont val="Tahoma"/>
            <family val="2"/>
          </rPr>
          <t>Admin:</t>
        </r>
        <r>
          <rPr>
            <sz val="9"/>
            <color indexed="81"/>
            <rFont val="Tahoma"/>
            <family val="2"/>
          </rPr>
          <t xml:space="preserve">
- HS 4,65 từ 01/12/2015
- HS 4,98 từ 01/12/2018</t>
        </r>
      </text>
    </comment>
    <comment ref="F14" authorId="0" shapeId="0">
      <text>
        <r>
          <rPr>
            <b/>
            <sz val="9"/>
            <color indexed="81"/>
            <rFont val="Tahoma"/>
            <family val="2"/>
          </rPr>
          <t>User:</t>
        </r>
        <r>
          <rPr>
            <sz val="9"/>
            <color indexed="81"/>
            <rFont val="Tahoma"/>
            <family val="2"/>
          </rPr>
          <t xml:space="preserve">
- 4,65 từ 01/10/2015
- HS 4,98 từ 01/10/17 (NL trước hạn)</t>
        </r>
      </text>
    </comment>
    <comment ref="I14" authorId="1" shapeId="0">
      <text>
        <r>
          <rPr>
            <b/>
            <sz val="9"/>
            <color indexed="81"/>
            <rFont val="Tahoma"/>
            <family val="2"/>
          </rPr>
          <t>Admin:</t>
        </r>
        <r>
          <rPr>
            <sz val="9"/>
            <color indexed="81"/>
            <rFont val="Tahoma"/>
            <family val="2"/>
          </rPr>
          <t xml:space="preserve">
- HS 0,7 từ 01/11/2016</t>
        </r>
      </text>
    </comment>
    <comment ref="F15" authorId="2" shapeId="0">
      <text>
        <r>
          <rPr>
            <b/>
            <sz val="9"/>
            <color indexed="81"/>
            <rFont val="Tahoma"/>
            <family val="2"/>
          </rPr>
          <t>user:</t>
        </r>
        <r>
          <rPr>
            <sz val="9"/>
            <color indexed="81"/>
            <rFont val="Tahoma"/>
            <family val="2"/>
          </rPr>
          <t xml:space="preserve">
- HS 4.32 từ 01/4/2019</t>
        </r>
      </text>
    </comment>
    <comment ref="I15" authorId="2" shapeId="0">
      <text>
        <r>
          <rPr>
            <b/>
            <sz val="9"/>
            <color indexed="81"/>
            <rFont val="Tahoma"/>
            <family val="2"/>
          </rPr>
          <t>user:</t>
        </r>
        <r>
          <rPr>
            <sz val="9"/>
            <color indexed="81"/>
            <rFont val="Tahoma"/>
            <family val="2"/>
          </rPr>
          <t xml:space="preserve">
- HS 0.7 từ 15/4/2019</t>
        </r>
      </text>
    </comment>
    <comment ref="F16" authorId="0" shapeId="0">
      <text>
        <r>
          <rPr>
            <b/>
            <sz val="9"/>
            <color indexed="81"/>
            <rFont val="Tahoma"/>
            <family val="2"/>
          </rPr>
          <t>User:</t>
        </r>
        <r>
          <rPr>
            <sz val="9"/>
            <color indexed="81"/>
            <rFont val="Tahoma"/>
            <family val="2"/>
          </rPr>
          <t xml:space="preserve">
HS 4,32 từ 01/9/2015
- HS 4,65 từ 01/9/17 (NL trước hạn 2017)</t>
        </r>
      </text>
    </comment>
    <comment ref="F17" authorId="0" shapeId="0">
      <text>
        <r>
          <rPr>
            <b/>
            <sz val="9"/>
            <color indexed="81"/>
            <rFont val="Tahoma"/>
            <family val="2"/>
          </rPr>
          <t>User:</t>
        </r>
        <r>
          <rPr>
            <sz val="9"/>
            <color indexed="81"/>
            <rFont val="Tahoma"/>
            <family val="2"/>
          </rPr>
          <t xml:space="preserve">
- HS 4,32 từ 01/7/2014
- HS 4,65 từ 01/7/2017
- HS 4,98 từ 01/7/2019</t>
        </r>
      </text>
    </comment>
    <comment ref="G18" authorId="1" shapeId="0">
      <text>
        <r>
          <rPr>
            <b/>
            <sz val="9"/>
            <color indexed="81"/>
            <rFont val="Tahoma"/>
            <family val="2"/>
          </rPr>
          <t>Admin:</t>
        </r>
        <r>
          <rPr>
            <sz val="9"/>
            <color indexed="81"/>
            <rFont val="Tahoma"/>
            <family val="2"/>
          </rPr>
          <t xml:space="preserve">
- 13% từ 01/01/2016
- 14% từ 01/01/2017
- 15% từ 01/01/2018
- 16% từ 01/01/2019
- 17% từ 01/01/2020</t>
        </r>
      </text>
    </comment>
    <comment ref="F19" authorId="3" shapeId="0">
      <text>
        <r>
          <rPr>
            <b/>
            <sz val="8"/>
            <color indexed="81"/>
            <rFont val="Tahoma"/>
            <family val="2"/>
          </rPr>
          <t>2,26 lên 2,46 từ ngày 1/4/2013</t>
        </r>
        <r>
          <rPr>
            <sz val="8"/>
            <color indexed="81"/>
            <rFont val="Tahoma"/>
            <family val="2"/>
          </rPr>
          <t xml:space="preserve">
- HS 2,66 từ 01/4/2014
- HS 2.86 từ 01/4/2016
- HS 3,06 từ 01/4/2017 (NL trước hạn 2017)
- HS 3.26 từ 01/4/2019</t>
        </r>
      </text>
    </comment>
    <comment ref="F20" authorId="0" shapeId="0">
      <text>
        <r>
          <rPr>
            <b/>
            <sz val="9"/>
            <color indexed="81"/>
            <rFont val="Tahoma"/>
            <family val="2"/>
          </rPr>
          <t>User:</t>
        </r>
        <r>
          <rPr>
            <sz val="9"/>
            <color indexed="81"/>
            <rFont val="Tahoma"/>
            <family val="2"/>
          </rPr>
          <t xml:space="preserve">
- HS 2,67 từ 01/4/2014
- HS 3,00 từ 01/4/2016 (NL Trước hạn 2017)
- HS 3.33 từ 01/4/2019</t>
        </r>
      </text>
    </comment>
    <comment ref="F21" authorId="1" shapeId="0">
      <text>
        <r>
          <rPr>
            <b/>
            <sz val="9"/>
            <color indexed="81"/>
            <rFont val="Tahoma"/>
            <family val="2"/>
          </rPr>
          <t>Admin:</t>
        </r>
        <r>
          <rPr>
            <sz val="9"/>
            <color indexed="81"/>
            <rFont val="Tahoma"/>
            <family val="2"/>
          </rPr>
          <t xml:space="preserve">
- HS 2,46 từ 01/03/2015
- HS 2,66 từ 01/3/2017
- HS 2,86 từ 01/3/2018 (NL trước hạn)</t>
        </r>
      </text>
    </comment>
    <comment ref="F22" authorId="1" shapeId="0">
      <text>
        <r>
          <rPr>
            <b/>
            <sz val="9"/>
            <color indexed="81"/>
            <rFont val="Tahoma"/>
            <family val="2"/>
          </rPr>
          <t>Admin:</t>
        </r>
        <r>
          <rPr>
            <sz val="9"/>
            <color indexed="81"/>
            <rFont val="Tahoma"/>
            <family val="2"/>
          </rPr>
          <t xml:space="preserve">
- HS 3,00 từ 01/11/2016 (NL Trước hạn năm 2017)
- HS 3,33 từ 01/11/2019</t>
        </r>
      </text>
    </comment>
    <comment ref="F23" authorId="3" shapeId="0">
      <text>
        <r>
          <rPr>
            <b/>
            <sz val="8"/>
            <color indexed="81"/>
            <rFont val="Tahoma"/>
            <family val="2"/>
          </rPr>
          <t>2,06 nâng lên 2,26 từ 1/4/2013</t>
        </r>
        <r>
          <rPr>
            <sz val="8"/>
            <color indexed="81"/>
            <rFont val="Tahoma"/>
            <family val="2"/>
          </rPr>
          <t xml:space="preserve">
- HS 2,46 từ 01/4/2014
- HS 2.66 từ 01/4/2016
- HS 2,86 từ 01/4/2018</t>
        </r>
      </text>
    </comment>
    <comment ref="F24" authorId="1" shapeId="0">
      <text>
        <r>
          <rPr>
            <b/>
            <sz val="9"/>
            <color indexed="81"/>
            <rFont val="Tahoma"/>
            <family val="2"/>
          </rPr>
          <t>Admin:</t>
        </r>
        <r>
          <rPr>
            <sz val="9"/>
            <color indexed="81"/>
            <rFont val="Tahoma"/>
            <family val="2"/>
          </rPr>
          <t xml:space="preserve">
- HS 2,73 từ 01/10/2016
- HS 2,91 từ 01/10/2018</t>
        </r>
      </text>
    </comment>
    <comment ref="F25" authorId="3" shapeId="0">
      <text>
        <r>
          <rPr>
            <b/>
            <sz val="8"/>
            <color indexed="81"/>
            <rFont val="Tahoma"/>
            <family val="2"/>
          </rPr>
          <t xml:space="preserve">2,26 lên 2,46 từ ngày 1/4/2013
</t>
        </r>
        <r>
          <rPr>
            <sz val="8"/>
            <color indexed="81"/>
            <rFont val="Tahoma"/>
            <family val="2"/>
          </rPr>
          <t xml:space="preserve">
- HS 2,66 từ 01/4/2014
- HS 2.86 từ 01/04/2016
- HS 3,06 từ 01/01/2019</t>
        </r>
      </text>
    </comment>
    <comment ref="F26" authorId="1" shapeId="0">
      <text>
        <r>
          <rPr>
            <b/>
            <sz val="9"/>
            <color indexed="81"/>
            <rFont val="Tahoma"/>
            <family val="2"/>
          </rPr>
          <t>Admin:</t>
        </r>
        <r>
          <rPr>
            <sz val="9"/>
            <color indexed="81"/>
            <rFont val="Tahoma"/>
            <family val="2"/>
          </rPr>
          <t xml:space="preserve">
- HS 2,41 từ 01/4/2017</t>
        </r>
      </text>
    </comment>
    <comment ref="G27" authorId="1" shapeId="0">
      <text>
        <r>
          <rPr>
            <b/>
            <sz val="9"/>
            <color indexed="81"/>
            <rFont val="Tahoma"/>
            <family val="2"/>
          </rPr>
          <t>Admin:</t>
        </r>
        <r>
          <rPr>
            <sz val="9"/>
            <color indexed="81"/>
            <rFont val="Tahoma"/>
            <family val="2"/>
          </rPr>
          <t xml:space="preserve">
- 9% từ 01/01/2016
- 10% từ 01/01/2017
- 11% từ 01/01/2018
- 12% từ 01/01/2019
- 13% từ 01/01/2020</t>
        </r>
      </text>
    </comment>
    <comment ref="F28" authorId="4" shapeId="0">
      <text>
        <r>
          <rPr>
            <b/>
            <sz val="9"/>
            <color indexed="81"/>
            <rFont val="Tahoma"/>
            <family val="2"/>
          </rPr>
          <t>Quynh:</t>
        </r>
        <r>
          <rPr>
            <sz val="9"/>
            <color indexed="81"/>
            <rFont val="Tahoma"/>
            <family val="2"/>
          </rPr>
          <t xml:space="preserve">
- Bổ nhiệm CDNN từ 01/4/2018
- HS 2,67 từ 01/01/2018
- HS 3,00 từ 01/10/2019</t>
        </r>
      </text>
    </comment>
    <comment ref="F29" authorId="1" shapeId="0">
      <text>
        <r>
          <rPr>
            <sz val="9"/>
            <color indexed="81"/>
            <rFont val="Tahoma"/>
            <family val="2"/>
          </rPr>
          <t>Hợp đồng thử việc từ 10/11/2017 hưởng 85% lương
Tháng 12 hưởng 100% lương
- BNCDNN từ 01/4/2019 (2.10)</t>
        </r>
      </text>
    </comment>
    <comment ref="J29" authorId="1" shapeId="0">
      <text>
        <r>
          <rPr>
            <sz val="9"/>
            <color indexed="81"/>
            <rFont val="Tahoma"/>
            <family val="2"/>
          </rPr>
          <t>- Tập sự từ 01/4/2018 85% 2,1</t>
        </r>
        <r>
          <rPr>
            <sz val="9"/>
            <color indexed="81"/>
            <rFont val="Tahoma"/>
            <family val="2"/>
          </rPr>
          <t xml:space="preserve">
</t>
        </r>
      </text>
    </comment>
    <comment ref="F30" authorId="0" shapeId="0">
      <text>
        <r>
          <rPr>
            <b/>
            <sz val="9"/>
            <color indexed="81"/>
            <rFont val="Tahoma"/>
            <family val="2"/>
          </rPr>
          <t>User:</t>
        </r>
        <r>
          <rPr>
            <sz val="9"/>
            <color indexed="81"/>
            <rFont val="Tahoma"/>
            <family val="2"/>
          </rPr>
          <t xml:space="preserve">
- HS 4,32 từ 01/9/2015
- HS 4,65 từ 01/9/17 (NL trước hạn 2017)</t>
        </r>
      </text>
    </comment>
    <comment ref="F31" authorId="1" shapeId="0">
      <text>
        <r>
          <rPr>
            <b/>
            <sz val="9"/>
            <color indexed="81"/>
            <rFont val="Tahoma"/>
            <family val="2"/>
          </rPr>
          <t>Admin:</t>
        </r>
        <r>
          <rPr>
            <sz val="9"/>
            <color indexed="81"/>
            <rFont val="Tahoma"/>
            <family val="2"/>
          </rPr>
          <t xml:space="preserve">
- HS 4,65 từ 01/12/2015
- HS 4,98 từ 01/12/2018</t>
        </r>
      </text>
    </comment>
    <comment ref="I31" authorId="5" shapeId="0">
      <text>
        <r>
          <rPr>
            <b/>
            <sz val="8"/>
            <color indexed="81"/>
            <rFont val="Tahoma"/>
            <family val="2"/>
          </rPr>
          <t>admin:</t>
        </r>
        <r>
          <rPr>
            <sz val="8"/>
            <color indexed="81"/>
            <rFont val="Tahoma"/>
            <family val="2"/>
          </rPr>
          <t xml:space="preserve">
+ QĐ Bổ nhiệm Phó Trưởng phòng QT CSVC từ 01/06/2014</t>
        </r>
      </text>
    </comment>
    <comment ref="F32" authorId="3" shapeId="0">
      <text>
        <r>
          <rPr>
            <b/>
            <sz val="8"/>
            <color indexed="81"/>
            <rFont val="Tahoma"/>
            <family val="2"/>
          </rPr>
          <t>yen:</t>
        </r>
        <r>
          <rPr>
            <sz val="8"/>
            <color indexed="81"/>
            <rFont val="Tahoma"/>
            <family val="2"/>
          </rPr>
          <t xml:space="preserve">
HS 2,46 từ 01/4/2015
- HS 2,66 từ 01/4/2017
- HS 2.86 từ 01/4/2019</t>
        </r>
      </text>
    </comment>
    <comment ref="F33" authorId="0" shapeId="0">
      <text>
        <r>
          <rPr>
            <b/>
            <sz val="9"/>
            <color indexed="81"/>
            <rFont val="Tahoma"/>
            <family val="2"/>
          </rPr>
          <t>User:</t>
        </r>
        <r>
          <rPr>
            <sz val="9"/>
            <color indexed="81"/>
            <rFont val="Tahoma"/>
            <family val="2"/>
          </rPr>
          <t xml:space="preserve">
HS 2,72 từ 01/4/2015
- HS 3,03 từ 01/4/17 (NL trước hạn 2017)</t>
        </r>
      </text>
    </comment>
    <comment ref="F34" authorId="1" shapeId="0">
      <text>
        <r>
          <rPr>
            <b/>
            <sz val="9"/>
            <color indexed="81"/>
            <rFont val="Tahoma"/>
            <family val="2"/>
          </rPr>
          <t>Admin:</t>
        </r>
        <r>
          <rPr>
            <sz val="9"/>
            <color indexed="81"/>
            <rFont val="Tahoma"/>
            <family val="2"/>
          </rPr>
          <t xml:space="preserve">
- HS 2.66 từ 01/4/2016
- HS 2,86 từ 01/4/2018
</t>
        </r>
      </text>
    </comment>
    <comment ref="F35" authorId="1" shapeId="0">
      <text>
        <r>
          <rPr>
            <b/>
            <sz val="9"/>
            <color indexed="81"/>
            <rFont val="Tahoma"/>
            <family val="2"/>
          </rPr>
          <t>Admin:</t>
        </r>
        <r>
          <rPr>
            <sz val="9"/>
            <color indexed="81"/>
            <rFont val="Tahoma"/>
            <family val="2"/>
          </rPr>
          <t xml:space="preserve">
- HS 2,66 từ 01/10/2015
- HS 2,86 từ 01/10/2017
- HS 3,06 từ 01/10/2018 (NL trước hạn)</t>
        </r>
      </text>
    </comment>
    <comment ref="F36" authorId="1" shapeId="0">
      <text>
        <r>
          <rPr>
            <b/>
            <sz val="9"/>
            <color indexed="81"/>
            <rFont val="Tahoma"/>
            <family val="2"/>
          </rPr>
          <t>Admin:</t>
        </r>
        <r>
          <rPr>
            <sz val="9"/>
            <color indexed="81"/>
            <rFont val="Tahoma"/>
            <family val="2"/>
          </rPr>
          <t xml:space="preserve">
- HS 2,41 từ 01/8/2015
- HS 2,72 từ 01/8/2018</t>
        </r>
      </text>
    </comment>
    <comment ref="F37" authorId="0" shapeId="0">
      <text>
        <r>
          <rPr>
            <b/>
            <sz val="9"/>
            <color indexed="81"/>
            <rFont val="Tahoma"/>
            <family val="2"/>
          </rPr>
          <t>User:</t>
        </r>
        <r>
          <rPr>
            <sz val="9"/>
            <color indexed="81"/>
            <rFont val="Tahoma"/>
            <family val="2"/>
          </rPr>
          <t xml:space="preserve">
- 2,67 từ 01/11/2015
- HS 3,00 từ 01/11/2018</t>
        </r>
      </text>
    </comment>
    <comment ref="F38" authorId="0" shapeId="0">
      <text>
        <r>
          <rPr>
            <b/>
            <sz val="9"/>
            <color indexed="81"/>
            <rFont val="Tahoma"/>
            <family val="2"/>
          </rPr>
          <t>User:</t>
        </r>
        <r>
          <rPr>
            <sz val="9"/>
            <color indexed="81"/>
            <rFont val="Tahoma"/>
            <family val="2"/>
          </rPr>
          <t xml:space="preserve">
- HS 2,67 từ 01/8/2014
- HS 3,00 từ 01/8/2017
</t>
        </r>
      </text>
    </comment>
    <comment ref="F39" authorId="1" shapeId="0">
      <text>
        <r>
          <rPr>
            <b/>
            <sz val="9"/>
            <color indexed="81"/>
            <rFont val="Tahoma"/>
            <family val="2"/>
          </rPr>
          <t>Admin:</t>
        </r>
        <r>
          <rPr>
            <sz val="9"/>
            <color indexed="81"/>
            <rFont val="Tahoma"/>
            <family val="2"/>
          </rPr>
          <t xml:space="preserve">
- HS 2,41 từ 01/11/2015
- HS 2,72 từ 01/11/2018</t>
        </r>
      </text>
    </comment>
    <comment ref="F40" authorId="0" shapeId="0">
      <text>
        <r>
          <rPr>
            <b/>
            <sz val="9"/>
            <color indexed="81"/>
            <rFont val="Tahoma"/>
            <family val="2"/>
          </rPr>
          <t>User:</t>
        </r>
        <r>
          <rPr>
            <sz val="9"/>
            <color indexed="81"/>
            <rFont val="Tahoma"/>
            <family val="2"/>
          </rPr>
          <t xml:space="preserve">
HS 2,41 từ 01/6/2015
- HS 2,72 từ 01/6/2017 (NLl trước hạn 2017)</t>
        </r>
      </text>
    </comment>
    <comment ref="I40" authorId="0" shapeId="0">
      <text>
        <r>
          <rPr>
            <b/>
            <sz val="9"/>
            <color indexed="81"/>
            <rFont val="Tahoma"/>
            <family val="2"/>
          </rPr>
          <t>User:</t>
        </r>
        <r>
          <rPr>
            <sz val="9"/>
            <color indexed="81"/>
            <rFont val="Tahoma"/>
            <family val="2"/>
          </rPr>
          <t xml:space="preserve">
+ QĐ Bổ nhiệm Tổ trưởng sửa chữa và bảo trì máy tính từ 01/11/2015
+ HS 0,25 được bảo lưu hết 31/01/2018</t>
        </r>
      </text>
    </comment>
    <comment ref="J40" authorId="1" shapeId="0">
      <text>
        <r>
          <rPr>
            <b/>
            <sz val="9"/>
            <color indexed="81"/>
            <rFont val="Tahoma"/>
            <family val="2"/>
          </rPr>
          <t>Admin:</t>
        </r>
        <r>
          <rPr>
            <sz val="9"/>
            <color indexed="81"/>
            <rFont val="Tahoma"/>
            <family val="2"/>
          </rPr>
          <t xml:space="preserve">
- HS 0,25 được bảo lưu hết 31/01/2018</t>
        </r>
      </text>
    </comment>
    <comment ref="F41" authorId="1" shapeId="0">
      <text>
        <r>
          <rPr>
            <b/>
            <sz val="9"/>
            <color indexed="81"/>
            <rFont val="Tahoma"/>
            <family val="2"/>
          </rPr>
          <t>Admin:</t>
        </r>
        <r>
          <rPr>
            <sz val="9"/>
            <color indexed="81"/>
            <rFont val="Tahoma"/>
            <family val="2"/>
          </rPr>
          <t xml:space="preserve">
- Bổ nhiệm CDNN từ 01/4/2018
- HS 2,34 từ 01/2/2017
- HS 2,67 từ 01/2/2019</t>
        </r>
      </text>
    </comment>
    <comment ref="F42" authorId="2" shapeId="0">
      <text>
        <r>
          <rPr>
            <b/>
            <sz val="9"/>
            <color indexed="81"/>
            <rFont val="Tahoma"/>
            <family val="2"/>
          </rPr>
          <t>user:</t>
        </r>
        <r>
          <rPr>
            <sz val="9"/>
            <color indexed="81"/>
            <rFont val="Tahoma"/>
            <family val="2"/>
          </rPr>
          <t xml:space="preserve">
- Tuyển dụng từ 01/11/2019</t>
        </r>
      </text>
    </comment>
    <comment ref="F43" authorId="1" shapeId="0">
      <text>
        <r>
          <rPr>
            <b/>
            <sz val="9"/>
            <color indexed="81"/>
            <rFont val="Tahoma"/>
            <family val="2"/>
          </rPr>
          <t>Admin:</t>
        </r>
        <r>
          <rPr>
            <sz val="9"/>
            <color indexed="81"/>
            <rFont val="Tahoma"/>
            <family val="2"/>
          </rPr>
          <t xml:space="preserve">
- HS 3,99 từ 01/12/2016
- HS 4,32 từ 01/12/2019</t>
        </r>
      </text>
    </comment>
    <comment ref="F44" authorId="1" shapeId="0">
      <text>
        <r>
          <rPr>
            <b/>
            <sz val="9"/>
            <color indexed="81"/>
            <rFont val="Tahoma"/>
            <family val="2"/>
          </rPr>
          <t>Admin:</t>
        </r>
        <r>
          <rPr>
            <sz val="9"/>
            <color indexed="81"/>
            <rFont val="Tahoma"/>
            <family val="2"/>
          </rPr>
          <t xml:space="preserve">
- HS 2.86 từ 01/4/2016
- HS 3,06 từ 01/4/2018
- HS 3,26 từ 01/4/2019</t>
        </r>
      </text>
    </comment>
    <comment ref="G45" authorId="1" shapeId="0">
      <text>
        <r>
          <rPr>
            <sz val="9"/>
            <color indexed="81"/>
            <rFont val="Tahoma"/>
            <family val="2"/>
          </rPr>
          <t>- 31% từ 01/10/2017
- 32% từ 01/10/2018
- 33% từ 01/10/2019</t>
        </r>
      </text>
    </comment>
    <comment ref="I45" authorId="0" shapeId="0">
      <text>
        <r>
          <rPr>
            <b/>
            <sz val="9"/>
            <color indexed="81"/>
            <rFont val="Tahoma"/>
            <family val="2"/>
          </rPr>
          <t>User:</t>
        </r>
        <r>
          <rPr>
            <sz val="9"/>
            <color indexed="81"/>
            <rFont val="Tahoma"/>
            <family val="2"/>
          </rPr>
          <t xml:space="preserve">
Trưởng phòng Kế toán từ 19/8/2015
</t>
        </r>
      </text>
    </comment>
    <comment ref="F46" authorId="0" shapeId="0">
      <text>
        <r>
          <rPr>
            <b/>
            <sz val="9"/>
            <color indexed="81"/>
            <rFont val="Tahoma"/>
            <family val="2"/>
          </rPr>
          <t>User:</t>
        </r>
        <r>
          <rPr>
            <sz val="9"/>
            <color indexed="81"/>
            <rFont val="Tahoma"/>
            <family val="2"/>
          </rPr>
          <t xml:space="preserve">
- HS 3,33 từ 01/10/2014
- HS 3,66 từ 01/10/2017
- HS 3,99 từ 01/10/2019</t>
        </r>
      </text>
    </comment>
    <comment ref="F47" authorId="0" shapeId="0">
      <text>
        <r>
          <rPr>
            <b/>
            <sz val="9"/>
            <color indexed="81"/>
            <rFont val="Tahoma"/>
            <family val="2"/>
          </rPr>
          <t>User:</t>
        </r>
        <r>
          <rPr>
            <sz val="9"/>
            <color indexed="81"/>
            <rFont val="Tahoma"/>
            <family val="2"/>
          </rPr>
          <t xml:space="preserve">
- HS 3,00 từ 01/4/2014
- HS 3,33 từ 01/4/2017
- HS 3,66 từ 01/4/2019</t>
        </r>
      </text>
    </comment>
    <comment ref="F48" authorId="0" shapeId="0">
      <text>
        <r>
          <rPr>
            <b/>
            <sz val="9"/>
            <color indexed="81"/>
            <rFont val="Tahoma"/>
            <family val="2"/>
          </rPr>
          <t>User:</t>
        </r>
        <r>
          <rPr>
            <sz val="9"/>
            <color indexed="81"/>
            <rFont val="Tahoma"/>
            <family val="2"/>
          </rPr>
          <t xml:space="preserve">
- HS 2,66 từ 01/4/2015
- HS 2,86 từ 01/4/2016 (Nâng lương trước hạn 2017)
- HS 3,06 từ 01/4/2018
- HS 3,26 từ 01/4/2019</t>
        </r>
      </text>
    </comment>
    <comment ref="F49" authorId="1" shapeId="0">
      <text>
        <r>
          <rPr>
            <b/>
            <sz val="9"/>
            <color indexed="81"/>
            <rFont val="Tahoma"/>
            <family val="2"/>
          </rPr>
          <t>Admin:</t>
        </r>
        <r>
          <rPr>
            <sz val="9"/>
            <color indexed="81"/>
            <rFont val="Tahoma"/>
            <family val="2"/>
          </rPr>
          <t xml:space="preserve">
- HS 2,06 từ 01/10/2016
- HS 2,26 từ 01/10/2018
- HS 2,46 từ 01/10/2019</t>
        </r>
      </text>
    </comment>
    <comment ref="F50" authorId="0" shapeId="0">
      <text>
        <r>
          <rPr>
            <b/>
            <sz val="9"/>
            <color indexed="81"/>
            <rFont val="Tahoma"/>
            <family val="2"/>
          </rPr>
          <t>User:</t>
        </r>
        <r>
          <rPr>
            <sz val="9"/>
            <color indexed="81"/>
            <rFont val="Tahoma"/>
            <family val="2"/>
          </rPr>
          <t xml:space="preserve">
- HS 2,10 từ 01/8/2015
- HS 2,41 từ 01/8/2017 (NLL trước hạn 2017)</t>
        </r>
      </text>
    </comment>
    <comment ref="F51" authorId="0" shapeId="0">
      <text>
        <r>
          <rPr>
            <b/>
            <sz val="9"/>
            <color indexed="81"/>
            <rFont val="Tahoma"/>
            <family val="2"/>
          </rPr>
          <t>User:</t>
        </r>
        <r>
          <rPr>
            <sz val="9"/>
            <color indexed="81"/>
            <rFont val="Tahoma"/>
            <family val="2"/>
          </rPr>
          <t xml:space="preserve">
- HS 2,46 từ 01/3/2014
- HS 2.66 từ 01/3/2016
- HS 2,86 từ 01/3/2018</t>
        </r>
      </text>
    </comment>
    <comment ref="F52" authorId="1" shapeId="0">
      <text>
        <r>
          <rPr>
            <b/>
            <sz val="9"/>
            <color indexed="81"/>
            <rFont val="Tahoma"/>
            <family val="2"/>
          </rPr>
          <t>Admin:</t>
        </r>
        <r>
          <rPr>
            <sz val="9"/>
            <color indexed="81"/>
            <rFont val="Tahoma"/>
            <family val="2"/>
          </rPr>
          <t xml:space="preserve">
- HS 3,66 từ 01/01/2017
- HS 3,99 từ 01/01/2019</t>
        </r>
      </text>
    </comment>
    <comment ref="I52" authorId="1" shapeId="0">
      <text>
        <r>
          <rPr>
            <b/>
            <sz val="9"/>
            <color indexed="81"/>
            <rFont val="Tahoma"/>
            <family val="2"/>
          </rPr>
          <t>Admin:</t>
        </r>
        <r>
          <rPr>
            <sz val="9"/>
            <color indexed="81"/>
            <rFont val="Tahoma"/>
            <family val="2"/>
          </rPr>
          <t xml:space="preserve">
- Phụ trách TT Quan hệ DN từ 01/5/2018
- Trưởng TT từ 01/12/2019</t>
        </r>
      </text>
    </comment>
    <comment ref="F53" authorId="2" shapeId="0">
      <text>
        <r>
          <rPr>
            <b/>
            <sz val="9"/>
            <color indexed="81"/>
            <rFont val="Tahoma"/>
            <family val="2"/>
          </rPr>
          <t>user:</t>
        </r>
        <r>
          <rPr>
            <sz val="9"/>
            <color indexed="81"/>
            <rFont val="Tahoma"/>
            <family val="2"/>
          </rPr>
          <t xml:space="preserve">
- HS 2,34 từ 01/10/2019</t>
        </r>
      </text>
    </comment>
    <comment ref="I53" authorId="2" shapeId="0">
      <text>
        <r>
          <rPr>
            <b/>
            <sz val="9"/>
            <color indexed="81"/>
            <rFont val="Tahoma"/>
            <family val="2"/>
          </rPr>
          <t>user:</t>
        </r>
        <r>
          <rPr>
            <sz val="9"/>
            <color indexed="81"/>
            <rFont val="Tahoma"/>
            <family val="2"/>
          </rPr>
          <t xml:space="preserve">
- QĐ BN Phó Trưởng TT QHDN từ 01/02/2020</t>
        </r>
      </text>
    </comment>
    <comment ref="F54" authorId="0" shapeId="0">
      <text>
        <r>
          <rPr>
            <b/>
            <sz val="9"/>
            <color indexed="81"/>
            <rFont val="Tahoma"/>
            <family val="2"/>
          </rPr>
          <t>User:</t>
        </r>
        <r>
          <rPr>
            <sz val="9"/>
            <color indexed="81"/>
            <rFont val="Tahoma"/>
            <family val="2"/>
          </rPr>
          <t xml:space="preserve">
- HS 3,33 từ 01/9/2015
- HS 3,66 từ 01/9/2018</t>
        </r>
      </text>
    </comment>
    <comment ref="G55" authorId="0" shapeId="0">
      <text>
        <r>
          <rPr>
            <b/>
            <sz val="9"/>
            <color indexed="81"/>
            <rFont val="Tahoma"/>
            <family val="2"/>
          </rPr>
          <t>User:</t>
        </r>
        <r>
          <rPr>
            <sz val="9"/>
            <color indexed="81"/>
            <rFont val="Tahoma"/>
            <family val="2"/>
          </rPr>
          <t xml:space="preserve">
- 8% từ 01/10/2015
- 9% từ 01/10/2016
- 10% từ 01/10/2017
- 11% từ 01/10/2018
- 12% từ 01/10/2019</t>
        </r>
      </text>
    </comment>
    <comment ref="I55" authorId="3" shapeId="0">
      <text>
        <r>
          <rPr>
            <b/>
            <sz val="8"/>
            <color indexed="81"/>
            <rFont val="Tahoma"/>
            <family val="2"/>
          </rPr>
          <t>HS 0,35 từ 05/7/2015</t>
        </r>
        <r>
          <rPr>
            <sz val="8"/>
            <color indexed="81"/>
            <rFont val="Tahoma"/>
            <family val="2"/>
          </rPr>
          <t xml:space="preserve">
</t>
        </r>
      </text>
    </comment>
    <comment ref="F56" authorId="1" shapeId="0">
      <text>
        <r>
          <rPr>
            <b/>
            <sz val="9"/>
            <color indexed="81"/>
            <rFont val="Tahoma"/>
            <family val="2"/>
          </rPr>
          <t>Admin:</t>
        </r>
        <r>
          <rPr>
            <sz val="9"/>
            <color indexed="81"/>
            <rFont val="Tahoma"/>
            <family val="2"/>
          </rPr>
          <t xml:space="preserve">
- HS 3.66 từ 01/03/2015
- HS 3,99 từ 01/3/2018</t>
        </r>
      </text>
    </comment>
    <comment ref="F57" authorId="1" shapeId="0">
      <text>
        <r>
          <rPr>
            <b/>
            <sz val="9"/>
            <color indexed="81"/>
            <rFont val="Tahoma"/>
            <family val="2"/>
          </rPr>
          <t>Admin:</t>
        </r>
        <r>
          <rPr>
            <sz val="9"/>
            <color indexed="81"/>
            <rFont val="Tahoma"/>
            <family val="2"/>
          </rPr>
          <t xml:space="preserve">
- HS 2.67 từ 01/02/2016
- HS 3,00 từ 01/02/2019</t>
        </r>
      </text>
    </comment>
    <comment ref="F58" authorId="1" shapeId="0">
      <text>
        <r>
          <rPr>
            <b/>
            <sz val="9"/>
            <color indexed="81"/>
            <rFont val="Tahoma"/>
            <family val="2"/>
          </rPr>
          <t>Admin:</t>
        </r>
        <r>
          <rPr>
            <sz val="9"/>
            <color indexed="81"/>
            <rFont val="Tahoma"/>
            <family val="2"/>
          </rPr>
          <t xml:space="preserve">
- HS 4,65 từ 01/9/2016
- HS 4,98 từ 01/9/2018 (NL trước hạn)</t>
        </r>
      </text>
    </comment>
    <comment ref="I58" authorId="2" shapeId="0">
      <text>
        <r>
          <rPr>
            <b/>
            <sz val="9"/>
            <color indexed="81"/>
            <rFont val="Tahoma"/>
            <family val="2"/>
          </rPr>
          <t>user:</t>
        </r>
        <r>
          <rPr>
            <sz val="9"/>
            <color indexed="81"/>
            <rFont val="Tahoma"/>
            <family val="2"/>
          </rPr>
          <t xml:space="preserve">
BN Trưởng phòng T10/19</t>
        </r>
      </text>
    </comment>
    <comment ref="G59"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I59" authorId="0" shapeId="0">
      <text>
        <r>
          <rPr>
            <b/>
            <sz val="9"/>
            <color indexed="81"/>
            <rFont val="Tahoma"/>
            <family val="2"/>
          </rPr>
          <t>User:</t>
        </r>
        <r>
          <rPr>
            <sz val="9"/>
            <color indexed="81"/>
            <rFont val="Tahoma"/>
            <family val="2"/>
          </rPr>
          <t xml:space="preserve">
- Hết BL PC 0,45 từ 01/11/2015. 
+ Hưởng PCCV 0,35 từ 01/11/2015
</t>
        </r>
      </text>
    </comment>
    <comment ref="F60" authorId="1" shapeId="0">
      <text>
        <r>
          <rPr>
            <b/>
            <sz val="9"/>
            <color indexed="81"/>
            <rFont val="Tahoma"/>
            <family val="2"/>
          </rPr>
          <t>Admin:</t>
        </r>
        <r>
          <rPr>
            <sz val="9"/>
            <color indexed="81"/>
            <rFont val="Tahoma"/>
            <family val="2"/>
          </rPr>
          <t xml:space="preserve">
- HS 3.33 từ 01/01/2016
- HS 3,66 từ 01/01/2019</t>
        </r>
      </text>
    </comment>
    <comment ref="F61" authorId="1" shapeId="0">
      <text>
        <r>
          <rPr>
            <b/>
            <sz val="9"/>
            <color indexed="81"/>
            <rFont val="Tahoma"/>
            <family val="2"/>
          </rPr>
          <t>Admin:</t>
        </r>
        <r>
          <rPr>
            <sz val="9"/>
            <color indexed="81"/>
            <rFont val="Tahoma"/>
            <family val="2"/>
          </rPr>
          <t xml:space="preserve">
- HS 4.65 từ 01/01/2016
- HS 4,98 từ 01/01/2019</t>
        </r>
      </text>
    </comment>
    <comment ref="I61" authorId="4" shapeId="0">
      <text>
        <r>
          <rPr>
            <b/>
            <sz val="9"/>
            <color indexed="81"/>
            <rFont val="Tahoma"/>
            <family val="2"/>
          </rPr>
          <t>Quynh:</t>
        </r>
        <r>
          <rPr>
            <sz val="9"/>
            <color indexed="81"/>
            <rFont val="Tahoma"/>
            <family val="2"/>
          </rPr>
          <t xml:space="preserve">
- BN Phó Trưởng phòng từ 01/01/2019</t>
        </r>
      </text>
    </comment>
    <comment ref="F62" authorId="0" shapeId="0">
      <text>
        <r>
          <rPr>
            <b/>
            <sz val="9"/>
            <color indexed="81"/>
            <rFont val="Tahoma"/>
            <family val="2"/>
          </rPr>
          <t>User:</t>
        </r>
        <r>
          <rPr>
            <sz val="9"/>
            <color indexed="81"/>
            <rFont val="Tahoma"/>
            <family val="2"/>
          </rPr>
          <t xml:space="preserve">
- HS 4,32 từ 01/9/2015
- HS 4,65 từ 01/9/2017 (NL trước hạn 2017)</t>
        </r>
      </text>
    </comment>
    <comment ref="I62" authorId="0" shapeId="0">
      <text>
        <r>
          <rPr>
            <b/>
            <sz val="9"/>
            <color indexed="81"/>
            <rFont val="Tahoma"/>
            <family val="2"/>
          </rPr>
          <t>User:</t>
        </r>
        <r>
          <rPr>
            <sz val="9"/>
            <color indexed="81"/>
            <rFont val="Tahoma"/>
            <family val="2"/>
          </rPr>
          <t xml:space="preserve">
- QĐ Bổ nhiệm Tổ trưởng tổ Ký túc xá SV từ 15/9/2015</t>
        </r>
      </text>
    </comment>
    <comment ref="F63" authorId="1" shapeId="0">
      <text>
        <r>
          <rPr>
            <b/>
            <sz val="9"/>
            <color indexed="81"/>
            <rFont val="Tahoma"/>
            <family val="2"/>
          </rPr>
          <t>Admin:</t>
        </r>
        <r>
          <rPr>
            <sz val="9"/>
            <color indexed="81"/>
            <rFont val="Tahoma"/>
            <family val="2"/>
          </rPr>
          <t xml:space="preserve">
- HS 2.25 từ 01/02/2016
- HS 2,43 từ 01/02/2018
- HS 2,61 từ 01/02/2020</t>
        </r>
      </text>
    </comment>
    <comment ref="F64" authorId="1" shapeId="0">
      <text>
        <r>
          <rPr>
            <b/>
            <sz val="9"/>
            <color indexed="81"/>
            <rFont val="Tahoma"/>
            <family val="2"/>
          </rPr>
          <t>Admin:</t>
        </r>
        <r>
          <rPr>
            <sz val="9"/>
            <color indexed="81"/>
            <rFont val="Tahoma"/>
            <family val="2"/>
          </rPr>
          <t xml:space="preserve">
- HS 3,00 từ 01/9/2016
- HS 3,33 từ 01/9/2019</t>
        </r>
      </text>
    </comment>
    <comment ref="F65" authorId="0" shapeId="0">
      <text>
        <r>
          <rPr>
            <b/>
            <sz val="9"/>
            <color indexed="81"/>
            <rFont val="Tahoma"/>
            <family val="2"/>
          </rPr>
          <t>User:</t>
        </r>
        <r>
          <rPr>
            <sz val="9"/>
            <color indexed="81"/>
            <rFont val="Tahoma"/>
            <family val="2"/>
          </rPr>
          <t xml:space="preserve">
- HS 2,86 từ 01/7/2015
- HS 3,06 từ 01/7/2017
- HS 3,26 từ 01/7/2019</t>
        </r>
      </text>
    </comment>
    <comment ref="F66" authorId="0" shapeId="0">
      <text>
        <r>
          <rPr>
            <b/>
            <sz val="9"/>
            <color indexed="81"/>
            <rFont val="Tahoma"/>
            <family val="2"/>
          </rPr>
          <t>User:</t>
        </r>
        <r>
          <rPr>
            <sz val="9"/>
            <color indexed="81"/>
            <rFont val="Tahoma"/>
            <family val="2"/>
          </rPr>
          <t xml:space="preserve">
- HS 4,89 từ 01/9/2015</t>
        </r>
      </text>
    </comment>
    <comment ref="G66" authorId="1" shapeId="0">
      <text>
        <r>
          <rPr>
            <b/>
            <sz val="9"/>
            <color indexed="81"/>
            <rFont val="Tahoma"/>
            <family val="2"/>
          </rPr>
          <t>Admin:</t>
        </r>
        <r>
          <rPr>
            <sz val="9"/>
            <color indexed="81"/>
            <rFont val="Tahoma"/>
            <family val="2"/>
          </rPr>
          <t xml:space="preserve">
- 5% từ 01/9/2018
- 6% từ 01/9/2019</t>
        </r>
      </text>
    </comment>
    <comment ref="G67" authorId="1" shapeId="0">
      <text>
        <r>
          <rPr>
            <b/>
            <sz val="9"/>
            <color indexed="81"/>
            <rFont val="Tahoma"/>
            <family val="2"/>
          </rPr>
          <t>Admin:</t>
        </r>
        <r>
          <rPr>
            <sz val="9"/>
            <color indexed="81"/>
            <rFont val="Tahoma"/>
            <family val="2"/>
          </rPr>
          <t xml:space="preserve">
- HS 9% từ 01/7/2016
- VK 10% từ 01/7/2017
- VK 11% từ 01/7/2018
- VK 12% từ 01/7/2019</t>
        </r>
      </text>
    </comment>
    <comment ref="F68" authorId="1" shapeId="0">
      <text>
        <r>
          <rPr>
            <b/>
            <sz val="9"/>
            <color indexed="81"/>
            <rFont val="Tahoma"/>
            <family val="2"/>
          </rPr>
          <t>Admin:</t>
        </r>
        <r>
          <rPr>
            <sz val="9"/>
            <color indexed="81"/>
            <rFont val="Tahoma"/>
            <family val="2"/>
          </rPr>
          <t xml:space="preserve">
- HS 3,33 từ 01/9/2015
- HS 3,66 từ 01/9/2018</t>
        </r>
      </text>
    </comment>
    <comment ref="F69" authorId="1" shapeId="0">
      <text>
        <r>
          <rPr>
            <b/>
            <sz val="9"/>
            <color indexed="81"/>
            <rFont val="Tahoma"/>
            <family val="2"/>
          </rPr>
          <t>Admin:</t>
        </r>
        <r>
          <rPr>
            <sz val="9"/>
            <color indexed="81"/>
            <rFont val="Tahoma"/>
            <family val="2"/>
          </rPr>
          <t xml:space="preserve">
- HS 3,66 từ 01/9/2016
- HS 3,99 từ 01/9/2019</t>
        </r>
      </text>
    </comment>
    <comment ref="F70" authorId="1" shapeId="0">
      <text>
        <r>
          <rPr>
            <b/>
            <sz val="9"/>
            <color indexed="81"/>
            <rFont val="Tahoma"/>
            <family val="2"/>
          </rPr>
          <t>Admin:</t>
        </r>
        <r>
          <rPr>
            <sz val="9"/>
            <color indexed="81"/>
            <rFont val="Tahoma"/>
            <family val="2"/>
          </rPr>
          <t xml:space="preserve">
- HS 5,42 từ 01/10/2016
- HS 5,76 từ 01/10/2019</t>
        </r>
      </text>
    </comment>
    <comment ref="B71" authorId="1" shapeId="0">
      <text>
        <r>
          <rPr>
            <b/>
            <sz val="9"/>
            <color indexed="81"/>
            <rFont val="Tahoma"/>
            <family val="2"/>
          </rPr>
          <t>Admin:</t>
        </r>
        <r>
          <rPr>
            <sz val="9"/>
            <color indexed="81"/>
            <rFont val="Tahoma"/>
            <family val="2"/>
          </rPr>
          <t xml:space="preserve">
Thuyên chuyển từ Trường CĐ Kinh tế Phú Lâm về trường từ 15/7/2017</t>
        </r>
      </text>
    </comment>
    <comment ref="F71" authorId="2" shapeId="0">
      <text>
        <r>
          <rPr>
            <b/>
            <sz val="9"/>
            <color indexed="81"/>
            <rFont val="Tahoma"/>
            <family val="2"/>
          </rPr>
          <t>user:</t>
        </r>
        <r>
          <rPr>
            <sz val="9"/>
            <color indexed="81"/>
            <rFont val="Tahoma"/>
            <family val="2"/>
          </rPr>
          <t xml:space="preserve">
- HS 3,33 từ 01/11/2019</t>
        </r>
      </text>
    </comment>
    <comment ref="G72"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I72" authorId="1" shapeId="0">
      <text>
        <r>
          <rPr>
            <b/>
            <sz val="9"/>
            <color indexed="81"/>
            <rFont val="Tahoma"/>
            <family val="2"/>
          </rPr>
          <t>Admin:</t>
        </r>
        <r>
          <rPr>
            <sz val="9"/>
            <color indexed="81"/>
            <rFont val="Tahoma"/>
            <family val="2"/>
          </rPr>
          <t xml:space="preserve">
Phó phòng từ 01/11/2016</t>
        </r>
      </text>
    </comment>
    <comment ref="F73" authorId="1" shapeId="0">
      <text>
        <r>
          <rPr>
            <b/>
            <sz val="9"/>
            <color indexed="81"/>
            <rFont val="Tahoma"/>
            <family val="2"/>
          </rPr>
          <t>Admin:</t>
        </r>
        <r>
          <rPr>
            <sz val="9"/>
            <color indexed="81"/>
            <rFont val="Tahoma"/>
            <family val="2"/>
          </rPr>
          <t xml:space="preserve">
- HS 4.65 từ 01/01/2016
- HS 4,98 từ 01/01/2019</t>
        </r>
      </text>
    </comment>
    <comment ref="I73" authorId="2" shapeId="0">
      <text>
        <r>
          <rPr>
            <b/>
            <sz val="9"/>
            <color indexed="81"/>
            <rFont val="Tahoma"/>
            <family val="2"/>
          </rPr>
          <t>user:</t>
        </r>
        <r>
          <rPr>
            <sz val="9"/>
            <color indexed="81"/>
            <rFont val="Tahoma"/>
            <family val="2"/>
          </rPr>
          <t xml:space="preserve">
TP Tuyển sinh đào tạo từ 01/01/20</t>
        </r>
      </text>
    </comment>
    <comment ref="F74" authorId="0" shapeId="0">
      <text>
        <r>
          <rPr>
            <b/>
            <sz val="9"/>
            <color indexed="81"/>
            <rFont val="Tahoma"/>
            <family val="2"/>
          </rPr>
          <t>User:</t>
        </r>
        <r>
          <rPr>
            <sz val="9"/>
            <color indexed="81"/>
            <rFont val="Tahoma"/>
            <family val="2"/>
          </rPr>
          <t xml:space="preserve">
- HS 3,99 từ 01/9/2015
- HS 4,32 từ 01/9/17 (NL trước hạn 2017)</t>
        </r>
      </text>
    </comment>
    <comment ref="J74" authorId="1" shapeId="0">
      <text>
        <r>
          <rPr>
            <b/>
            <sz val="9"/>
            <color indexed="81"/>
            <rFont val="Tahoma"/>
            <family val="2"/>
          </rPr>
          <t>Admin:</t>
        </r>
        <r>
          <rPr>
            <sz val="9"/>
            <color indexed="81"/>
            <rFont val="Tahoma"/>
            <family val="2"/>
          </rPr>
          <t xml:space="preserve">
- Bảo lưu HS 0,45 đến hết ngày 31/1/2018
- Từ ngày 01/02/2018 hệ số PCCV là 0,35</t>
        </r>
      </text>
    </comment>
    <comment ref="F75" authorId="0" shapeId="0">
      <text>
        <r>
          <rPr>
            <b/>
            <sz val="9"/>
            <color indexed="81"/>
            <rFont val="Tahoma"/>
            <family val="2"/>
          </rPr>
          <t>User:</t>
        </r>
        <r>
          <rPr>
            <sz val="9"/>
            <color indexed="81"/>
            <rFont val="Tahoma"/>
            <family val="2"/>
          </rPr>
          <t xml:space="preserve">
- HS 3,66 từ 01/9/2014
- HS 3,99 từ 01/9/2017</t>
        </r>
      </text>
    </comment>
    <comment ref="F76" authorId="1" shapeId="0">
      <text>
        <r>
          <rPr>
            <b/>
            <sz val="9"/>
            <color indexed="81"/>
            <rFont val="Tahoma"/>
            <family val="2"/>
          </rPr>
          <t>Admin:</t>
        </r>
        <r>
          <rPr>
            <sz val="9"/>
            <color indexed="81"/>
            <rFont val="Tahoma"/>
            <family val="2"/>
          </rPr>
          <t xml:space="preserve">
- HS 3,33 từ 01/9/2015
- HS 3,66 từ 01/9/2018</t>
        </r>
      </text>
    </comment>
    <comment ref="F77" authorId="1" shapeId="0">
      <text>
        <r>
          <rPr>
            <b/>
            <sz val="9"/>
            <color indexed="81"/>
            <rFont val="Tahoma"/>
            <family val="2"/>
          </rPr>
          <t>Admin:</t>
        </r>
        <r>
          <rPr>
            <sz val="9"/>
            <color indexed="81"/>
            <rFont val="Tahoma"/>
            <family val="2"/>
          </rPr>
          <t xml:space="preserve">
- HS 2,86 từ 01/01/2015
- HS 3,06 từ 01/01/2017
- HS 3,33 (cv) từ 01/7/2017
- HS 3,66 từ 01/7/2019</t>
        </r>
      </text>
    </comment>
    <comment ref="F78" authorId="1" shapeId="0">
      <text>
        <r>
          <rPr>
            <b/>
            <sz val="9"/>
            <color indexed="81"/>
            <rFont val="Tahoma"/>
            <family val="2"/>
          </rPr>
          <t>Admin:</t>
        </r>
        <r>
          <rPr>
            <sz val="9"/>
            <color indexed="81"/>
            <rFont val="Tahoma"/>
            <family val="2"/>
          </rPr>
          <t xml:space="preserve">
- HS 2,66 từ 01/11/2016
- HS 2,86 từ 01/11/2018</t>
        </r>
      </text>
    </comment>
    <comment ref="F79" authorId="1" shapeId="0">
      <text>
        <r>
          <rPr>
            <b/>
            <sz val="9"/>
            <color indexed="81"/>
            <rFont val="Tahoma"/>
            <family val="2"/>
          </rPr>
          <t>Admin:</t>
        </r>
        <r>
          <rPr>
            <sz val="9"/>
            <color indexed="81"/>
            <rFont val="Tahoma"/>
            <family val="2"/>
          </rPr>
          <t xml:space="preserve">
- HS 2,46 từ 01/4/2015
- HS 2,66 từ 01/4/2017
- HS 2.86 từ 01/4/2019</t>
        </r>
      </text>
    </comment>
    <comment ref="F80" authorId="1" shapeId="0">
      <text>
        <r>
          <rPr>
            <b/>
            <sz val="9"/>
            <color indexed="81"/>
            <rFont val="Tahoma"/>
            <family val="2"/>
          </rPr>
          <t>Admin:</t>
        </r>
        <r>
          <rPr>
            <sz val="9"/>
            <color indexed="81"/>
            <rFont val="Tahoma"/>
            <family val="2"/>
          </rPr>
          <t xml:space="preserve">
- HS 3.06 từ 01/01/2016
- HS 3,26 từ 01/01/2018
- HS 3,46 từ 01/01/2020</t>
        </r>
      </text>
    </comment>
    <comment ref="F81" authorId="0" shapeId="0">
      <text>
        <r>
          <rPr>
            <b/>
            <sz val="9"/>
            <color indexed="81"/>
            <rFont val="Tahoma"/>
            <family val="2"/>
          </rPr>
          <t>User:</t>
        </r>
        <r>
          <rPr>
            <sz val="9"/>
            <color indexed="81"/>
            <rFont val="Tahoma"/>
            <family val="2"/>
          </rPr>
          <t xml:space="preserve">
- HS 2,34 từ 01/2/2012
- HS 2.67 từ 01/2/2015
- HS 3,00 từ 01/2/2017 (NL trước hạn 2017)
- HS 3,33 từ 01/2/2020</t>
        </r>
      </text>
    </comment>
    <comment ref="F82" authorId="1" shapeId="0">
      <text>
        <r>
          <rPr>
            <b/>
            <sz val="9"/>
            <color indexed="81"/>
            <rFont val="Tahoma"/>
            <family val="2"/>
          </rPr>
          <t>Admin:</t>
        </r>
        <r>
          <rPr>
            <sz val="9"/>
            <color indexed="81"/>
            <rFont val="Tahoma"/>
            <family val="2"/>
          </rPr>
          <t xml:space="preserve">
- HS 2.72 từ 01/01/2016
- HS 3.03 từ 01/01/2019</t>
        </r>
      </text>
    </comment>
    <comment ref="F83" authorId="1" shapeId="0">
      <text>
        <r>
          <rPr>
            <b/>
            <sz val="9"/>
            <color indexed="81"/>
            <rFont val="Tahoma"/>
            <family val="2"/>
          </rPr>
          <t>Admin:</t>
        </r>
        <r>
          <rPr>
            <sz val="9"/>
            <color indexed="81"/>
            <rFont val="Tahoma"/>
            <family val="2"/>
          </rPr>
          <t xml:space="preserve">
- Bổ nhiệm CDNN từ 01/4/2018
- HS 2,67 từ 01/12/2017
- HS 3,00 từ 01/9/2017</t>
        </r>
      </text>
    </comment>
    <comment ref="G84" authorId="1" shapeId="0">
      <text>
        <r>
          <rPr>
            <b/>
            <sz val="9"/>
            <color indexed="81"/>
            <rFont val="Tahoma"/>
            <family val="2"/>
          </rPr>
          <t>Admin:</t>
        </r>
        <r>
          <rPr>
            <sz val="9"/>
            <color indexed="81"/>
            <rFont val="Tahoma"/>
            <family val="2"/>
          </rPr>
          <t xml:space="preserve">
- 5% từ 01/5/2016
- 6% từ 01/5/2017
- 7% từ 01/5/2018
- 8% từ 01/5/2019</t>
        </r>
      </text>
    </comment>
    <comment ref="F85" authorId="0" shapeId="0">
      <text>
        <r>
          <rPr>
            <b/>
            <sz val="9"/>
            <color indexed="81"/>
            <rFont val="Tahoma"/>
            <family val="2"/>
          </rPr>
          <t>User:</t>
        </r>
        <r>
          <rPr>
            <sz val="9"/>
            <color indexed="81"/>
            <rFont val="Tahoma"/>
            <family val="2"/>
          </rPr>
          <t xml:space="preserve">
- HS 3,66 từ 01/9/2015
- HS 3,99 từ 01/9/17 (NL trước hạn 2017)</t>
        </r>
      </text>
    </comment>
    <comment ref="I85" authorId="0" shapeId="0">
      <text>
        <r>
          <rPr>
            <b/>
            <sz val="9"/>
            <color indexed="81"/>
            <rFont val="Tahoma"/>
            <family val="2"/>
          </rPr>
          <t>User:</t>
        </r>
        <r>
          <rPr>
            <sz val="9"/>
            <color indexed="81"/>
            <rFont val="Tahoma"/>
            <family val="2"/>
          </rPr>
          <t xml:space="preserve">
- Phó Trưởng phòng từ 01/8/2015
- Trưởng phòng từ 01/9/2018</t>
        </r>
      </text>
    </comment>
    <comment ref="G86" authorId="0" shapeId="0">
      <text>
        <r>
          <rPr>
            <b/>
            <sz val="9"/>
            <color indexed="81"/>
            <rFont val="Tahoma"/>
            <family val="2"/>
          </rPr>
          <t>User:</t>
        </r>
        <r>
          <rPr>
            <sz val="9"/>
            <color indexed="81"/>
            <rFont val="Tahoma"/>
            <family val="2"/>
          </rPr>
          <t xml:space="preserve">
- 12% từ 01/10/2015
-13% từ 01/10/2016
- 14% từ 01/10/2017
- 15% từ 01/10/2018
- 16% từ 01/10/2019</t>
        </r>
      </text>
    </comment>
    <comment ref="F87" authorId="3" shapeId="0">
      <text>
        <r>
          <rPr>
            <sz val="8"/>
            <color indexed="81"/>
            <rFont val="Tahoma"/>
            <family val="2"/>
          </rPr>
          <t>- QĐ nâng lương từ 2,26 lên 2,46 kể từ ngày 01/06/2013
- HS 2,66 từ 01/7/2015
- HS 2,86 từ 01/7/2016 (NL Trước hạn năm 2017)</t>
        </r>
        <r>
          <rPr>
            <b/>
            <sz val="8"/>
            <color indexed="81"/>
            <rFont val="Tahoma"/>
            <family val="2"/>
          </rPr>
          <t xml:space="preserve">
- HS 3.06 từ 01/7/2018</t>
        </r>
        <r>
          <rPr>
            <sz val="8"/>
            <color indexed="81"/>
            <rFont val="Tahoma"/>
            <family val="2"/>
          </rPr>
          <t xml:space="preserve">
</t>
        </r>
      </text>
    </comment>
    <comment ref="C88" authorId="1" shapeId="0">
      <text>
        <r>
          <rPr>
            <b/>
            <sz val="9"/>
            <color indexed="81"/>
            <rFont val="Tahoma"/>
            <family val="2"/>
          </rPr>
          <t>Admin:</t>
        </r>
        <r>
          <rPr>
            <sz val="9"/>
            <color indexed="81"/>
            <rFont val="Tahoma"/>
            <family val="2"/>
          </rPr>
          <t xml:space="preserve">
Chuyển từ THPT lên khối Cao đẳng từ 01/06/2016</t>
        </r>
      </text>
    </comment>
    <comment ref="F88" authorId="1" shapeId="0">
      <text>
        <r>
          <rPr>
            <b/>
            <sz val="9"/>
            <color indexed="81"/>
            <rFont val="Tahoma"/>
            <family val="2"/>
          </rPr>
          <t>Admin:</t>
        </r>
        <r>
          <rPr>
            <sz val="9"/>
            <color indexed="81"/>
            <rFont val="Tahoma"/>
            <family val="2"/>
          </rPr>
          <t xml:space="preserve">
- HS 2,72 từ 01/11/2017</t>
        </r>
      </text>
    </comment>
    <comment ref="F89" authorId="6" shapeId="0">
      <text>
        <r>
          <rPr>
            <sz val="9"/>
            <color indexed="81"/>
            <rFont val="Tahoma"/>
            <family val="2"/>
          </rPr>
          <t xml:space="preserve">- HS 3,00 từ 01/11/2017
</t>
        </r>
      </text>
    </comment>
    <comment ref="F90" authorId="0" shapeId="0">
      <text>
        <r>
          <rPr>
            <b/>
            <sz val="9"/>
            <color indexed="81"/>
            <rFont val="Tahoma"/>
            <family val="2"/>
          </rPr>
          <t>User:</t>
        </r>
        <r>
          <rPr>
            <sz val="9"/>
            <color indexed="81"/>
            <rFont val="Tahoma"/>
            <family val="2"/>
          </rPr>
          <t xml:space="preserve">
- HS 2,67 từ 01/4/2014
- HS 3,00 từ 01/4/2017
- HS 3,33 từ 01/4/2019</t>
        </r>
      </text>
    </comment>
    <comment ref="I90" authorId="5" shapeId="0">
      <text>
        <r>
          <rPr>
            <b/>
            <sz val="8"/>
            <color indexed="81"/>
            <rFont val="Tahoma"/>
            <family val="2"/>
          </rPr>
          <t>admin:</t>
        </r>
        <r>
          <rPr>
            <sz val="8"/>
            <color indexed="81"/>
            <rFont val="Tahoma"/>
            <family val="2"/>
          </rPr>
          <t xml:space="preserve">
+ QĐ Bổ nhiệm Phó trưởng trung tâm Bảo trì - Cơ điện từ 01/05/2014
+ BN Trưởng TT từ 10/6/19
</t>
        </r>
      </text>
    </comment>
    <comment ref="F91" authorId="0" shapeId="0">
      <text>
        <r>
          <rPr>
            <b/>
            <sz val="9"/>
            <color indexed="81"/>
            <rFont val="Tahoma"/>
            <family val="2"/>
          </rPr>
          <t>User:</t>
        </r>
        <r>
          <rPr>
            <sz val="9"/>
            <color indexed="81"/>
            <rFont val="Tahoma"/>
            <family val="2"/>
          </rPr>
          <t xml:space="preserve">
- 3.00 từ 01/12/2015
- 3,33 từ 01/12/2018</t>
        </r>
      </text>
    </comment>
    <comment ref="F92" authorId="1" shapeId="0">
      <text>
        <r>
          <rPr>
            <b/>
            <sz val="9"/>
            <color indexed="81"/>
            <rFont val="Tahoma"/>
            <family val="2"/>
          </rPr>
          <t>Admin:</t>
        </r>
        <r>
          <rPr>
            <sz val="9"/>
            <color indexed="81"/>
            <rFont val="Tahoma"/>
            <family val="2"/>
          </rPr>
          <t xml:space="preserve">
- HS 3,33 từ 01/9/2016
- HS 3,66 từ 01/9/2018 (NL trước hạn)</t>
        </r>
      </text>
    </comment>
    <comment ref="F93" authorId="0" shapeId="0">
      <text>
        <r>
          <rPr>
            <b/>
            <sz val="9"/>
            <color indexed="81"/>
            <rFont val="Tahoma"/>
            <family val="2"/>
          </rPr>
          <t>User:</t>
        </r>
        <r>
          <rPr>
            <sz val="9"/>
            <color indexed="81"/>
            <rFont val="Tahoma"/>
            <family val="2"/>
          </rPr>
          <t xml:space="preserve">
- HS 2,34 từ 01/12/2014
- hs 2,67 từ 01/12/2017</t>
        </r>
      </text>
    </comment>
    <comment ref="F94" authorId="1" shapeId="0">
      <text>
        <r>
          <rPr>
            <b/>
            <sz val="9"/>
            <color indexed="81"/>
            <rFont val="Tahoma"/>
            <family val="2"/>
          </rPr>
          <t>Admin:</t>
        </r>
        <r>
          <rPr>
            <sz val="9"/>
            <color indexed="81"/>
            <rFont val="Tahoma"/>
            <family val="2"/>
          </rPr>
          <t xml:space="preserve">
- HS 2,67 từ 01/4/2016
- HS 3.00 từ 01/4/2019</t>
        </r>
      </text>
    </comment>
    <comment ref="F95" authorId="1" shapeId="0">
      <text>
        <r>
          <rPr>
            <b/>
            <sz val="9"/>
            <color indexed="81"/>
            <rFont val="Tahoma"/>
            <family val="2"/>
          </rPr>
          <t>Admin:</t>
        </r>
        <r>
          <rPr>
            <sz val="9"/>
            <color indexed="81"/>
            <rFont val="Tahoma"/>
            <family val="2"/>
          </rPr>
          <t xml:space="preserve">
- HS 4,65 từ 01/9/2017</t>
        </r>
      </text>
    </comment>
    <comment ref="F96" authorId="1" shapeId="0">
      <text>
        <r>
          <rPr>
            <b/>
            <sz val="9"/>
            <color indexed="81"/>
            <rFont val="Tahoma"/>
            <family val="2"/>
          </rPr>
          <t>Admin:</t>
        </r>
        <r>
          <rPr>
            <sz val="9"/>
            <color indexed="81"/>
            <rFont val="Tahoma"/>
            <family val="2"/>
          </rPr>
          <t xml:space="preserve">
'- HS 3.00 (BN từ 01/4/18)
- HS 3,33 từ 01/02/2020</t>
        </r>
      </text>
    </comment>
    <comment ref="I96" authorId="2" shapeId="0">
      <text>
        <r>
          <rPr>
            <b/>
            <sz val="9"/>
            <color indexed="81"/>
            <rFont val="Tahoma"/>
            <family val="2"/>
          </rPr>
          <t>user:</t>
        </r>
        <r>
          <rPr>
            <sz val="9"/>
            <color indexed="81"/>
            <rFont val="Tahoma"/>
            <family val="2"/>
          </rPr>
          <t xml:space="preserve">
Phụ trách khoa Xây dựng từ 01/5/2019
</t>
        </r>
      </text>
    </comment>
    <comment ref="F97" authorId="4" shapeId="0">
      <text>
        <r>
          <rPr>
            <b/>
            <sz val="9"/>
            <color indexed="81"/>
            <rFont val="Tahoma"/>
            <family val="2"/>
          </rPr>
          <t>Quynh:</t>
        </r>
        <r>
          <rPr>
            <sz val="9"/>
            <color indexed="81"/>
            <rFont val="Tahoma"/>
            <family val="2"/>
          </rPr>
          <t xml:space="preserve">
Tuyển dụng từ 01/4/2019</t>
        </r>
      </text>
    </comment>
    <comment ref="F98" authorId="6" shapeId="0">
      <text>
        <r>
          <rPr>
            <sz val="9"/>
            <color indexed="81"/>
            <rFont val="Tahoma"/>
            <family val="2"/>
          </rPr>
          <t>- HS 4,32 từ 01/12/2017
- HS 4,65 từ 01/12/2019</t>
        </r>
      </text>
    </comment>
    <comment ref="I98" authorId="0" shapeId="0">
      <text>
        <r>
          <rPr>
            <b/>
            <sz val="9"/>
            <color indexed="81"/>
            <rFont val="Tahoma"/>
            <family val="2"/>
          </rPr>
          <t>User:</t>
        </r>
        <r>
          <rPr>
            <sz val="9"/>
            <color indexed="81"/>
            <rFont val="Tahoma"/>
            <family val="2"/>
          </rPr>
          <t xml:space="preserve">
Trưởng khoa Kinh tế từ 20/8/2015
</t>
        </r>
      </text>
    </comment>
    <comment ref="F99" authorId="4" shapeId="0">
      <text>
        <r>
          <rPr>
            <b/>
            <sz val="9"/>
            <color indexed="81"/>
            <rFont val="Tahoma"/>
            <family val="2"/>
          </rPr>
          <t>Quynh:</t>
        </r>
        <r>
          <rPr>
            <sz val="9"/>
            <color indexed="81"/>
            <rFont val="Tahoma"/>
            <family val="2"/>
          </rPr>
          <t xml:space="preserve">
- HS 2,67 từ 01/10/2018</t>
        </r>
      </text>
    </comment>
    <comment ref="F100" authorId="2" shapeId="0">
      <text>
        <r>
          <rPr>
            <b/>
            <sz val="9"/>
            <color indexed="81"/>
            <rFont val="Tahoma"/>
            <family val="2"/>
          </rPr>
          <t>user:</t>
        </r>
        <r>
          <rPr>
            <sz val="9"/>
            <color indexed="81"/>
            <rFont val="Tahoma"/>
            <family val="2"/>
          </rPr>
          <t xml:space="preserve">
- HS 2,67 từ 01/10/2019</t>
        </r>
      </text>
    </comment>
    <comment ref="F101" authorId="1" shapeId="0">
      <text>
        <r>
          <rPr>
            <b/>
            <sz val="9"/>
            <color indexed="81"/>
            <rFont val="Tahoma"/>
            <family val="2"/>
          </rPr>
          <t>Admin:</t>
        </r>
        <r>
          <rPr>
            <sz val="9"/>
            <color indexed="81"/>
            <rFont val="Tahoma"/>
            <family val="2"/>
          </rPr>
          <t xml:space="preserve">
- HS 3,33 từ 01/9/2016
- HS 3,66 từ 01/9/2019</t>
        </r>
      </text>
    </comment>
    <comment ref="I101" authorId="4" shapeId="0">
      <text>
        <r>
          <rPr>
            <b/>
            <sz val="9"/>
            <color indexed="81"/>
            <rFont val="Tahoma"/>
            <family val="2"/>
          </rPr>
          <t>Quynh:</t>
        </r>
        <r>
          <rPr>
            <sz val="9"/>
            <color indexed="81"/>
            <rFont val="Tahoma"/>
            <family val="2"/>
          </rPr>
          <t xml:space="preserve">
- BN Trưởng BM Quản trị KD từ 01/01/2019</t>
        </r>
      </text>
    </comment>
    <comment ref="F102" authorId="1" shapeId="0">
      <text>
        <r>
          <rPr>
            <b/>
            <sz val="9"/>
            <color indexed="81"/>
            <rFont val="Tahoma"/>
            <family val="2"/>
          </rPr>
          <t>Admin:</t>
        </r>
        <r>
          <rPr>
            <sz val="9"/>
            <color indexed="81"/>
            <rFont val="Tahoma"/>
            <family val="2"/>
          </rPr>
          <t xml:space="preserve">
- HS 3,00 từ 01/12/2016
- HS 3,33 từ 01/12/2019</t>
        </r>
      </text>
    </comment>
    <comment ref="I102" authorId="4" shapeId="0">
      <text>
        <r>
          <rPr>
            <b/>
            <sz val="9"/>
            <color indexed="81"/>
            <rFont val="Tahoma"/>
            <family val="2"/>
          </rPr>
          <t>Quynh:</t>
        </r>
        <r>
          <rPr>
            <sz val="9"/>
            <color indexed="81"/>
            <rFont val="Tahoma"/>
            <family val="2"/>
          </rPr>
          <t xml:space="preserve">
- BN Trưởng BM Kế toán - Tài chính từ 01/01/2019</t>
        </r>
      </text>
    </comment>
    <comment ref="F103" authorId="1" shapeId="0">
      <text>
        <r>
          <rPr>
            <b/>
            <sz val="9"/>
            <color indexed="81"/>
            <rFont val="Tahoma"/>
            <family val="2"/>
          </rPr>
          <t>Admin:</t>
        </r>
        <r>
          <rPr>
            <sz val="9"/>
            <color indexed="81"/>
            <rFont val="Tahoma"/>
            <family val="2"/>
          </rPr>
          <t xml:space="preserve">
- HS 2,34 từ 01/09/2016
- HS 2,67 từ 01/9/2019</t>
        </r>
      </text>
    </comment>
    <comment ref="F104" authorId="1" shapeId="0">
      <text>
        <r>
          <rPr>
            <b/>
            <sz val="9"/>
            <color indexed="81"/>
            <rFont val="Tahoma"/>
            <family val="2"/>
          </rPr>
          <t>Admin:</t>
        </r>
        <r>
          <rPr>
            <sz val="9"/>
            <color indexed="81"/>
            <rFont val="Tahoma"/>
            <family val="2"/>
          </rPr>
          <t xml:space="preserve">
- HS 2,67 từ 01/9/2016
- HS 3,00 từ 01/9/2019</t>
        </r>
      </text>
    </comment>
    <comment ref="F105" authorId="1" shapeId="0">
      <text>
        <r>
          <rPr>
            <b/>
            <sz val="9"/>
            <color indexed="81"/>
            <rFont val="Tahoma"/>
            <family val="2"/>
          </rPr>
          <t>Admin:</t>
        </r>
        <r>
          <rPr>
            <sz val="9"/>
            <color indexed="81"/>
            <rFont val="Tahoma"/>
            <family val="2"/>
          </rPr>
          <t xml:space="preserve">
- HS 2,67 từ 01/9/2016
- HS 3,00 từ 01/9/2019</t>
        </r>
      </text>
    </comment>
    <comment ref="F106" authorId="1" shapeId="0">
      <text>
        <r>
          <rPr>
            <b/>
            <sz val="9"/>
            <color indexed="81"/>
            <rFont val="Tahoma"/>
            <family val="2"/>
          </rPr>
          <t>Admin:</t>
        </r>
        <r>
          <rPr>
            <sz val="9"/>
            <color indexed="81"/>
            <rFont val="Tahoma"/>
            <family val="2"/>
          </rPr>
          <t xml:space="preserve">
- HS 3,33 từ 01/9/2017</t>
        </r>
      </text>
    </comment>
    <comment ref="F107" authorId="4" shapeId="0">
      <text>
        <r>
          <rPr>
            <b/>
            <sz val="9"/>
            <color indexed="81"/>
            <rFont val="Tahoma"/>
            <family val="2"/>
          </rPr>
          <t>Quynh:</t>
        </r>
        <r>
          <rPr>
            <sz val="9"/>
            <color indexed="81"/>
            <rFont val="Tahoma"/>
            <family val="2"/>
          </rPr>
          <t xml:space="preserve">
- HS 2,67 từ 01/10/2018</t>
        </r>
      </text>
    </comment>
    <comment ref="F108" authorId="1" shapeId="0">
      <text>
        <r>
          <rPr>
            <b/>
            <sz val="9"/>
            <color indexed="81"/>
            <rFont val="Tahoma"/>
            <family val="2"/>
          </rPr>
          <t>Admin:</t>
        </r>
        <r>
          <rPr>
            <sz val="9"/>
            <color indexed="81"/>
            <rFont val="Tahoma"/>
            <family val="2"/>
          </rPr>
          <t xml:space="preserve">
- HS 3,00 từ 01/9/2016
- HS 3,33 từ 01/9/2019</t>
        </r>
      </text>
    </comment>
    <comment ref="F109" authorId="1" shapeId="0">
      <text>
        <r>
          <rPr>
            <b/>
            <sz val="9"/>
            <color indexed="81"/>
            <rFont val="Tahoma"/>
            <family val="2"/>
          </rPr>
          <t>Admin:</t>
        </r>
        <r>
          <rPr>
            <sz val="9"/>
            <color indexed="81"/>
            <rFont val="Tahoma"/>
            <family val="2"/>
          </rPr>
          <t xml:space="preserve">
- HS 2,34 từ 01/09/2016
- HS 2,67 từ 01/09/2019</t>
        </r>
      </text>
    </comment>
    <comment ref="F110" authorId="1" shapeId="0">
      <text>
        <r>
          <rPr>
            <sz val="9"/>
            <color indexed="81"/>
            <rFont val="Tahoma"/>
            <family val="2"/>
          </rPr>
          <t xml:space="preserve">- HS 3,00  từ 01/01/2018
</t>
        </r>
      </text>
    </comment>
    <comment ref="I110" authorId="4" shapeId="0">
      <text>
        <r>
          <rPr>
            <b/>
            <sz val="9"/>
            <color indexed="81"/>
            <rFont val="Tahoma"/>
            <family val="2"/>
          </rPr>
          <t>Quynh:</t>
        </r>
        <r>
          <rPr>
            <sz val="9"/>
            <color indexed="81"/>
            <rFont val="Tahoma"/>
            <family val="2"/>
          </rPr>
          <t xml:space="preserve">
- BN Trưởng BM Cơ sở ngành từ 01/1/2019</t>
        </r>
      </text>
    </comment>
    <comment ref="F111" authorId="2" shapeId="0">
      <text>
        <r>
          <rPr>
            <b/>
            <sz val="9"/>
            <color indexed="81"/>
            <rFont val="Tahoma"/>
            <family val="2"/>
          </rPr>
          <t>user:</t>
        </r>
        <r>
          <rPr>
            <sz val="9"/>
            <color indexed="81"/>
            <rFont val="Tahoma"/>
            <family val="2"/>
          </rPr>
          <t xml:space="preserve">
- Tuyển dụng từ 01/11/2019</t>
        </r>
      </text>
    </comment>
    <comment ref="F112" authorId="0" shapeId="0">
      <text>
        <r>
          <rPr>
            <b/>
            <sz val="9"/>
            <color indexed="81"/>
            <rFont val="Tahoma"/>
            <family val="2"/>
          </rPr>
          <t>User:</t>
        </r>
        <r>
          <rPr>
            <sz val="9"/>
            <color indexed="81"/>
            <rFont val="Tahoma"/>
            <family val="2"/>
          </rPr>
          <t xml:space="preserve">
- 4,98 từ 01/10/2015</t>
        </r>
      </text>
    </comment>
    <comment ref="G112" authorId="4" shapeId="0">
      <text>
        <r>
          <rPr>
            <b/>
            <sz val="9"/>
            <color indexed="81"/>
            <rFont val="Tahoma"/>
            <family val="2"/>
          </rPr>
          <t>Quynh:</t>
        </r>
        <r>
          <rPr>
            <sz val="9"/>
            <color indexed="81"/>
            <rFont val="Tahoma"/>
            <family val="2"/>
          </rPr>
          <t xml:space="preserve">
- 5% từ 01/10/2018
- 6% từ 01/10/2019</t>
        </r>
      </text>
    </comment>
    <comment ref="J112" authorId="2" shapeId="0">
      <text>
        <r>
          <rPr>
            <b/>
            <sz val="9"/>
            <color indexed="81"/>
            <rFont val="Tahoma"/>
            <family val="2"/>
          </rPr>
          <t>user:</t>
        </r>
        <r>
          <rPr>
            <sz val="9"/>
            <color indexed="81"/>
            <rFont val="Tahoma"/>
            <family val="2"/>
          </rPr>
          <t xml:space="preserve">
Bảo lưu HS PCCV đến hết 31/5/19</t>
        </r>
      </text>
    </comment>
    <comment ref="F113" authorId="1" shapeId="0">
      <text>
        <r>
          <rPr>
            <b/>
            <sz val="9"/>
            <color indexed="81"/>
            <rFont val="Tahoma"/>
            <family val="2"/>
          </rPr>
          <t>Admin:</t>
        </r>
        <r>
          <rPr>
            <sz val="9"/>
            <color indexed="81"/>
            <rFont val="Tahoma"/>
            <family val="2"/>
          </rPr>
          <t xml:space="preserve">
- HS 3,00 từ 01/4/2016 (NL Trước hạn năm 2017)
- HS 3.33 từ 01/4/2019</t>
        </r>
      </text>
    </comment>
    <comment ref="F114" authorId="1" shapeId="0">
      <text>
        <r>
          <rPr>
            <b/>
            <sz val="9"/>
            <color indexed="81"/>
            <rFont val="Tahoma"/>
            <family val="2"/>
          </rPr>
          <t>Admin:</t>
        </r>
        <r>
          <rPr>
            <sz val="9"/>
            <color indexed="81"/>
            <rFont val="Tahoma"/>
            <family val="2"/>
          </rPr>
          <t xml:space="preserve">
- HS 3,00 từ 01/9/2016
- HS 3,33 từ 01/9/2019</t>
        </r>
      </text>
    </comment>
    <comment ref="F115" authorId="1" shapeId="0">
      <text>
        <r>
          <rPr>
            <b/>
            <sz val="9"/>
            <color indexed="81"/>
            <rFont val="Tahoma"/>
            <family val="2"/>
          </rPr>
          <t>Admin:</t>
        </r>
        <r>
          <rPr>
            <sz val="9"/>
            <color indexed="81"/>
            <rFont val="Tahoma"/>
            <family val="2"/>
          </rPr>
          <t xml:space="preserve">
- HS 2,67 từ 01/9/2016
- HS 3,00 từ 0/9/2019</t>
        </r>
      </text>
    </comment>
    <comment ref="I115" authorId="1" shapeId="0">
      <text>
        <r>
          <rPr>
            <b/>
            <sz val="9"/>
            <color indexed="81"/>
            <rFont val="Tahoma"/>
            <family val="2"/>
          </rPr>
          <t>Admin:</t>
        </r>
        <r>
          <rPr>
            <sz val="9"/>
            <color indexed="81"/>
            <rFont val="Tahoma"/>
            <family val="2"/>
          </rPr>
          <t xml:space="preserve">
- BN Phó TK từ 01/8/2018
- Phụ trách khoa từ 01/01/2020</t>
        </r>
      </text>
    </comment>
    <comment ref="F116" authorId="1" shapeId="0">
      <text>
        <r>
          <rPr>
            <b/>
            <sz val="9"/>
            <color indexed="81"/>
            <rFont val="Tahoma"/>
            <family val="2"/>
          </rPr>
          <t>Admin:</t>
        </r>
        <r>
          <rPr>
            <sz val="9"/>
            <color indexed="81"/>
            <rFont val="Tahoma"/>
            <family val="2"/>
          </rPr>
          <t xml:space="preserve">
- HS 2,67 từ 01/9/2016
- HS 3,00 từ 01/9/2019</t>
        </r>
      </text>
    </comment>
    <comment ref="F117" authorId="1" shapeId="0">
      <text>
        <r>
          <rPr>
            <b/>
            <sz val="9"/>
            <color indexed="81"/>
            <rFont val="Tahoma"/>
            <family val="2"/>
          </rPr>
          <t>Admin:</t>
        </r>
        <r>
          <rPr>
            <sz val="9"/>
            <color indexed="81"/>
            <rFont val="Tahoma"/>
            <family val="2"/>
          </rPr>
          <t xml:space="preserve">
- HS 2,67 từ 01/10/2016
- HS 3,00 từ 01/10/2019</t>
        </r>
      </text>
    </comment>
    <comment ref="F118" authorId="6" shapeId="0">
      <text>
        <r>
          <rPr>
            <sz val="9"/>
            <color indexed="81"/>
            <rFont val="Tahoma"/>
            <family val="2"/>
          </rPr>
          <t xml:space="preserve">- HS 2,67 từ 01/12/2017
</t>
        </r>
      </text>
    </comment>
    <comment ref="F119" authorId="0" shapeId="0">
      <text>
        <r>
          <rPr>
            <b/>
            <sz val="9"/>
            <color indexed="81"/>
            <rFont val="Tahoma"/>
            <family val="2"/>
          </rPr>
          <t>User:</t>
        </r>
        <r>
          <rPr>
            <sz val="9"/>
            <color indexed="81"/>
            <rFont val="Tahoma"/>
            <family val="2"/>
          </rPr>
          <t xml:space="preserve">
- HS 4,32 từ 01/11/2015
- HS 4,65 từ 01/11/2018</t>
        </r>
      </text>
    </comment>
    <comment ref="F120" authorId="4" shapeId="0">
      <text>
        <r>
          <rPr>
            <b/>
            <sz val="9"/>
            <color indexed="81"/>
            <rFont val="Tahoma"/>
            <family val="2"/>
          </rPr>
          <t>Quynh:</t>
        </r>
        <r>
          <rPr>
            <sz val="9"/>
            <color indexed="81"/>
            <rFont val="Tahoma"/>
            <family val="2"/>
          </rPr>
          <t xml:space="preserve">
- HS 2,67 từ 01/10/2018</t>
        </r>
      </text>
    </comment>
    <comment ref="F121" authorId="2" shapeId="0">
      <text>
        <r>
          <rPr>
            <b/>
            <sz val="9"/>
            <color indexed="81"/>
            <rFont val="Tahoma"/>
            <family val="2"/>
          </rPr>
          <t>user:</t>
        </r>
        <r>
          <rPr>
            <sz val="9"/>
            <color indexed="81"/>
            <rFont val="Tahoma"/>
            <family val="2"/>
          </rPr>
          <t xml:space="preserve">
- HS 2,67 từ 01/10/2019</t>
        </r>
      </text>
    </comment>
    <comment ref="F122" authorId="1" shapeId="0">
      <text>
        <r>
          <rPr>
            <b/>
            <sz val="9"/>
            <color indexed="81"/>
            <rFont val="Tahoma"/>
            <family val="2"/>
          </rPr>
          <t>Admin:</t>
        </r>
        <r>
          <rPr>
            <sz val="9"/>
            <color indexed="81"/>
            <rFont val="Tahoma"/>
            <family val="2"/>
          </rPr>
          <t xml:space="preserve">
- HS 3,66 từ 01/11/2016
- HS 3,99 từ 01/11/2018 (NL trước hạn)</t>
        </r>
      </text>
    </comment>
    <comment ref="I122" authorId="1" shapeId="0">
      <text>
        <r>
          <rPr>
            <b/>
            <sz val="9"/>
            <color indexed="81"/>
            <rFont val="Tahoma"/>
            <family val="2"/>
          </rPr>
          <t>Admin:</t>
        </r>
        <r>
          <rPr>
            <sz val="9"/>
            <color indexed="81"/>
            <rFont val="Tahoma"/>
            <family val="2"/>
          </rPr>
          <t xml:space="preserve">
- QĐ Bổ nhiệm Phó Trưởng phòng QLKH &amp; HTQT
- QĐ Điều động và BN Trưởng khoa KHCB từ 01/02/2020</t>
        </r>
      </text>
    </comment>
    <comment ref="F123" authorId="1" shapeId="0">
      <text>
        <r>
          <rPr>
            <b/>
            <sz val="9"/>
            <color indexed="81"/>
            <rFont val="Tahoma"/>
            <family val="2"/>
          </rPr>
          <t>Admin:</t>
        </r>
        <r>
          <rPr>
            <sz val="9"/>
            <color indexed="81"/>
            <rFont val="Tahoma"/>
            <family val="2"/>
          </rPr>
          <t xml:space="preserve">
- HS 4,65 từ 01/6/2016 (NL Trước hạn năm 2017)</t>
        </r>
      </text>
    </comment>
    <comment ref="F124" authorId="0" shapeId="0">
      <text>
        <r>
          <rPr>
            <b/>
            <sz val="9"/>
            <color indexed="81"/>
            <rFont val="Tahoma"/>
            <family val="2"/>
          </rPr>
          <t>User:</t>
        </r>
        <r>
          <rPr>
            <sz val="9"/>
            <color indexed="81"/>
            <rFont val="Tahoma"/>
            <family val="2"/>
          </rPr>
          <t xml:space="preserve">
- HS 3,33 từ 01/9/2014
- HS 3,66 từ 01/9/2017</t>
        </r>
      </text>
    </comment>
    <comment ref="F125" authorId="0" shapeId="0">
      <text>
        <r>
          <rPr>
            <b/>
            <sz val="9"/>
            <color indexed="81"/>
            <rFont val="Tahoma"/>
            <family val="2"/>
          </rPr>
          <t>User:</t>
        </r>
        <r>
          <rPr>
            <sz val="9"/>
            <color indexed="81"/>
            <rFont val="Tahoma"/>
            <family val="2"/>
          </rPr>
          <t xml:space="preserve">
' HS 3,33 từ 01/9/15
- HS 3,66 từ 01/9/2018</t>
        </r>
      </text>
    </comment>
    <comment ref="F126" authorId="1" shapeId="0">
      <text>
        <r>
          <rPr>
            <b/>
            <sz val="9"/>
            <color indexed="81"/>
            <rFont val="Tahoma"/>
            <family val="2"/>
          </rPr>
          <t>Admin:</t>
        </r>
        <r>
          <rPr>
            <sz val="9"/>
            <color indexed="81"/>
            <rFont val="Tahoma"/>
            <family val="2"/>
          </rPr>
          <t xml:space="preserve">
- HS 3,00 từ 01/12/2016
- HS 3,33 từ 01/12/2019</t>
        </r>
      </text>
    </comment>
    <comment ref="F127" authorId="1" shapeId="0">
      <text>
        <r>
          <rPr>
            <b/>
            <sz val="9"/>
            <color indexed="81"/>
            <rFont val="Tahoma"/>
            <family val="2"/>
          </rPr>
          <t>Admin:</t>
        </r>
        <r>
          <rPr>
            <sz val="9"/>
            <color indexed="81"/>
            <rFont val="Tahoma"/>
            <family val="2"/>
          </rPr>
          <t xml:space="preserve">
- HS 3,99 từ 01/12/2015
- HS 4,32 từ 01/12/2018</t>
        </r>
      </text>
    </comment>
    <comment ref="F128" authorId="1" shapeId="0">
      <text>
        <r>
          <rPr>
            <b/>
            <sz val="9"/>
            <color indexed="81"/>
            <rFont val="Tahoma"/>
            <family val="2"/>
          </rPr>
          <t>Admin:</t>
        </r>
        <r>
          <rPr>
            <sz val="9"/>
            <color indexed="81"/>
            <rFont val="Tahoma"/>
            <family val="2"/>
          </rPr>
          <t xml:space="preserve">
- HS 3,66 từ 01/9/2016 (NL trước hạn năm 2017)
- HS 3,99 từ 01/9/2019</t>
        </r>
      </text>
    </comment>
    <comment ref="F129" authorId="0" shapeId="0">
      <text>
        <r>
          <rPr>
            <b/>
            <sz val="9"/>
            <color indexed="81"/>
            <rFont val="Tahoma"/>
            <family val="2"/>
          </rPr>
          <t>User:</t>
        </r>
        <r>
          <rPr>
            <sz val="9"/>
            <color indexed="81"/>
            <rFont val="Tahoma"/>
            <family val="2"/>
          </rPr>
          <t xml:space="preserve">
- HS 4,65 từ 01/9/2015
- HS 4,98 từ 01/9/17 (NL trước hạn)</t>
        </r>
      </text>
    </comment>
    <comment ref="F130" authorId="0" shapeId="0">
      <text>
        <r>
          <rPr>
            <b/>
            <sz val="9"/>
            <color indexed="81"/>
            <rFont val="Tahoma"/>
            <family val="2"/>
          </rPr>
          <t>User:</t>
        </r>
        <r>
          <rPr>
            <sz val="9"/>
            <color indexed="81"/>
            <rFont val="Tahoma"/>
            <family val="2"/>
          </rPr>
          <t xml:space="preserve">
- HS 3,00 từ 01/9/2014
- HS 3,33 từ 01/9/2017
- HS 3,66 từ 01/9/2019</t>
        </r>
      </text>
    </comment>
    <comment ref="F131" authorId="1" shapeId="0">
      <text>
        <r>
          <rPr>
            <b/>
            <sz val="9"/>
            <color indexed="81"/>
            <rFont val="Tahoma"/>
            <family val="2"/>
          </rPr>
          <t>Admin:</t>
        </r>
        <r>
          <rPr>
            <sz val="9"/>
            <color indexed="81"/>
            <rFont val="Tahoma"/>
            <family val="2"/>
          </rPr>
          <t xml:space="preserve">
- HS 3,00 từ 01/11/2016
- HS 3,33 từ 01/11/2019</t>
        </r>
      </text>
    </comment>
    <comment ref="F132" authorId="0" shapeId="0">
      <text>
        <r>
          <rPr>
            <b/>
            <sz val="9"/>
            <color indexed="81"/>
            <rFont val="Tahoma"/>
            <family val="2"/>
          </rPr>
          <t>User:</t>
        </r>
        <r>
          <rPr>
            <sz val="9"/>
            <color indexed="81"/>
            <rFont val="Tahoma"/>
            <family val="2"/>
          </rPr>
          <t xml:space="preserve">
- HS 3,99 từ 01/9/2015
- HS 4,32 từ 01/9/2017 (NL trước hạn 2017)</t>
        </r>
      </text>
    </comment>
    <comment ref="I132" authorId="1" shapeId="0">
      <text>
        <r>
          <rPr>
            <b/>
            <sz val="9"/>
            <color indexed="81"/>
            <rFont val="Tahoma"/>
            <family val="2"/>
          </rPr>
          <t>Admin:</t>
        </r>
        <r>
          <rPr>
            <sz val="9"/>
            <color indexed="81"/>
            <rFont val="Tahoma"/>
            <family val="2"/>
          </rPr>
          <t xml:space="preserve">
- BN Phó TK từ 01/8/2018</t>
        </r>
      </text>
    </comment>
    <comment ref="F133" authorId="0" shapeId="0">
      <text>
        <r>
          <rPr>
            <b/>
            <sz val="9"/>
            <color indexed="81"/>
            <rFont val="Tahoma"/>
            <family val="2"/>
          </rPr>
          <t>User:</t>
        </r>
        <r>
          <rPr>
            <sz val="9"/>
            <color indexed="81"/>
            <rFont val="Tahoma"/>
            <family val="2"/>
          </rPr>
          <t xml:space="preserve">
- HS 4,32 từ 01/9/2014
- HS 4,65 từ 01/9/2017</t>
        </r>
      </text>
    </comment>
    <comment ref="F134" authorId="0" shapeId="0">
      <text>
        <r>
          <rPr>
            <b/>
            <sz val="9"/>
            <color indexed="81"/>
            <rFont val="Tahoma"/>
            <family val="2"/>
          </rPr>
          <t>User:</t>
        </r>
        <r>
          <rPr>
            <sz val="9"/>
            <color indexed="81"/>
            <rFont val="Tahoma"/>
            <family val="2"/>
          </rPr>
          <t xml:space="preserve">
- HS 3,00 từ 01/9/2015
- HS 3,33 từ 01/9/17 (NL trước hạn)</t>
        </r>
      </text>
    </comment>
    <comment ref="F135" authorId="1" shapeId="0">
      <text>
        <r>
          <rPr>
            <b/>
            <sz val="9"/>
            <color indexed="81"/>
            <rFont val="Tahoma"/>
            <family val="2"/>
          </rPr>
          <t>Admin:</t>
        </r>
        <r>
          <rPr>
            <sz val="9"/>
            <color indexed="81"/>
            <rFont val="Tahoma"/>
            <family val="2"/>
          </rPr>
          <t xml:space="preserve">
- HS 3,00 từ 01/9/2016</t>
        </r>
      </text>
    </comment>
    <comment ref="F136" authorId="1" shapeId="0">
      <text>
        <r>
          <rPr>
            <b/>
            <sz val="9"/>
            <color indexed="81"/>
            <rFont val="Tahoma"/>
            <family val="2"/>
          </rPr>
          <t>Admin:</t>
        </r>
        <r>
          <rPr>
            <sz val="9"/>
            <color indexed="81"/>
            <rFont val="Tahoma"/>
            <family val="2"/>
          </rPr>
          <t xml:space="preserve">
- HS 2,67 từ 01/9/2017</t>
        </r>
      </text>
    </comment>
    <comment ref="F137" authorId="1" shapeId="0">
      <text>
        <r>
          <rPr>
            <b/>
            <sz val="9"/>
            <color indexed="81"/>
            <rFont val="Tahoma"/>
            <family val="2"/>
          </rPr>
          <t>Admin:</t>
        </r>
        <r>
          <rPr>
            <sz val="9"/>
            <color indexed="81"/>
            <rFont val="Tahoma"/>
            <family val="2"/>
          </rPr>
          <t xml:space="preserve">
- HS 2,67 từ 01/9/2017</t>
        </r>
      </text>
    </comment>
    <comment ref="G138" authorId="1" shapeId="0">
      <text>
        <r>
          <rPr>
            <b/>
            <sz val="9"/>
            <color indexed="81"/>
            <rFont val="Tahoma"/>
            <family val="2"/>
          </rPr>
          <t>Admin:</t>
        </r>
        <r>
          <rPr>
            <sz val="9"/>
            <color indexed="81"/>
            <rFont val="Tahoma"/>
            <family val="2"/>
          </rPr>
          <t xml:space="preserve">
- 5% từ 01/10/2016
- 6% từ 01/10/2017
- 7% từ 01/10/2018
- 8% từ 01/10/2019</t>
        </r>
      </text>
    </comment>
    <comment ref="I138" authorId="0" shapeId="0">
      <text>
        <r>
          <rPr>
            <b/>
            <sz val="9"/>
            <color indexed="81"/>
            <rFont val="Tahoma"/>
            <family val="2"/>
          </rPr>
          <t>User:</t>
        </r>
        <r>
          <rPr>
            <sz val="9"/>
            <color indexed="81"/>
            <rFont val="Tahoma"/>
            <family val="2"/>
          </rPr>
          <t xml:space="preserve">
- Miễn nhiệm trưởng bộ môn từ 01/9/15</t>
        </r>
      </text>
    </comment>
    <comment ref="F139" authorId="0" shapeId="0">
      <text>
        <r>
          <rPr>
            <b/>
            <sz val="9"/>
            <color indexed="81"/>
            <rFont val="Tahoma"/>
            <family val="2"/>
          </rPr>
          <t>User:</t>
        </r>
        <r>
          <rPr>
            <sz val="9"/>
            <color indexed="81"/>
            <rFont val="Tahoma"/>
            <family val="2"/>
          </rPr>
          <t xml:space="preserve">
- HS 3,33 từ 01/9/2015
- HS 3,66 từ 01/9/2018</t>
        </r>
      </text>
    </comment>
    <comment ref="I139" authorId="1" shapeId="0">
      <text>
        <r>
          <rPr>
            <b/>
            <sz val="9"/>
            <color indexed="81"/>
            <rFont val="Tahoma"/>
            <family val="2"/>
          </rPr>
          <t>Admin:</t>
        </r>
        <r>
          <rPr>
            <sz val="9"/>
            <color indexed="81"/>
            <rFont val="Tahoma"/>
            <family val="2"/>
          </rPr>
          <t xml:space="preserve">
+ BN Tổ trưởng CM từ 03/5/2017</t>
        </r>
      </text>
    </comment>
    <comment ref="F140" authorId="1" shapeId="0">
      <text>
        <r>
          <rPr>
            <b/>
            <sz val="9"/>
            <color indexed="81"/>
            <rFont val="Tahoma"/>
            <family val="2"/>
          </rPr>
          <t>Admin:</t>
        </r>
        <r>
          <rPr>
            <sz val="9"/>
            <color indexed="81"/>
            <rFont val="Tahoma"/>
            <family val="2"/>
          </rPr>
          <t xml:space="preserve">
- HS 3,66 từ 01/9/2017</t>
        </r>
      </text>
    </comment>
    <comment ref="F141" authorId="6" shapeId="0">
      <text>
        <r>
          <rPr>
            <sz val="9"/>
            <color indexed="81"/>
            <rFont val="Tahoma"/>
            <family val="2"/>
          </rPr>
          <t xml:space="preserve">- HS 3,33 từ 01/3/2018
</t>
        </r>
      </text>
    </comment>
    <comment ref="F142" authorId="0" shapeId="0">
      <text>
        <r>
          <rPr>
            <b/>
            <sz val="9"/>
            <color indexed="81"/>
            <rFont val="Tahoma"/>
            <family val="2"/>
          </rPr>
          <t>User:</t>
        </r>
        <r>
          <rPr>
            <sz val="9"/>
            <color indexed="81"/>
            <rFont val="Tahoma"/>
            <family val="2"/>
          </rPr>
          <t xml:space="preserve">
'- HS 3,00 từ 1/9/2015
- HS 3,33 từ 01/9/17 (NL trước hạn 2017)</t>
        </r>
      </text>
    </comment>
    <comment ref="F143" authorId="1" shapeId="0">
      <text>
        <r>
          <rPr>
            <b/>
            <sz val="9"/>
            <color indexed="81"/>
            <rFont val="Tahoma"/>
            <family val="2"/>
          </rPr>
          <t>Admin:</t>
        </r>
        <r>
          <rPr>
            <sz val="9"/>
            <color indexed="81"/>
            <rFont val="Tahoma"/>
            <family val="2"/>
          </rPr>
          <t xml:space="preserve">
- HS 3,66 từ 01/9/2016
- HS 3,99 từ 01/9/2019</t>
        </r>
      </text>
    </comment>
    <comment ref="F144" authorId="6" shapeId="0">
      <text>
        <r>
          <rPr>
            <sz val="9"/>
            <color indexed="81"/>
            <rFont val="Tahoma"/>
            <family val="2"/>
          </rPr>
          <t xml:space="preserve">- HS 3,99 từ 01/12/2017
</t>
        </r>
      </text>
    </comment>
    <comment ref="F145" authorId="1" shapeId="0">
      <text>
        <r>
          <rPr>
            <b/>
            <sz val="9"/>
            <color indexed="81"/>
            <rFont val="Tahoma"/>
            <family val="2"/>
          </rPr>
          <t>Admin:</t>
        </r>
        <r>
          <rPr>
            <sz val="9"/>
            <color indexed="81"/>
            <rFont val="Tahoma"/>
            <family val="2"/>
          </rPr>
          <t xml:space="preserve">
- HS 3,99 từ 01/9/2017
- HS 4,32 từ 01/9/2019</t>
        </r>
      </text>
    </comment>
    <comment ref="I145" authorId="2" shapeId="0">
      <text>
        <r>
          <rPr>
            <b/>
            <sz val="9"/>
            <color indexed="81"/>
            <rFont val="Tahoma"/>
            <family val="2"/>
          </rPr>
          <t>user:</t>
        </r>
        <r>
          <rPr>
            <sz val="9"/>
            <color indexed="81"/>
            <rFont val="Tahoma"/>
            <family val="2"/>
          </rPr>
          <t xml:space="preserve">
- Trưởng BM Cơ điện tử và tự động hóa từ 01/1/2020</t>
        </r>
      </text>
    </comment>
    <comment ref="F146" authorId="1" shapeId="0">
      <text>
        <r>
          <rPr>
            <b/>
            <sz val="9"/>
            <color indexed="81"/>
            <rFont val="Tahoma"/>
            <family val="2"/>
          </rPr>
          <t>Admin:</t>
        </r>
        <r>
          <rPr>
            <sz val="9"/>
            <color indexed="81"/>
            <rFont val="Tahoma"/>
            <family val="2"/>
          </rPr>
          <t xml:space="preserve">
- HS 3,99 từ 01/9/2017
</t>
        </r>
      </text>
    </comment>
    <comment ref="F147" authorId="1" shapeId="0">
      <text>
        <r>
          <rPr>
            <b/>
            <sz val="9"/>
            <color indexed="81"/>
            <rFont val="Tahoma"/>
            <family val="2"/>
          </rPr>
          <t>Admin:</t>
        </r>
        <r>
          <rPr>
            <sz val="9"/>
            <color indexed="81"/>
            <rFont val="Tahoma"/>
            <family val="2"/>
          </rPr>
          <t xml:space="preserve">
- HS 3,33 từ 01/9/2017</t>
        </r>
      </text>
    </comment>
    <comment ref="F148" authorId="1" shapeId="0">
      <text>
        <r>
          <rPr>
            <b/>
            <sz val="9"/>
            <color indexed="81"/>
            <rFont val="Tahoma"/>
            <family val="2"/>
          </rPr>
          <t>Admin:</t>
        </r>
        <r>
          <rPr>
            <sz val="9"/>
            <color indexed="81"/>
            <rFont val="Tahoma"/>
            <family val="2"/>
          </rPr>
          <t xml:space="preserve">
- HS 4,32 từ 01/9/2016
- HS 4,65 từ 01/9/2019</t>
        </r>
      </text>
    </comment>
    <comment ref="F149" authorId="1" shapeId="0">
      <text>
        <r>
          <rPr>
            <b/>
            <sz val="9"/>
            <color indexed="81"/>
            <rFont val="Tahoma"/>
            <family val="2"/>
          </rPr>
          <t>Admin:</t>
        </r>
        <r>
          <rPr>
            <sz val="9"/>
            <color indexed="81"/>
            <rFont val="Tahoma"/>
            <family val="2"/>
          </rPr>
          <t xml:space="preserve">
- HS 3,33 từ 01/9/2017</t>
        </r>
      </text>
    </comment>
    <comment ref="I149" authorId="0" shapeId="0">
      <text>
        <r>
          <rPr>
            <b/>
            <sz val="9"/>
            <color indexed="81"/>
            <rFont val="Tahoma"/>
            <family val="2"/>
          </rPr>
          <t>User:</t>
        </r>
        <r>
          <rPr>
            <sz val="9"/>
            <color indexed="81"/>
            <rFont val="Tahoma"/>
            <family val="2"/>
          </rPr>
          <t xml:space="preserve">
Miễn nhiệm Phó Trưởng BM từ 01/9/2015. Bảo lưu HS PC hết T02/2016</t>
        </r>
      </text>
    </comment>
    <comment ref="F150" authorId="1" shapeId="0">
      <text>
        <r>
          <rPr>
            <sz val="9"/>
            <color indexed="81"/>
            <rFont val="Tahoma"/>
            <family val="2"/>
          </rPr>
          <t xml:space="preserve">- HS 3,00 từ 01/01/2018
</t>
        </r>
      </text>
    </comment>
    <comment ref="F151" authorId="1" shapeId="0">
      <text>
        <r>
          <rPr>
            <b/>
            <sz val="9"/>
            <color indexed="81"/>
            <rFont val="Tahoma"/>
            <family val="2"/>
          </rPr>
          <t>Admin:</t>
        </r>
        <r>
          <rPr>
            <sz val="9"/>
            <color indexed="81"/>
            <rFont val="Tahoma"/>
            <family val="2"/>
          </rPr>
          <t xml:space="preserve">
- HS 2,34 từ 01/09/2016
- HS 2,67 từ 01/9/2019</t>
        </r>
      </text>
    </comment>
    <comment ref="F152" authorId="1" shapeId="0">
      <text>
        <r>
          <rPr>
            <b/>
            <sz val="9"/>
            <color indexed="81"/>
            <rFont val="Tahoma"/>
            <family val="2"/>
          </rPr>
          <t>Admin:</t>
        </r>
        <r>
          <rPr>
            <sz val="9"/>
            <color indexed="81"/>
            <rFont val="Tahoma"/>
            <family val="2"/>
          </rPr>
          <t xml:space="preserve">
- HS 2,34 từ 01/09/2016
- HS 2,67 từ 01/9/2019</t>
        </r>
      </text>
    </comment>
    <comment ref="F153" authorId="2" shapeId="0">
      <text>
        <r>
          <rPr>
            <b/>
            <sz val="9"/>
            <color indexed="81"/>
            <rFont val="Tahoma"/>
            <family val="2"/>
          </rPr>
          <t>user:</t>
        </r>
        <r>
          <rPr>
            <sz val="9"/>
            <color indexed="81"/>
            <rFont val="Tahoma"/>
            <family val="2"/>
          </rPr>
          <t xml:space="preserve">
- Tuyển dụng từ 01/11/2019</t>
        </r>
      </text>
    </comment>
    <comment ref="F154" authorId="0" shapeId="0">
      <text>
        <r>
          <rPr>
            <b/>
            <sz val="9"/>
            <color indexed="81"/>
            <rFont val="Tahoma"/>
            <family val="2"/>
          </rPr>
          <t>User:</t>
        </r>
        <r>
          <rPr>
            <sz val="9"/>
            <color indexed="81"/>
            <rFont val="Tahoma"/>
            <family val="2"/>
          </rPr>
          <t xml:space="preserve">
- HS 3,00 từ 1/9/15
- HS 3,33 từ 01/9/17 (NL trước hạn 2017)</t>
        </r>
      </text>
    </comment>
    <comment ref="I154" authorId="0" shapeId="0">
      <text>
        <r>
          <rPr>
            <b/>
            <sz val="9"/>
            <color indexed="81"/>
            <rFont val="Tahoma"/>
            <family val="2"/>
          </rPr>
          <t>User:</t>
        </r>
        <r>
          <rPr>
            <sz val="9"/>
            <color indexed="81"/>
            <rFont val="Tahoma"/>
            <family val="2"/>
          </rPr>
          <t xml:space="preserve">
HS 0,35 hưởng từ 01/7/2015</t>
        </r>
      </text>
    </comment>
    <comment ref="F155" authorId="1" shapeId="0">
      <text>
        <r>
          <rPr>
            <b/>
            <sz val="9"/>
            <color indexed="81"/>
            <rFont val="Tahoma"/>
            <family val="2"/>
          </rPr>
          <t>Admin:</t>
        </r>
        <r>
          <rPr>
            <sz val="9"/>
            <color indexed="81"/>
            <rFont val="Tahoma"/>
            <family val="2"/>
          </rPr>
          <t xml:space="preserve">
- HS 3,33 từ 01/9/2016
- HS 3,66 từ 01/9/2019</t>
        </r>
      </text>
    </comment>
    <comment ref="I155" authorId="0" shapeId="0">
      <text>
        <r>
          <rPr>
            <b/>
            <sz val="9"/>
            <color indexed="81"/>
            <rFont val="Tahoma"/>
            <family val="2"/>
          </rPr>
          <t>User:</t>
        </r>
        <r>
          <rPr>
            <sz val="9"/>
            <color indexed="81"/>
            <rFont val="Tahoma"/>
            <family val="2"/>
          </rPr>
          <t xml:space="preserve">
- QĐ bổ nhiệm Phó trưởng khoa Lý luận chính trị từ 01/10/2015</t>
        </r>
      </text>
    </comment>
    <comment ref="F156" authorId="1" shapeId="0">
      <text>
        <r>
          <rPr>
            <b/>
            <sz val="9"/>
            <color indexed="81"/>
            <rFont val="Tahoma"/>
            <family val="2"/>
          </rPr>
          <t>Admin:</t>
        </r>
        <r>
          <rPr>
            <sz val="9"/>
            <color indexed="81"/>
            <rFont val="Tahoma"/>
            <family val="2"/>
          </rPr>
          <t xml:space="preserve">
- HS 3,33 từ 01/9/2016 (NL Trước hạn năm 2017)
- HS 3,66 từ 01/9/2019</t>
        </r>
      </text>
    </comment>
    <comment ref="I156" authorId="0" shapeId="0">
      <text>
        <r>
          <rPr>
            <b/>
            <sz val="9"/>
            <color indexed="81"/>
            <rFont val="Tahoma"/>
            <family val="2"/>
          </rPr>
          <t>User:</t>
        </r>
        <r>
          <rPr>
            <sz val="9"/>
            <color indexed="81"/>
            <rFont val="Tahoma"/>
            <family val="2"/>
          </rPr>
          <t xml:space="preserve">
- Trưởng bộ môn Những nguyên lý cơ bản của CN Mác - Lênin từ 04/11/2015</t>
        </r>
      </text>
    </comment>
    <comment ref="F157" authorId="0" shapeId="0">
      <text>
        <r>
          <rPr>
            <b/>
            <sz val="9"/>
            <color indexed="81"/>
            <rFont val="Tahoma"/>
            <family val="2"/>
          </rPr>
          <t>User:</t>
        </r>
        <r>
          <rPr>
            <sz val="9"/>
            <color indexed="81"/>
            <rFont val="Tahoma"/>
            <family val="2"/>
          </rPr>
          <t xml:space="preserve">
- HS 3,00 từ 1/9/2015
- HS 3,33 từ 01/9/2017 (NL trước hạn 2017)</t>
        </r>
      </text>
    </comment>
    <comment ref="F158" authorId="1" shapeId="0">
      <text>
        <r>
          <rPr>
            <b/>
            <sz val="9"/>
            <color indexed="81"/>
            <rFont val="Tahoma"/>
            <family val="2"/>
          </rPr>
          <t>Admin:</t>
        </r>
        <r>
          <rPr>
            <sz val="9"/>
            <color indexed="81"/>
            <rFont val="Tahoma"/>
            <family val="2"/>
          </rPr>
          <t xml:space="preserve">
- HS 3,99 từ 01/9/2017</t>
        </r>
      </text>
    </comment>
    <comment ref="F159" authorId="0" shapeId="0">
      <text>
        <r>
          <rPr>
            <b/>
            <sz val="9"/>
            <color indexed="81"/>
            <rFont val="Tahoma"/>
            <family val="2"/>
          </rPr>
          <t>User:</t>
        </r>
        <r>
          <rPr>
            <sz val="9"/>
            <color indexed="81"/>
            <rFont val="Tahoma"/>
            <family val="2"/>
          </rPr>
          <t xml:space="preserve">
- HS 3,00 từ 01/09/2015
- HS 3,33 từ 01/9/2018</t>
        </r>
      </text>
    </comment>
    <comment ref="F160" authorId="0" shapeId="0">
      <text>
        <r>
          <rPr>
            <b/>
            <sz val="9"/>
            <color indexed="81"/>
            <rFont val="Tahoma"/>
            <family val="2"/>
          </rPr>
          <t>User:</t>
        </r>
        <r>
          <rPr>
            <sz val="9"/>
            <color indexed="81"/>
            <rFont val="Tahoma"/>
            <family val="2"/>
          </rPr>
          <t xml:space="preserve">
- HS 3,66 từ 01/9/2015
- HS 3,99 từ 01/9/2018</t>
        </r>
      </text>
    </comment>
    <comment ref="F161" authorId="0" shapeId="0">
      <text>
        <r>
          <rPr>
            <b/>
            <sz val="9"/>
            <color indexed="81"/>
            <rFont val="Tahoma"/>
            <family val="2"/>
          </rPr>
          <t>User:</t>
        </r>
        <r>
          <rPr>
            <sz val="9"/>
            <color indexed="81"/>
            <rFont val="Tahoma"/>
            <family val="2"/>
          </rPr>
          <t xml:space="preserve">
- HS 3,33 từ 01/9/2015
- HS 3,66 từ 01/9/17 (NL trước hạn 2017)</t>
        </r>
      </text>
    </comment>
    <comment ref="F162" authorId="0" shapeId="0">
      <text>
        <r>
          <rPr>
            <b/>
            <sz val="9"/>
            <color indexed="81"/>
            <rFont val="Tahoma"/>
            <family val="2"/>
          </rPr>
          <t>User:</t>
        </r>
        <r>
          <rPr>
            <sz val="9"/>
            <color indexed="81"/>
            <rFont val="Tahoma"/>
            <family val="2"/>
          </rPr>
          <t xml:space="preserve">
- HS 3,00 từ 01/9/2015
- HS 3,33 từ 01/9/2018</t>
        </r>
      </text>
    </comment>
    <comment ref="I162" authorId="0" shapeId="0">
      <text>
        <r>
          <rPr>
            <b/>
            <sz val="9"/>
            <color indexed="81"/>
            <rFont val="Tahoma"/>
            <family val="2"/>
          </rPr>
          <t>User:</t>
        </r>
        <r>
          <rPr>
            <sz val="9"/>
            <color indexed="81"/>
            <rFont val="Tahoma"/>
            <family val="2"/>
          </rPr>
          <t xml:space="preserve">
- Tổ trưởng tổ Đường lối cách mạng của Đảng CSVN từ 04/11/2015</t>
        </r>
      </text>
    </comment>
    <comment ref="F163" authorId="0" shapeId="0">
      <text>
        <r>
          <rPr>
            <b/>
            <sz val="9"/>
            <color indexed="81"/>
            <rFont val="Tahoma"/>
            <family val="2"/>
          </rPr>
          <t>User:</t>
        </r>
        <r>
          <rPr>
            <sz val="9"/>
            <color indexed="81"/>
            <rFont val="Tahoma"/>
            <family val="2"/>
          </rPr>
          <t xml:space="preserve">
- HS 3,00 từ 1/9/2015
- HS 3,33 từ 01/9/2018</t>
        </r>
      </text>
    </comment>
    <comment ref="F164" authorId="1" shapeId="0">
      <text>
        <r>
          <rPr>
            <b/>
            <sz val="9"/>
            <color indexed="81"/>
            <rFont val="Tahoma"/>
            <family val="2"/>
          </rPr>
          <t>Admin:</t>
        </r>
        <r>
          <rPr>
            <sz val="9"/>
            <color indexed="81"/>
            <rFont val="Tahoma"/>
            <family val="2"/>
          </rPr>
          <t xml:space="preserve">
- HS 3,00 từ 01/9/2015
- HS 3,33 từ 01/9/2018</t>
        </r>
      </text>
    </comment>
    <comment ref="F165" authorId="0" shapeId="0">
      <text>
        <r>
          <rPr>
            <b/>
            <sz val="9"/>
            <color indexed="81"/>
            <rFont val="Tahoma"/>
            <family val="2"/>
          </rPr>
          <t>User:</t>
        </r>
        <r>
          <rPr>
            <sz val="9"/>
            <color indexed="81"/>
            <rFont val="Tahoma"/>
            <family val="2"/>
          </rPr>
          <t xml:space="preserve">
- HS 3,33 từ 1/9/15
- HS 3,66 từ 01/9/2017 (NL trước hạn 2017)</t>
        </r>
      </text>
    </comment>
    <comment ref="F166" authorId="1" shapeId="0">
      <text>
        <r>
          <rPr>
            <b/>
            <sz val="9"/>
            <color indexed="81"/>
            <rFont val="Tahoma"/>
            <family val="2"/>
          </rPr>
          <t>Admin:</t>
        </r>
        <r>
          <rPr>
            <sz val="9"/>
            <color indexed="81"/>
            <rFont val="Tahoma"/>
            <family val="2"/>
          </rPr>
          <t xml:space="preserve">
- HS 2,67 từ 01/9/2016
- HS 3,00 từ 01/9/2019</t>
        </r>
      </text>
    </comment>
    <comment ref="G167" authorId="1" shapeId="0">
      <text>
        <r>
          <rPr>
            <b/>
            <sz val="9"/>
            <color indexed="81"/>
            <rFont val="Tahoma"/>
            <family val="2"/>
          </rPr>
          <t>Admin:</t>
        </r>
        <r>
          <rPr>
            <sz val="9"/>
            <color indexed="81"/>
            <rFont val="Tahoma"/>
            <family val="2"/>
          </rPr>
          <t xml:space="preserve">
- VK 5% từ 01/9/2017
- 6% từ 01/9/2018
- 7% từ 01/9/2019</t>
        </r>
      </text>
    </comment>
    <comment ref="F168" authorId="1" shapeId="0">
      <text>
        <r>
          <rPr>
            <b/>
            <sz val="9"/>
            <color indexed="81"/>
            <rFont val="Tahoma"/>
            <family val="2"/>
          </rPr>
          <t>Admin:</t>
        </r>
        <r>
          <rPr>
            <sz val="9"/>
            <color indexed="81"/>
            <rFont val="Tahoma"/>
            <family val="2"/>
          </rPr>
          <t xml:space="preserve">
- HS 3,00 từ 01/03/2017</t>
        </r>
      </text>
    </comment>
    <comment ref="F169" authorId="1" shapeId="0">
      <text>
        <r>
          <rPr>
            <b/>
            <sz val="9"/>
            <color indexed="81"/>
            <rFont val="Tahoma"/>
            <family val="2"/>
          </rPr>
          <t>Admin:</t>
        </r>
        <r>
          <rPr>
            <sz val="9"/>
            <color indexed="81"/>
            <rFont val="Tahoma"/>
            <family val="2"/>
          </rPr>
          <t xml:space="preserve">
- HS 2,67 từ 01/9/2017</t>
        </r>
      </text>
    </comment>
    <comment ref="F170" authorId="2" shapeId="0">
      <text>
        <r>
          <rPr>
            <b/>
            <sz val="8"/>
            <color indexed="81"/>
            <rFont val="Tahoma"/>
            <family val="2"/>
          </rPr>
          <t>user:</t>
        </r>
        <r>
          <rPr>
            <sz val="8"/>
            <color indexed="81"/>
            <rFont val="Tahoma"/>
            <family val="2"/>
          </rPr>
          <t xml:space="preserve">
QĐ Nâng lương trước hạn từ 01/10/2012
QĐ nâng lương trước hạng từ 01/10/2017 - 6,04</t>
        </r>
      </text>
    </comment>
    <comment ref="I170" authorId="0" shapeId="0">
      <text>
        <r>
          <rPr>
            <b/>
            <sz val="9"/>
            <color indexed="81"/>
            <rFont val="Tahoma"/>
            <family val="2"/>
          </rPr>
          <t>User:</t>
        </r>
        <r>
          <rPr>
            <sz val="9"/>
            <color indexed="81"/>
            <rFont val="Tahoma"/>
            <family val="2"/>
          </rPr>
          <t xml:space="preserve">
0,35 hưởng từ 01/7/2015
</t>
        </r>
      </text>
    </comment>
    <comment ref="F171" authorId="1" shapeId="0">
      <text>
        <r>
          <rPr>
            <b/>
            <sz val="9"/>
            <color indexed="81"/>
            <rFont val="Tahoma"/>
            <family val="2"/>
          </rPr>
          <t>Admin:</t>
        </r>
        <r>
          <rPr>
            <sz val="9"/>
            <color indexed="81"/>
            <rFont val="Tahoma"/>
            <family val="2"/>
          </rPr>
          <t xml:space="preserve">
- HS 3,99 từ 01/9/2016
- HS 4,32 từ 01/9/2019</t>
        </r>
      </text>
    </comment>
    <comment ref="F172" authorId="1" shapeId="0">
      <text>
        <r>
          <rPr>
            <b/>
            <sz val="9"/>
            <color indexed="81"/>
            <rFont val="Tahoma"/>
            <family val="2"/>
          </rPr>
          <t>Admin:</t>
        </r>
        <r>
          <rPr>
            <sz val="9"/>
            <color indexed="81"/>
            <rFont val="Tahoma"/>
            <family val="2"/>
          </rPr>
          <t xml:space="preserve">
- HS 3,66 từ 01/9/2016
- HS 3,99 từ 01/9/2019</t>
        </r>
      </text>
    </comment>
    <comment ref="I172" authorId="0" shapeId="0">
      <text>
        <r>
          <rPr>
            <b/>
            <sz val="9"/>
            <color indexed="81"/>
            <rFont val="Tahoma"/>
            <family val="2"/>
          </rPr>
          <t>User:</t>
        </r>
        <r>
          <rPr>
            <sz val="9"/>
            <color indexed="81"/>
            <rFont val="Tahoma"/>
            <family val="2"/>
          </rPr>
          <t xml:space="preserve">
- Miễn nhiệm Trưởng bộ môn từ 01/9/15</t>
        </r>
      </text>
    </comment>
    <comment ref="F173" authorId="0" shapeId="0">
      <text>
        <r>
          <rPr>
            <b/>
            <sz val="9"/>
            <color indexed="81"/>
            <rFont val="Tahoma"/>
            <family val="2"/>
          </rPr>
          <t>User:</t>
        </r>
        <r>
          <rPr>
            <sz val="9"/>
            <color indexed="81"/>
            <rFont val="Tahoma"/>
            <family val="2"/>
          </rPr>
          <t xml:space="preserve">
- HS 3,33 từ 01/9/2015
- HS 3,66 từ 01/9/2018</t>
        </r>
      </text>
    </comment>
    <comment ref="F174" authorId="1" shapeId="0">
      <text>
        <r>
          <rPr>
            <b/>
            <sz val="9"/>
            <color indexed="81"/>
            <rFont val="Tahoma"/>
            <family val="2"/>
          </rPr>
          <t>Admin:</t>
        </r>
        <r>
          <rPr>
            <sz val="9"/>
            <color indexed="81"/>
            <rFont val="Tahoma"/>
            <family val="2"/>
          </rPr>
          <t xml:space="preserve">
- HS 3,33 từ 01/9/15
- HS 3,66 từ 01/9/2018</t>
        </r>
      </text>
    </comment>
    <comment ref="I174" authorId="0" shapeId="0">
      <text>
        <r>
          <rPr>
            <b/>
            <sz val="9"/>
            <color indexed="81"/>
            <rFont val="Tahoma"/>
            <family val="2"/>
          </rPr>
          <t>User:</t>
        </r>
        <r>
          <rPr>
            <sz val="9"/>
            <color indexed="81"/>
            <rFont val="Tahoma"/>
            <family val="2"/>
          </rPr>
          <t xml:space="preserve">
BN Trưởng BM Khoa học máy tính từ 01/9/2015</t>
        </r>
      </text>
    </comment>
    <comment ref="F175" authorId="1" shapeId="0">
      <text>
        <r>
          <rPr>
            <b/>
            <sz val="9"/>
            <color indexed="81"/>
            <rFont val="Tahoma"/>
            <family val="2"/>
          </rPr>
          <t>Admin:</t>
        </r>
        <r>
          <rPr>
            <sz val="9"/>
            <color indexed="81"/>
            <rFont val="Tahoma"/>
            <family val="2"/>
          </rPr>
          <t xml:space="preserve">
- 3,33 từ 01/9/2017</t>
        </r>
      </text>
    </comment>
    <comment ref="I175" authorId="0" shapeId="0">
      <text>
        <r>
          <rPr>
            <b/>
            <sz val="9"/>
            <color indexed="81"/>
            <rFont val="Tahoma"/>
            <family val="2"/>
          </rPr>
          <t>User:</t>
        </r>
        <r>
          <rPr>
            <sz val="9"/>
            <color indexed="81"/>
            <rFont val="Tahoma"/>
            <family val="2"/>
          </rPr>
          <t xml:space="preserve">
Miễn nhiệm Trưởng bộ môn từ 01/9/2015</t>
        </r>
      </text>
    </comment>
    <comment ref="F176" authorId="1" shapeId="0">
      <text>
        <r>
          <rPr>
            <b/>
            <sz val="9"/>
            <color indexed="81"/>
            <rFont val="Tahoma"/>
            <family val="2"/>
          </rPr>
          <t>Admin:</t>
        </r>
        <r>
          <rPr>
            <sz val="9"/>
            <color indexed="81"/>
            <rFont val="Tahoma"/>
            <family val="2"/>
          </rPr>
          <t xml:space="preserve">
- HS 3,33 từ 01/9/2016
- HS 3,66 từ 01/9/2019</t>
        </r>
      </text>
    </comment>
    <comment ref="I176" authorId="0" shapeId="0">
      <text>
        <r>
          <rPr>
            <b/>
            <sz val="9"/>
            <color indexed="81"/>
            <rFont val="Tahoma"/>
            <family val="2"/>
          </rPr>
          <t>User:</t>
        </r>
        <r>
          <rPr>
            <sz val="9"/>
            <color indexed="81"/>
            <rFont val="Tahoma"/>
            <family val="2"/>
          </rPr>
          <t xml:space="preserve">
Miễn nhiệm Trưởng BM từ 01/9/15
</t>
        </r>
      </text>
    </comment>
    <comment ref="F177" authorId="0" shapeId="0">
      <text>
        <r>
          <rPr>
            <b/>
            <sz val="9"/>
            <color indexed="81"/>
            <rFont val="Tahoma"/>
            <family val="2"/>
          </rPr>
          <t>User:</t>
        </r>
        <r>
          <rPr>
            <sz val="9"/>
            <color indexed="81"/>
            <rFont val="Tahoma"/>
            <family val="2"/>
          </rPr>
          <t xml:space="preserve">
- HS 3,00 từ 01/9/2015
- HS 3,33 từ 01/9/2018</t>
        </r>
      </text>
    </comment>
    <comment ref="F178" authorId="0" shapeId="0">
      <text>
        <r>
          <rPr>
            <b/>
            <sz val="9"/>
            <color indexed="81"/>
            <rFont val="Tahoma"/>
            <family val="2"/>
          </rPr>
          <t>User:</t>
        </r>
        <r>
          <rPr>
            <sz val="9"/>
            <color indexed="81"/>
            <rFont val="Tahoma"/>
            <family val="2"/>
          </rPr>
          <t xml:space="preserve">
- HS 3,00 từ 01/9/2015
- HS 3,33 từ 01/9/17 (NL trước hạn 2017)</t>
        </r>
      </text>
    </comment>
    <comment ref="I178" authorId="0" shapeId="0">
      <text>
        <r>
          <rPr>
            <b/>
            <sz val="9"/>
            <color indexed="81"/>
            <rFont val="Tahoma"/>
            <family val="2"/>
          </rPr>
          <t>User:</t>
        </r>
        <r>
          <rPr>
            <sz val="9"/>
            <color indexed="81"/>
            <rFont val="Tahoma"/>
            <family val="2"/>
          </rPr>
          <t xml:space="preserve">
- HS 0,45 hưởng từ 01/7/2015
- QĐ miễn nhiệm từ ngày 01/11, bảo lưu đến hết tháng 4/2018</t>
        </r>
      </text>
    </comment>
    <comment ref="J178" authorId="1" shapeId="0">
      <text>
        <r>
          <rPr>
            <b/>
            <sz val="9"/>
            <color indexed="81"/>
            <rFont val="Tahoma"/>
            <family val="2"/>
          </rPr>
          <t>Admin:</t>
        </r>
        <r>
          <rPr>
            <sz val="9"/>
            <color indexed="81"/>
            <rFont val="Tahoma"/>
            <family val="2"/>
          </rPr>
          <t xml:space="preserve">
User:
- HS 0,45 hưởng từ 01/7/2015
- QĐ miễn nhiệm từ ngày 01/11, bảo lưu đến hết tháng 4/2018</t>
        </r>
      </text>
    </comment>
    <comment ref="F179" authorId="6" shapeId="0">
      <text>
        <r>
          <rPr>
            <sz val="9"/>
            <color indexed="81"/>
            <rFont val="Tahoma"/>
            <family val="2"/>
          </rPr>
          <t xml:space="preserve">- HS 3,33 từ 01/12/2017
</t>
        </r>
      </text>
    </comment>
    <comment ref="F180" authorId="0" shapeId="0">
      <text>
        <r>
          <rPr>
            <b/>
            <sz val="9"/>
            <color indexed="81"/>
            <rFont val="Tahoma"/>
            <family val="2"/>
          </rPr>
          <t>User:</t>
        </r>
        <r>
          <rPr>
            <sz val="9"/>
            <color indexed="81"/>
            <rFont val="Tahoma"/>
            <family val="2"/>
          </rPr>
          <t xml:space="preserve">
- HS 3,00 từ 01/9/2015
- HS 3,33 từ 01/9/2018</t>
        </r>
      </text>
    </comment>
    <comment ref="F181" authorId="0" shapeId="0">
      <text>
        <r>
          <rPr>
            <b/>
            <sz val="9"/>
            <color indexed="81"/>
            <rFont val="Tahoma"/>
            <family val="2"/>
          </rPr>
          <t>User:</t>
        </r>
        <r>
          <rPr>
            <sz val="9"/>
            <color indexed="81"/>
            <rFont val="Tahoma"/>
            <family val="2"/>
          </rPr>
          <t xml:space="preserve">
- HS 3,00 từ 01/9/2015
- HS 3,33 từ 01/9/2018</t>
        </r>
      </text>
    </comment>
    <comment ref="I181" authorId="0" shapeId="0">
      <text>
        <r>
          <rPr>
            <b/>
            <sz val="9"/>
            <color indexed="81"/>
            <rFont val="Tahoma"/>
            <family val="2"/>
          </rPr>
          <t>User:</t>
        </r>
        <r>
          <rPr>
            <sz val="9"/>
            <color indexed="81"/>
            <rFont val="Tahoma"/>
            <family val="2"/>
          </rPr>
          <t xml:space="preserve">
BN Trưởng BM Công nghệ phần mềm từ 01/9/2015</t>
        </r>
      </text>
    </comment>
    <comment ref="F182" authorId="0" shapeId="0">
      <text>
        <r>
          <rPr>
            <b/>
            <sz val="9"/>
            <color indexed="81"/>
            <rFont val="Tahoma"/>
            <family val="2"/>
          </rPr>
          <t>User:</t>
        </r>
        <r>
          <rPr>
            <sz val="9"/>
            <color indexed="81"/>
            <rFont val="Tahoma"/>
            <family val="2"/>
          </rPr>
          <t xml:space="preserve">
- HS 3,00 từ 01/9/2015
- HS 3,33 từ 01/9/2018</t>
        </r>
      </text>
    </comment>
    <comment ref="F183" authorId="0" shapeId="0">
      <text>
        <r>
          <rPr>
            <b/>
            <sz val="9"/>
            <color indexed="81"/>
            <rFont val="Tahoma"/>
            <family val="2"/>
          </rPr>
          <t>User:</t>
        </r>
        <r>
          <rPr>
            <sz val="9"/>
            <color indexed="81"/>
            <rFont val="Tahoma"/>
            <family val="2"/>
          </rPr>
          <t xml:space="preserve">
- HS 3,00 từ 01/9/2015
- HS 3,33 từ 01/9/2018</t>
        </r>
      </text>
    </comment>
    <comment ref="F184" authorId="0" shapeId="0">
      <text>
        <r>
          <rPr>
            <b/>
            <sz val="9"/>
            <color indexed="81"/>
            <rFont val="Tahoma"/>
            <family val="2"/>
          </rPr>
          <t>User:</t>
        </r>
        <r>
          <rPr>
            <sz val="9"/>
            <color indexed="81"/>
            <rFont val="Tahoma"/>
            <family val="2"/>
          </rPr>
          <t xml:space="preserve">
- HS 3,00 từ 01/10/2015
- HS 3,33 từ 01/10/2018</t>
        </r>
      </text>
    </comment>
    <comment ref="F185" authorId="1" shapeId="0">
      <text>
        <r>
          <rPr>
            <b/>
            <sz val="9"/>
            <color indexed="81"/>
            <rFont val="Tahoma"/>
            <family val="2"/>
          </rPr>
          <t>Admin:</t>
        </r>
        <r>
          <rPr>
            <sz val="9"/>
            <color indexed="81"/>
            <rFont val="Tahoma"/>
            <family val="2"/>
          </rPr>
          <t xml:space="preserve">
- HS 3,00 từ 01/09/2015
- HS 3,33 từ 01/09/2018</t>
        </r>
      </text>
    </comment>
    <comment ref="I185" authorId="0" shapeId="0">
      <text>
        <r>
          <rPr>
            <b/>
            <sz val="9"/>
            <color indexed="81"/>
            <rFont val="Tahoma"/>
            <family val="2"/>
          </rPr>
          <t>User:</t>
        </r>
        <r>
          <rPr>
            <sz val="9"/>
            <color indexed="81"/>
            <rFont val="Tahoma"/>
            <family val="2"/>
          </rPr>
          <t xml:space="preserve">
BN Trưởng BM MẠng Máy tính từ 01/9/2015</t>
        </r>
      </text>
    </comment>
    <comment ref="F186" authorId="4" shapeId="0">
      <text>
        <r>
          <rPr>
            <b/>
            <sz val="9"/>
            <color indexed="81"/>
            <rFont val="Tahoma"/>
            <family val="2"/>
          </rPr>
          <t>Quynh:</t>
        </r>
        <r>
          <rPr>
            <sz val="9"/>
            <color indexed="81"/>
            <rFont val="Tahoma"/>
            <family val="2"/>
          </rPr>
          <t xml:space="preserve">
- HS 3,00 từ 01/5/2018</t>
        </r>
      </text>
    </comment>
    <comment ref="F187" authorId="4" shapeId="0">
      <text>
        <r>
          <rPr>
            <b/>
            <sz val="9"/>
            <color indexed="81"/>
            <rFont val="Tahoma"/>
            <family val="2"/>
          </rPr>
          <t>Quynh:</t>
        </r>
        <r>
          <rPr>
            <sz val="9"/>
            <color indexed="81"/>
            <rFont val="Tahoma"/>
            <family val="2"/>
          </rPr>
          <t xml:space="preserve">
- HS 3,00 từ 01/3/2016
</t>
        </r>
      </text>
    </comment>
    <comment ref="F188" authorId="1" shapeId="0">
      <text>
        <r>
          <rPr>
            <b/>
            <sz val="9"/>
            <color indexed="81"/>
            <rFont val="Tahoma"/>
            <family val="2"/>
          </rPr>
          <t>Admin:</t>
        </r>
        <r>
          <rPr>
            <sz val="9"/>
            <color indexed="81"/>
            <rFont val="Tahoma"/>
            <family val="2"/>
          </rPr>
          <t xml:space="preserve">
- HS 3,00 từ 01/9/2016
- HS 3,33 từ 01/9/2019</t>
        </r>
      </text>
    </comment>
    <comment ref="F189" authorId="0" shapeId="0">
      <text>
        <r>
          <rPr>
            <b/>
            <sz val="9"/>
            <color indexed="81"/>
            <rFont val="Tahoma"/>
            <family val="2"/>
          </rPr>
          <t>User:</t>
        </r>
        <r>
          <rPr>
            <sz val="9"/>
            <color indexed="81"/>
            <rFont val="Tahoma"/>
            <family val="2"/>
          </rPr>
          <t xml:space="preserve">
- HS 3,00 từ 01/5/2015
- HS 3,33 từ 01/5/2018</t>
        </r>
      </text>
    </comment>
    <comment ref="F190" authorId="1" shapeId="0">
      <text>
        <r>
          <rPr>
            <b/>
            <sz val="9"/>
            <color indexed="81"/>
            <rFont val="Tahoma"/>
            <family val="2"/>
          </rPr>
          <t>Admin:</t>
        </r>
        <r>
          <rPr>
            <sz val="9"/>
            <color indexed="81"/>
            <rFont val="Tahoma"/>
            <family val="2"/>
          </rPr>
          <t xml:space="preserve">
- 3,33 từ 01/10/2016
- 3,66 từ 01/10/2019</t>
        </r>
      </text>
    </comment>
    <comment ref="F191" authorId="1" shapeId="0">
      <text>
        <r>
          <rPr>
            <b/>
            <sz val="9"/>
            <color indexed="81"/>
            <rFont val="Tahoma"/>
            <family val="2"/>
          </rPr>
          <t>Admin:</t>
        </r>
        <r>
          <rPr>
            <sz val="9"/>
            <color indexed="81"/>
            <rFont val="Tahoma"/>
            <family val="2"/>
          </rPr>
          <t xml:space="preserve">
- HS 2,67 từ 01/9/2016
- HS 3,00 từ 01/9/2019</t>
        </r>
      </text>
    </comment>
    <comment ref="F192" authorId="1" shapeId="0">
      <text>
        <r>
          <rPr>
            <b/>
            <sz val="9"/>
            <color indexed="81"/>
            <rFont val="Tahoma"/>
            <family val="2"/>
          </rPr>
          <t>Admin:</t>
        </r>
        <r>
          <rPr>
            <sz val="9"/>
            <color indexed="81"/>
            <rFont val="Tahoma"/>
            <family val="2"/>
          </rPr>
          <t xml:space="preserve">
- HS 3,33 từ 01/9/2016
- HS 3,66 từ 01/9/2018 (NL trước hạn)</t>
        </r>
      </text>
    </comment>
    <comment ref="I192" authorId="0" shapeId="0">
      <text>
        <r>
          <rPr>
            <b/>
            <sz val="9"/>
            <color indexed="81"/>
            <rFont val="Tahoma"/>
            <family val="2"/>
          </rPr>
          <t>User:</t>
        </r>
        <r>
          <rPr>
            <sz val="9"/>
            <color indexed="81"/>
            <rFont val="Tahoma"/>
            <family val="2"/>
          </rPr>
          <t xml:space="preserve">
+ HS 0,45 được bảo lưu đến hết 31/12/2015</t>
        </r>
      </text>
    </comment>
    <comment ref="F193" authorId="1" shapeId="0">
      <text>
        <r>
          <rPr>
            <b/>
            <sz val="9"/>
            <color indexed="81"/>
            <rFont val="Tahoma"/>
            <family val="2"/>
          </rPr>
          <t>Admin:</t>
        </r>
        <r>
          <rPr>
            <sz val="9"/>
            <color indexed="81"/>
            <rFont val="Tahoma"/>
            <family val="2"/>
          </rPr>
          <t xml:space="preserve">
- 3,00 từ 01/9/2016
- HS 3,33 từ 01/9/2019</t>
        </r>
      </text>
    </comment>
    <comment ref="I193" authorId="5" shapeId="0">
      <text>
        <r>
          <rPr>
            <b/>
            <sz val="8"/>
            <color indexed="81"/>
            <rFont val="Tahoma"/>
            <family val="2"/>
          </rPr>
          <t>admin:</t>
        </r>
        <r>
          <rPr>
            <sz val="8"/>
            <color indexed="81"/>
            <rFont val="Tahoma"/>
            <family val="2"/>
          </rPr>
          <t xml:space="preserve">
+ QĐ Miễn nhiệm phó trưởng bộ môn CN phần mềm 01/9/2015. Bảo lưu HS hết T02/2016
+ QĐ BN Phó Tkhoa từ 01/12/2018
</t>
        </r>
      </text>
    </comment>
    <comment ref="F194" authorId="1" shapeId="0">
      <text>
        <r>
          <rPr>
            <b/>
            <sz val="9"/>
            <color indexed="81"/>
            <rFont val="Tahoma"/>
            <family val="2"/>
          </rPr>
          <t>Admin:</t>
        </r>
        <r>
          <rPr>
            <sz val="9"/>
            <color indexed="81"/>
            <rFont val="Tahoma"/>
            <family val="2"/>
          </rPr>
          <t xml:space="preserve">
- HS 3,00 từ 01/10/2015
- HS 3,33 từ 01/10/2018</t>
        </r>
      </text>
    </comment>
    <comment ref="F195" authorId="0" shapeId="0">
      <text>
        <r>
          <rPr>
            <b/>
            <sz val="9"/>
            <color indexed="81"/>
            <rFont val="Tahoma"/>
            <family val="2"/>
          </rPr>
          <t>User:</t>
        </r>
        <r>
          <rPr>
            <sz val="9"/>
            <color indexed="81"/>
            <rFont val="Tahoma"/>
            <family val="2"/>
          </rPr>
          <t xml:space="preserve">
- HS 2,86 từ 01/7/2014
- HS 3,06 từ 01/7/2016
- HS 3,26 từ 01/7/17 (NLl trước hạn 2017)
- HS 3,46 từ 01/7/2019
+ Tuyển dụng GV từ T11/2019</t>
        </r>
      </text>
    </comment>
    <comment ref="F196" authorId="1" shapeId="0">
      <text>
        <r>
          <rPr>
            <b/>
            <sz val="9"/>
            <color indexed="81"/>
            <rFont val="Tahoma"/>
            <family val="2"/>
          </rPr>
          <t>Admin:</t>
        </r>
        <r>
          <rPr>
            <sz val="9"/>
            <color indexed="81"/>
            <rFont val="Tahoma"/>
            <family val="2"/>
          </rPr>
          <t xml:space="preserve">
- HS 3,66 từ 01/9/2015
- HS 3,99 từ 01/9/2018</t>
        </r>
      </text>
    </comment>
    <comment ref="I196" authorId="0" shapeId="0">
      <text>
        <r>
          <rPr>
            <b/>
            <sz val="9"/>
            <color indexed="81"/>
            <rFont val="Tahoma"/>
            <family val="2"/>
          </rPr>
          <t>User:</t>
        </r>
        <r>
          <rPr>
            <sz val="9"/>
            <color indexed="81"/>
            <rFont val="Tahoma"/>
            <family val="2"/>
          </rPr>
          <t xml:space="preserve">
- QĐ Bổ nhiệm trưởng khoa từ 01/2/2016</t>
        </r>
      </text>
    </comment>
    <comment ref="F197" authorId="1" shapeId="0">
      <text>
        <r>
          <rPr>
            <b/>
            <sz val="9"/>
            <color indexed="81"/>
            <rFont val="Tahoma"/>
            <family val="2"/>
          </rPr>
          <t>Admin:</t>
        </r>
        <r>
          <rPr>
            <sz val="9"/>
            <color indexed="81"/>
            <rFont val="Tahoma"/>
            <family val="2"/>
          </rPr>
          <t xml:space="preserve">
- HS 4,65 từ 01/12/2015
- HS 4,98 từ 01/12/2018</t>
        </r>
      </text>
    </comment>
    <comment ref="F198" authorId="1" shapeId="0">
      <text>
        <r>
          <rPr>
            <b/>
            <sz val="9"/>
            <color indexed="81"/>
            <rFont val="Tahoma"/>
            <family val="2"/>
          </rPr>
          <t>Admin:</t>
        </r>
        <r>
          <rPr>
            <sz val="9"/>
            <color indexed="81"/>
            <rFont val="Tahoma"/>
            <family val="2"/>
          </rPr>
          <t xml:space="preserve">
- HS 4,65 từ 01/9/2015
- HS 4,98 từ 01/9/2018</t>
        </r>
      </text>
    </comment>
    <comment ref="F199" authorId="1" shapeId="0">
      <text>
        <r>
          <rPr>
            <b/>
            <sz val="9"/>
            <color indexed="81"/>
            <rFont val="Tahoma"/>
            <family val="2"/>
          </rPr>
          <t>Admin:</t>
        </r>
        <r>
          <rPr>
            <sz val="9"/>
            <color indexed="81"/>
            <rFont val="Tahoma"/>
            <family val="2"/>
          </rPr>
          <t xml:space="preserve">
- HS 3,66 từ 01/9/2016 (NL trước hạn năm 2017)
- HS 3,99 từ 01/9/2019</t>
        </r>
      </text>
    </comment>
    <comment ref="G200"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F201" authorId="1" shapeId="0">
      <text>
        <r>
          <rPr>
            <b/>
            <sz val="9"/>
            <color indexed="81"/>
            <rFont val="Tahoma"/>
            <family val="2"/>
          </rPr>
          <t>Admin:</t>
        </r>
        <r>
          <rPr>
            <sz val="9"/>
            <color indexed="81"/>
            <rFont val="Tahoma"/>
            <family val="2"/>
          </rPr>
          <t xml:space="preserve">
- HS 3,99 từ 01/9/2016
- HS 4.32 từ 01/9/2019</t>
        </r>
      </text>
    </comment>
    <comment ref="F202" authorId="1" shapeId="0">
      <text>
        <r>
          <rPr>
            <b/>
            <sz val="9"/>
            <color indexed="81"/>
            <rFont val="Tahoma"/>
            <family val="2"/>
          </rPr>
          <t>Admin:</t>
        </r>
        <r>
          <rPr>
            <sz val="9"/>
            <color indexed="81"/>
            <rFont val="Tahoma"/>
            <family val="2"/>
          </rPr>
          <t xml:space="preserve">
- HS 3,66 từ 01/9/2015
- HS 3,99 từ 01/9/2018</t>
        </r>
      </text>
    </comment>
    <comment ref="I202" authorId="1" shapeId="0">
      <text>
        <r>
          <rPr>
            <b/>
            <sz val="9"/>
            <color indexed="81"/>
            <rFont val="Tahoma"/>
            <family val="2"/>
          </rPr>
          <t>Admin:</t>
        </r>
        <r>
          <rPr>
            <sz val="9"/>
            <color indexed="81"/>
            <rFont val="Tahoma"/>
            <family val="2"/>
          </rPr>
          <t xml:space="preserve">
QĐ BN Trưởng BM từ 15/5/2016
</t>
        </r>
      </text>
    </comment>
    <comment ref="F203" authorId="1" shapeId="0">
      <text>
        <r>
          <rPr>
            <b/>
            <sz val="9"/>
            <color indexed="81"/>
            <rFont val="Tahoma"/>
            <family val="2"/>
          </rPr>
          <t>Admin:</t>
        </r>
        <r>
          <rPr>
            <sz val="9"/>
            <color indexed="81"/>
            <rFont val="Tahoma"/>
            <family val="2"/>
          </rPr>
          <t xml:space="preserve">
- HS 4,65 từ 01/9/2016 (NL Trước hạn năm 2017)
- HS 4,98 từ 01/9/2019</t>
        </r>
      </text>
    </comment>
    <comment ref="I203" authorId="1" shapeId="0">
      <text>
        <r>
          <rPr>
            <sz val="9"/>
            <color indexed="81"/>
            <rFont val="Tahoma"/>
            <family val="2"/>
          </rPr>
          <t>QĐ phụ trách từ 01/12/2017</t>
        </r>
      </text>
    </comment>
    <comment ref="F204" authorId="1" shapeId="0">
      <text>
        <r>
          <rPr>
            <b/>
            <sz val="9"/>
            <color indexed="81"/>
            <rFont val="Tahoma"/>
            <family val="2"/>
          </rPr>
          <t>Admin:</t>
        </r>
        <r>
          <rPr>
            <sz val="9"/>
            <color indexed="81"/>
            <rFont val="Tahoma"/>
            <family val="2"/>
          </rPr>
          <t xml:space="preserve">
- HS 3,33 từ 01/9/2017</t>
        </r>
      </text>
    </comment>
    <comment ref="F205" authorId="1" shapeId="0">
      <text>
        <r>
          <rPr>
            <b/>
            <sz val="9"/>
            <color indexed="81"/>
            <rFont val="Tahoma"/>
            <family val="2"/>
          </rPr>
          <t>Admin:</t>
        </r>
        <r>
          <rPr>
            <sz val="9"/>
            <color indexed="81"/>
            <rFont val="Tahoma"/>
            <family val="2"/>
          </rPr>
          <t xml:space="preserve">
- HS 4,65 từ 01/9/2017</t>
        </r>
      </text>
    </comment>
    <comment ref="F206" authorId="0" shapeId="0">
      <text>
        <r>
          <rPr>
            <b/>
            <sz val="9"/>
            <color indexed="81"/>
            <rFont val="Tahoma"/>
            <family val="2"/>
          </rPr>
          <t>User:</t>
        </r>
        <r>
          <rPr>
            <sz val="9"/>
            <color indexed="81"/>
            <rFont val="Tahoma"/>
            <family val="2"/>
          </rPr>
          <t xml:space="preserve">
- HS 3,00 từ 01/9/2015
- HS 3,33 từ 01/9/2018</t>
        </r>
      </text>
    </comment>
    <comment ref="I206" authorId="5" shapeId="0">
      <text>
        <r>
          <rPr>
            <b/>
            <sz val="8"/>
            <color indexed="81"/>
            <rFont val="Tahoma"/>
            <family val="2"/>
          </rPr>
          <t>admin:</t>
        </r>
        <r>
          <rPr>
            <sz val="8"/>
            <color indexed="81"/>
            <rFont val="Tahoma"/>
            <family val="2"/>
          </rPr>
          <t xml:space="preserve">
+ QĐ Bổ nhiệm trưởng bộ môn cơ khí chế tạo máy 2 từ 15/04/2014
+ QĐ Bổ nhiệm Phó Trưởng khoa từ 01/2/2016
</t>
        </r>
      </text>
    </comment>
    <comment ref="F207" authorId="0" shapeId="0">
      <text>
        <r>
          <rPr>
            <b/>
            <sz val="9"/>
            <color indexed="81"/>
            <rFont val="Tahoma"/>
            <family val="2"/>
          </rPr>
          <t>User:</t>
        </r>
        <r>
          <rPr>
            <sz val="9"/>
            <color indexed="81"/>
            <rFont val="Tahoma"/>
            <family val="2"/>
          </rPr>
          <t xml:space="preserve">
- HS 3,00 từ 01/9/2015
- HS 3,33 từ 01/9/2018</t>
        </r>
      </text>
    </comment>
    <comment ref="F208" authorId="1" shapeId="0">
      <text>
        <r>
          <rPr>
            <b/>
            <sz val="9"/>
            <color indexed="81"/>
            <rFont val="Tahoma"/>
            <family val="2"/>
          </rPr>
          <t>Admin:</t>
        </r>
        <r>
          <rPr>
            <sz val="9"/>
            <color indexed="81"/>
            <rFont val="Tahoma"/>
            <family val="2"/>
          </rPr>
          <t xml:space="preserve">
- HS 3,00 từ 01/9/2016
- HS 3,33 từ 01/9/2019</t>
        </r>
      </text>
    </comment>
    <comment ref="F209" authorId="1" shapeId="0">
      <text>
        <r>
          <rPr>
            <b/>
            <sz val="9"/>
            <color indexed="81"/>
            <rFont val="Tahoma"/>
            <family val="2"/>
          </rPr>
          <t>Admin:</t>
        </r>
        <r>
          <rPr>
            <sz val="9"/>
            <color indexed="81"/>
            <rFont val="Tahoma"/>
            <family val="2"/>
          </rPr>
          <t xml:space="preserve">
- HS 3,00 từ 01/9/2016
- HS 3,33 từ 01/9/2019</t>
        </r>
      </text>
    </comment>
    <comment ref="F210" authorId="1" shapeId="0">
      <text>
        <r>
          <rPr>
            <b/>
            <sz val="9"/>
            <color indexed="81"/>
            <rFont val="Tahoma"/>
            <family val="2"/>
          </rPr>
          <t>Admin:</t>
        </r>
        <r>
          <rPr>
            <sz val="9"/>
            <color indexed="81"/>
            <rFont val="Tahoma"/>
            <family val="2"/>
          </rPr>
          <t xml:space="preserve">
- HS 3,00 từ 01/9/2016
- HS 3,33 từ 01/9/2019</t>
        </r>
      </text>
    </comment>
    <comment ref="F211" authorId="1" shapeId="0">
      <text>
        <r>
          <rPr>
            <b/>
            <sz val="9"/>
            <color indexed="81"/>
            <rFont val="Tahoma"/>
            <family val="2"/>
          </rPr>
          <t>Admin:</t>
        </r>
        <r>
          <rPr>
            <sz val="9"/>
            <color indexed="81"/>
            <rFont val="Tahoma"/>
            <family val="2"/>
          </rPr>
          <t xml:space="preserve">
- HS 3,00 từ 01/9/2017</t>
        </r>
      </text>
    </comment>
    <comment ref="I211" authorId="0" shapeId="0">
      <text>
        <r>
          <rPr>
            <b/>
            <sz val="9"/>
            <color indexed="81"/>
            <rFont val="Tahoma"/>
            <family val="2"/>
          </rPr>
          <t>User:</t>
        </r>
        <r>
          <rPr>
            <sz val="9"/>
            <color indexed="81"/>
            <rFont val="Tahoma"/>
            <family val="2"/>
          </rPr>
          <t xml:space="preserve">
BN Trưởng BM Cơ sở Cơ khí từ 01/09/2015</t>
        </r>
      </text>
    </comment>
    <comment ref="J211" authorId="1" shapeId="0">
      <text>
        <r>
          <rPr>
            <b/>
            <sz val="9"/>
            <color indexed="81"/>
            <rFont val="Tahoma"/>
            <family val="2"/>
          </rPr>
          <t>Admin:</t>
        </r>
        <r>
          <rPr>
            <sz val="9"/>
            <color indexed="81"/>
            <rFont val="Tahoma"/>
            <family val="2"/>
          </rPr>
          <t xml:space="preserve">
- Bảo lưu HSPC chức vụ đến hết T5/2018</t>
        </r>
      </text>
    </comment>
    <comment ref="F212" authorId="1" shapeId="0">
      <text>
        <r>
          <rPr>
            <b/>
            <sz val="9"/>
            <color indexed="81"/>
            <rFont val="Tahoma"/>
            <family val="2"/>
          </rPr>
          <t>Admin:</t>
        </r>
        <r>
          <rPr>
            <sz val="9"/>
            <color indexed="81"/>
            <rFont val="Tahoma"/>
            <family val="2"/>
          </rPr>
          <t xml:space="preserve">
- HS 2,67 từ 01/9/2016
- HS 3,00 từ 01/9/2019</t>
        </r>
      </text>
    </comment>
    <comment ref="I212" authorId="0" shapeId="0">
      <text>
        <r>
          <rPr>
            <b/>
            <sz val="9"/>
            <color indexed="81"/>
            <rFont val="Tahoma"/>
            <family val="2"/>
          </rPr>
          <t>User:</t>
        </r>
        <r>
          <rPr>
            <sz val="9"/>
            <color indexed="81"/>
            <rFont val="Tahoma"/>
            <family val="2"/>
          </rPr>
          <t xml:space="preserve">
BN Trưởng BM Cơ điện - Cơ điện tử từ 01/09/2015</t>
        </r>
      </text>
    </comment>
    <comment ref="F213" authorId="1" shapeId="0">
      <text>
        <r>
          <rPr>
            <b/>
            <sz val="9"/>
            <color indexed="81"/>
            <rFont val="Tahoma"/>
            <family val="2"/>
          </rPr>
          <t>Admin:</t>
        </r>
        <r>
          <rPr>
            <sz val="9"/>
            <color indexed="81"/>
            <rFont val="Tahoma"/>
            <family val="2"/>
          </rPr>
          <t xml:space="preserve">
- HS 3,00 từ 01/10/2016
- HS 3,33 từ 01/10/2019</t>
        </r>
      </text>
    </comment>
    <comment ref="F214" authorId="1" shapeId="0">
      <text>
        <r>
          <rPr>
            <b/>
            <sz val="9"/>
            <color indexed="81"/>
            <rFont val="Tahoma"/>
            <family val="2"/>
          </rPr>
          <t>Admin:</t>
        </r>
        <r>
          <rPr>
            <sz val="9"/>
            <color indexed="81"/>
            <rFont val="Tahoma"/>
            <family val="2"/>
          </rPr>
          <t xml:space="preserve">
- HS 2,67 từ 01/10/2016
- HS 3,00 từ 01/10/2019</t>
        </r>
      </text>
    </comment>
    <comment ref="F215" authorId="0" shapeId="0">
      <text>
        <r>
          <rPr>
            <b/>
            <sz val="9"/>
            <color indexed="81"/>
            <rFont val="Tahoma"/>
            <family val="2"/>
          </rPr>
          <t>User:</t>
        </r>
        <r>
          <rPr>
            <sz val="9"/>
            <color indexed="81"/>
            <rFont val="Tahoma"/>
            <family val="2"/>
          </rPr>
          <t xml:space="preserve">
- HS 4,65 từ 01/9/2015
- HS 4,98 từ 01/9/2018</t>
        </r>
      </text>
    </comment>
    <comment ref="F216" authorId="0" shapeId="0">
      <text>
        <r>
          <rPr>
            <b/>
            <sz val="9"/>
            <color indexed="81"/>
            <rFont val="Tahoma"/>
            <family val="2"/>
          </rPr>
          <t>User:</t>
        </r>
        <r>
          <rPr>
            <sz val="9"/>
            <color indexed="81"/>
            <rFont val="Tahoma"/>
            <family val="2"/>
          </rPr>
          <t xml:space="preserve">
- HS 4,89 từ 1/5/2014</t>
        </r>
      </text>
    </comment>
    <comment ref="G216" authorId="1" shapeId="0">
      <text>
        <r>
          <rPr>
            <b/>
            <sz val="9"/>
            <color indexed="81"/>
            <rFont val="Tahoma"/>
            <family val="2"/>
          </rPr>
          <t>Admin:</t>
        </r>
        <r>
          <rPr>
            <sz val="9"/>
            <color indexed="81"/>
            <rFont val="Tahoma"/>
            <family val="2"/>
          </rPr>
          <t xml:space="preserve">
- 5% từ 01/5/2017
- 6% từ 01/5/2018
Chuyển ngạch hưởng 5% từ 01/5/2018
- 6% từ 01/5/2019</t>
        </r>
      </text>
    </comment>
    <comment ref="I216" authorId="0" shapeId="0">
      <text>
        <r>
          <rPr>
            <b/>
            <sz val="9"/>
            <color indexed="81"/>
            <rFont val="Tahoma"/>
            <family val="2"/>
          </rPr>
          <t>User:</t>
        </r>
        <r>
          <rPr>
            <sz val="9"/>
            <color indexed="81"/>
            <rFont val="Tahoma"/>
            <family val="2"/>
          </rPr>
          <t xml:space="preserve">
- Hết bảo lưu hệ số PCCV từ 01/11/2015</t>
        </r>
      </text>
    </comment>
    <comment ref="F217" authorId="0" shapeId="0">
      <text>
        <r>
          <rPr>
            <b/>
            <sz val="9"/>
            <color indexed="81"/>
            <rFont val="Tahoma"/>
            <family val="2"/>
          </rPr>
          <t>User:</t>
        </r>
        <r>
          <rPr>
            <sz val="9"/>
            <color indexed="81"/>
            <rFont val="Tahoma"/>
            <family val="2"/>
          </rPr>
          <t xml:space="preserve">
QĐ Tuyển dụng T9/2015
- HS 2,67 từ 01/09/2016
- HS 3,00 từ 01/9/2019</t>
        </r>
      </text>
    </comment>
    <comment ref="G218" authorId="0" shapeId="0">
      <text>
        <r>
          <rPr>
            <b/>
            <sz val="9"/>
            <color indexed="81"/>
            <rFont val="Tahoma"/>
            <family val="2"/>
          </rPr>
          <t>User:</t>
        </r>
        <r>
          <rPr>
            <sz val="9"/>
            <color indexed="81"/>
            <rFont val="Tahoma"/>
            <family val="2"/>
          </rPr>
          <t xml:space="preserve">
- 10% từ 01/10/2015
- 11% từ 01/10/2016
- 12% từ 01/10/2017
- 13% từ 01/10/2018
- 14% từ 01/10/2019</t>
        </r>
      </text>
    </comment>
    <comment ref="I218" authorId="1" shapeId="0">
      <text>
        <r>
          <rPr>
            <sz val="9"/>
            <color indexed="81"/>
            <rFont val="Tahoma"/>
            <family val="2"/>
          </rPr>
          <t xml:space="preserve">QĐ miễn nhiệm từ ngày 01/11, bảo lưu đến hết tháng 4/2018
</t>
        </r>
      </text>
    </comment>
    <comment ref="J218" authorId="1" shapeId="0">
      <text>
        <r>
          <rPr>
            <sz val="9"/>
            <color indexed="81"/>
            <rFont val="Tahoma"/>
            <family val="2"/>
          </rPr>
          <t xml:space="preserve">QĐ miễn nhiệm từ ngày 01/11, bảo lưu đến hết tháng 4/2018
</t>
        </r>
      </text>
    </comment>
    <comment ref="F219" authorId="2" shapeId="0">
      <text>
        <r>
          <rPr>
            <b/>
            <sz val="9"/>
            <color indexed="81"/>
            <rFont val="Tahoma"/>
            <family val="2"/>
          </rPr>
          <t>user:</t>
        </r>
        <r>
          <rPr>
            <sz val="9"/>
            <color indexed="81"/>
            <rFont val="Tahoma"/>
            <family val="2"/>
          </rPr>
          <t xml:space="preserve">
- BN CDNN từ 01/4/2019 (HS 2.67)</t>
        </r>
      </text>
    </comment>
    <comment ref="F220" authorId="2" shapeId="0">
      <text>
        <r>
          <rPr>
            <b/>
            <sz val="9"/>
            <color indexed="81"/>
            <rFont val="Tahoma"/>
            <family val="2"/>
          </rPr>
          <t>user:</t>
        </r>
        <r>
          <rPr>
            <sz val="9"/>
            <color indexed="81"/>
            <rFont val="Tahoma"/>
            <family val="2"/>
          </rPr>
          <t xml:space="preserve">
- HS 2,67 từ 01/10/2019</t>
        </r>
      </text>
    </comment>
    <comment ref="G221" authorId="1" shapeId="0">
      <text>
        <r>
          <rPr>
            <b/>
            <sz val="9"/>
            <color indexed="81"/>
            <rFont val="Tahoma"/>
            <family val="2"/>
          </rPr>
          <t>Admin:</t>
        </r>
        <r>
          <rPr>
            <sz val="9"/>
            <color indexed="81"/>
            <rFont val="Tahoma"/>
            <family val="2"/>
          </rPr>
          <t xml:space="preserve">
- VK 5% từ 01/5/2017
- VK 6% từ 01/5/2018
- VK 7% từ 01/5/2019</t>
        </r>
      </text>
    </comment>
    <comment ref="F222" authorId="4" shapeId="0">
      <text>
        <r>
          <rPr>
            <b/>
            <sz val="9"/>
            <color indexed="81"/>
            <rFont val="Tahoma"/>
            <family val="2"/>
          </rPr>
          <t>Quynh:</t>
        </r>
        <r>
          <rPr>
            <sz val="9"/>
            <color indexed="81"/>
            <rFont val="Tahoma"/>
            <family val="2"/>
          </rPr>
          <t xml:space="preserve">
- Tuyển dụng từ 01/4/2019</t>
        </r>
      </text>
    </comment>
    <comment ref="F223" authorId="0" shapeId="0">
      <text>
        <r>
          <rPr>
            <b/>
            <sz val="9"/>
            <color indexed="81"/>
            <rFont val="Tahoma"/>
            <family val="2"/>
          </rPr>
          <t>User:</t>
        </r>
        <r>
          <rPr>
            <sz val="9"/>
            <color indexed="81"/>
            <rFont val="Tahoma"/>
            <family val="2"/>
          </rPr>
          <t xml:space="preserve">
- HS 3,66 từ 01/9/2014
- HS 3,99 từ 01/9/2017
- HS 4,32 từ 01/9/2019</t>
        </r>
      </text>
    </comment>
    <comment ref="I223" authorId="5" shapeId="0">
      <text>
        <r>
          <rPr>
            <b/>
            <sz val="8"/>
            <color indexed="81"/>
            <rFont val="Tahoma"/>
            <family val="2"/>
          </rPr>
          <t>admin:</t>
        </r>
        <r>
          <rPr>
            <sz val="8"/>
            <color indexed="81"/>
            <rFont val="Tahoma"/>
            <family val="2"/>
          </rPr>
          <t xml:space="preserve">
QĐ BN Phó TK Điện - Điiện tử từ 01/01/2014
- Phụ trách khoa từ 01/5/2019</t>
        </r>
      </text>
    </comment>
    <comment ref="F224" authorId="1" shapeId="0">
      <text>
        <r>
          <rPr>
            <b/>
            <sz val="9"/>
            <color indexed="81"/>
            <rFont val="Tahoma"/>
            <family val="2"/>
          </rPr>
          <t>Admin:</t>
        </r>
        <r>
          <rPr>
            <sz val="9"/>
            <color indexed="81"/>
            <rFont val="Tahoma"/>
            <family val="2"/>
          </rPr>
          <t xml:space="preserve">
- 4,65 từ 01/9/2016
- 4,98 từ 01/9/2019</t>
        </r>
      </text>
    </comment>
    <comment ref="F225" authorId="1" shapeId="0">
      <text>
        <r>
          <rPr>
            <b/>
            <sz val="9"/>
            <color indexed="81"/>
            <rFont val="Tahoma"/>
            <family val="2"/>
          </rPr>
          <t>Admin:</t>
        </r>
        <r>
          <rPr>
            <sz val="9"/>
            <color indexed="81"/>
            <rFont val="Tahoma"/>
            <family val="2"/>
          </rPr>
          <t xml:space="preserve">
- HS 4,65 từ 01/10/2016 (NL Trước hạn 2017)
- HS 4,98 từ 01/10/2019</t>
        </r>
      </text>
    </comment>
    <comment ref="F226" authorId="1" shapeId="0">
      <text>
        <r>
          <rPr>
            <b/>
            <sz val="9"/>
            <color indexed="81"/>
            <rFont val="Tahoma"/>
            <family val="2"/>
          </rPr>
          <t>Admin:</t>
        </r>
        <r>
          <rPr>
            <sz val="9"/>
            <color indexed="81"/>
            <rFont val="Tahoma"/>
            <family val="2"/>
          </rPr>
          <t xml:space="preserve">
- HS 3,99 từ 01/9/2015
- HS 4,32 từ 01/9/2018</t>
        </r>
      </text>
    </comment>
    <comment ref="I226" authorId="0" shapeId="0">
      <text>
        <r>
          <rPr>
            <b/>
            <sz val="9"/>
            <color indexed="81"/>
            <rFont val="Tahoma"/>
            <family val="2"/>
          </rPr>
          <t>User:</t>
        </r>
        <r>
          <rPr>
            <sz val="9"/>
            <color indexed="81"/>
            <rFont val="Tahoma"/>
            <family val="2"/>
          </rPr>
          <t xml:space="preserve">
Mieễn nhiệm Trưởng BM từ 01/9/2015. Bảo lưu HHS hết T02/2016</t>
        </r>
      </text>
    </comment>
    <comment ref="F227" authorId="1" shapeId="0">
      <text>
        <r>
          <rPr>
            <b/>
            <sz val="9"/>
            <color indexed="81"/>
            <rFont val="Tahoma"/>
            <family val="2"/>
          </rPr>
          <t>Admin:</t>
        </r>
        <r>
          <rPr>
            <sz val="9"/>
            <color indexed="81"/>
            <rFont val="Tahoma"/>
            <family val="2"/>
          </rPr>
          <t xml:space="preserve">
- HS 3,66 từ 01/9/2016
- HS 3,99 từ 01/9/2019</t>
        </r>
      </text>
    </comment>
    <comment ref="F228" authorId="0" shapeId="0">
      <text>
        <r>
          <rPr>
            <b/>
            <sz val="9"/>
            <color indexed="81"/>
            <rFont val="Tahoma"/>
            <family val="2"/>
          </rPr>
          <t>User:</t>
        </r>
        <r>
          <rPr>
            <sz val="9"/>
            <color indexed="81"/>
            <rFont val="Tahoma"/>
            <family val="2"/>
          </rPr>
          <t xml:space="preserve">
- HS 3,66 từ 01/9/2015
- HS 3,99 từ 01/9/2018</t>
        </r>
      </text>
    </comment>
    <comment ref="F229" authorId="1" shapeId="0">
      <text>
        <r>
          <rPr>
            <b/>
            <sz val="9"/>
            <color indexed="81"/>
            <rFont val="Tahoma"/>
            <family val="2"/>
          </rPr>
          <t>Admin:</t>
        </r>
        <r>
          <rPr>
            <sz val="9"/>
            <color indexed="81"/>
            <rFont val="Tahoma"/>
            <family val="2"/>
          </rPr>
          <t xml:space="preserve">
- HS 2,67 từ 01/9/2016
- HS 3,00 từ 01/9/2019</t>
        </r>
      </text>
    </comment>
    <comment ref="I229" authorId="2" shapeId="0">
      <text>
        <r>
          <rPr>
            <b/>
            <sz val="9"/>
            <color indexed="81"/>
            <rFont val="Tahoma"/>
            <family val="2"/>
          </rPr>
          <t>user:</t>
        </r>
        <r>
          <rPr>
            <sz val="9"/>
            <color indexed="81"/>
            <rFont val="Tahoma"/>
            <family val="2"/>
          </rPr>
          <t xml:space="preserve">
Trưởng BM Cơ điện tử và tự động hóa từ 01/01/2019</t>
        </r>
      </text>
    </comment>
    <comment ref="F230" authorId="0" shapeId="0">
      <text>
        <r>
          <rPr>
            <b/>
            <sz val="9"/>
            <color indexed="81"/>
            <rFont val="Tahoma"/>
            <family val="2"/>
          </rPr>
          <t>User:</t>
        </r>
        <r>
          <rPr>
            <sz val="9"/>
            <color indexed="81"/>
            <rFont val="Tahoma"/>
            <family val="2"/>
          </rPr>
          <t xml:space="preserve">
- HS 3,33 từ 01/9/2015
- HS 3,66 từ 01/9/2017 (NL trước hạn 2017)</t>
        </r>
      </text>
    </comment>
    <comment ref="F231" authorId="1" shapeId="0">
      <text>
        <r>
          <rPr>
            <b/>
            <sz val="9"/>
            <color indexed="81"/>
            <rFont val="Tahoma"/>
            <family val="2"/>
          </rPr>
          <t>Admin:</t>
        </r>
        <r>
          <rPr>
            <sz val="9"/>
            <color indexed="81"/>
            <rFont val="Tahoma"/>
            <family val="2"/>
          </rPr>
          <t xml:space="preserve">
- HS 3,66 từ 01/9/2016
- HS 3,99 từ 01/9/2019</t>
        </r>
      </text>
    </comment>
    <comment ref="F232" authorId="1" shapeId="0">
      <text>
        <r>
          <rPr>
            <b/>
            <sz val="9"/>
            <color indexed="81"/>
            <rFont val="Tahoma"/>
            <family val="2"/>
          </rPr>
          <t>Admin:</t>
        </r>
        <r>
          <rPr>
            <sz val="9"/>
            <color indexed="81"/>
            <rFont val="Tahoma"/>
            <family val="2"/>
          </rPr>
          <t xml:space="preserve">
- HS 3,99 từ 01/9/2016
- HS 4,32 từ 01/9/2019</t>
        </r>
      </text>
    </comment>
    <comment ref="I232" authorId="0" shapeId="0">
      <text>
        <r>
          <rPr>
            <b/>
            <sz val="9"/>
            <color indexed="81"/>
            <rFont val="Tahoma"/>
            <family val="2"/>
          </rPr>
          <t>User:</t>
        </r>
        <r>
          <rPr>
            <sz val="9"/>
            <color indexed="81"/>
            <rFont val="Tahoma"/>
            <family val="2"/>
          </rPr>
          <t xml:space="preserve">
Miễn nhiệm Trưởng BM. Bảo lưu HS hết T02/2015</t>
        </r>
      </text>
    </comment>
    <comment ref="F233" authorId="1" shapeId="0">
      <text>
        <r>
          <rPr>
            <b/>
            <sz val="9"/>
            <color indexed="81"/>
            <rFont val="Tahoma"/>
            <family val="2"/>
          </rPr>
          <t>Admin:</t>
        </r>
        <r>
          <rPr>
            <sz val="9"/>
            <color indexed="81"/>
            <rFont val="Tahoma"/>
            <family val="2"/>
          </rPr>
          <t xml:space="preserve">
- HS 3,00 từ 01/9/2016
- HS 3,33 từ 01/9/2019</t>
        </r>
      </text>
    </comment>
    <comment ref="F234" authorId="0" shapeId="0">
      <text>
        <r>
          <rPr>
            <b/>
            <sz val="9"/>
            <color indexed="81"/>
            <rFont val="Tahoma"/>
            <family val="2"/>
          </rPr>
          <t>User:</t>
        </r>
        <r>
          <rPr>
            <sz val="9"/>
            <color indexed="81"/>
            <rFont val="Tahoma"/>
            <family val="2"/>
          </rPr>
          <t xml:space="preserve">
- HS 3,33 từ 01/9/2015
- HS 3,66 từ 01/9/2018</t>
        </r>
      </text>
    </comment>
    <comment ref="F235" authorId="1" shapeId="0">
      <text>
        <r>
          <rPr>
            <b/>
            <sz val="9"/>
            <color indexed="81"/>
            <rFont val="Tahoma"/>
            <family val="2"/>
          </rPr>
          <t>Admin:</t>
        </r>
        <r>
          <rPr>
            <sz val="9"/>
            <color indexed="81"/>
            <rFont val="Tahoma"/>
            <family val="2"/>
          </rPr>
          <t xml:space="preserve">
- HS 3,00 từ 01/9/2017</t>
        </r>
      </text>
    </comment>
    <comment ref="F236" authorId="1" shapeId="0">
      <text>
        <r>
          <rPr>
            <b/>
            <sz val="9"/>
            <color indexed="81"/>
            <rFont val="Tahoma"/>
            <family val="2"/>
          </rPr>
          <t>Admin:</t>
        </r>
        <r>
          <rPr>
            <sz val="9"/>
            <color indexed="81"/>
            <rFont val="Tahoma"/>
            <family val="2"/>
          </rPr>
          <t xml:space="preserve">
- HS 3,00 từ 01/9/2017
- HS 3,33 từ 01/9/2019</t>
        </r>
      </text>
    </comment>
    <comment ref="F237" authorId="0" shapeId="0">
      <text>
        <r>
          <rPr>
            <b/>
            <sz val="9"/>
            <color indexed="81"/>
            <rFont val="Tahoma"/>
            <family val="2"/>
          </rPr>
          <t>User:</t>
        </r>
        <r>
          <rPr>
            <sz val="9"/>
            <color indexed="81"/>
            <rFont val="Tahoma"/>
            <family val="2"/>
          </rPr>
          <t xml:space="preserve">
- HS 4,65 từ 01/5/2014
- HS 4,98 từ 01/5/2017</t>
        </r>
      </text>
    </comment>
    <comment ref="I237" authorId="2" shapeId="0">
      <text>
        <r>
          <rPr>
            <b/>
            <sz val="9"/>
            <color indexed="81"/>
            <rFont val="Tahoma"/>
            <family val="2"/>
          </rPr>
          <t>user:</t>
        </r>
        <r>
          <rPr>
            <sz val="9"/>
            <color indexed="81"/>
            <rFont val="Tahoma"/>
            <family val="2"/>
          </rPr>
          <t xml:space="preserve">
+ QĐ Bổ nhiệm Phó TK Điện - Điện tử từ 10/6/2019
</t>
        </r>
      </text>
    </comment>
    <comment ref="G238" authorId="1" shapeId="0">
      <text>
        <r>
          <rPr>
            <b/>
            <sz val="9"/>
            <color indexed="81"/>
            <rFont val="Tahoma"/>
            <family val="2"/>
          </rPr>
          <t>Admin:</t>
        </r>
        <r>
          <rPr>
            <sz val="9"/>
            <color indexed="81"/>
            <rFont val="Tahoma"/>
            <family val="2"/>
          </rPr>
          <t xml:space="preserve">
- 5% từ 01/01/2017
- 6% từ 01/01/2018
- 7% từ 01/01/2019
- 8% từ 01/01/2020</t>
        </r>
      </text>
    </comment>
    <comment ref="F239" authorId="0" shapeId="0">
      <text>
        <r>
          <rPr>
            <b/>
            <sz val="9"/>
            <color indexed="81"/>
            <rFont val="Tahoma"/>
            <family val="2"/>
          </rPr>
          <t>User:</t>
        </r>
        <r>
          <rPr>
            <sz val="9"/>
            <color indexed="81"/>
            <rFont val="Tahoma"/>
            <family val="2"/>
          </rPr>
          <t xml:space="preserve">
- HS 4,65 từ 01/5/2014
- HS 4,98 từ 01/5/2017</t>
        </r>
      </text>
    </comment>
    <comment ref="I239" authorId="0" shapeId="0">
      <text>
        <r>
          <rPr>
            <b/>
            <sz val="9"/>
            <color indexed="81"/>
            <rFont val="Tahoma"/>
            <family val="2"/>
          </rPr>
          <t>User:</t>
        </r>
        <r>
          <rPr>
            <sz val="9"/>
            <color indexed="81"/>
            <rFont val="Tahoma"/>
            <family val="2"/>
          </rPr>
          <t xml:space="preserve">
Miễn nhiện Phó Trưởng BM từ 01/9/15. Bảo lưu HS hết T2/2015</t>
        </r>
      </text>
    </comment>
    <comment ref="F240" authorId="1" shapeId="0">
      <text>
        <r>
          <rPr>
            <b/>
            <sz val="9"/>
            <color indexed="81"/>
            <rFont val="Tahoma"/>
            <family val="2"/>
          </rPr>
          <t>Admin:</t>
        </r>
        <r>
          <rPr>
            <sz val="9"/>
            <color indexed="81"/>
            <rFont val="Tahoma"/>
            <family val="2"/>
          </rPr>
          <t xml:space="preserve">
- HS 3,99 từ 01/9/2016 (NL Trước hạn năm 2017)
- HS 4,32 từ 01/9/2019</t>
        </r>
      </text>
    </comment>
    <comment ref="F241" authorId="0" shapeId="0">
      <text>
        <r>
          <rPr>
            <b/>
            <sz val="9"/>
            <color indexed="81"/>
            <rFont val="Tahoma"/>
            <family val="2"/>
          </rPr>
          <t>User:</t>
        </r>
        <r>
          <rPr>
            <sz val="9"/>
            <color indexed="81"/>
            <rFont val="Tahoma"/>
            <family val="2"/>
          </rPr>
          <t xml:space="preserve">
- HS 3,66 từ 01/9/2015
- HS 3,99 từ 01/9/2018</t>
        </r>
      </text>
    </comment>
    <comment ref="F242" authorId="0" shapeId="0">
      <text>
        <r>
          <rPr>
            <b/>
            <sz val="9"/>
            <color indexed="81"/>
            <rFont val="Tahoma"/>
            <family val="2"/>
          </rPr>
          <t>User:</t>
        </r>
        <r>
          <rPr>
            <sz val="9"/>
            <color indexed="81"/>
            <rFont val="Tahoma"/>
            <family val="2"/>
          </rPr>
          <t xml:space="preserve">
- HS 3,66 từ 01/9/2015
- HS 3,99 từ 01/9/2018
</t>
        </r>
      </text>
    </comment>
    <comment ref="I242" authorId="0" shapeId="0">
      <text>
        <r>
          <rPr>
            <b/>
            <sz val="9"/>
            <color indexed="81"/>
            <rFont val="Tahoma"/>
            <family val="2"/>
          </rPr>
          <t>User:</t>
        </r>
        <r>
          <rPr>
            <sz val="9"/>
            <color indexed="81"/>
            <rFont val="Tahoma"/>
            <family val="2"/>
          </rPr>
          <t xml:space="preserve">
Miễn nhiệm Phó Trưởng BM từ 01/9/2015. Bảo lưu HS hết T02/2015</t>
        </r>
      </text>
    </comment>
    <comment ref="F243" authorId="0" shapeId="0">
      <text>
        <r>
          <rPr>
            <b/>
            <sz val="9"/>
            <color indexed="81"/>
            <rFont val="Tahoma"/>
            <family val="2"/>
          </rPr>
          <t>User:</t>
        </r>
        <r>
          <rPr>
            <sz val="9"/>
            <color indexed="81"/>
            <rFont val="Tahoma"/>
            <family val="2"/>
          </rPr>
          <t xml:space="preserve">
- HS 3,66 từ 01/9/2014
- HS 3,99 từ 01/9/2017</t>
        </r>
      </text>
    </comment>
    <comment ref="F244" authorId="0" shapeId="0">
      <text>
        <r>
          <rPr>
            <b/>
            <sz val="9"/>
            <color indexed="81"/>
            <rFont val="Tahoma"/>
            <family val="2"/>
          </rPr>
          <t>User:</t>
        </r>
        <r>
          <rPr>
            <sz val="9"/>
            <color indexed="81"/>
            <rFont val="Tahoma"/>
            <family val="2"/>
          </rPr>
          <t xml:space="preserve">
- HS 3,66 từ 01/9/2015
- HS 3,99 từ 01/9/2017 (NL trước hạn 2017)</t>
        </r>
      </text>
    </comment>
    <comment ref="F245" authorId="0" shapeId="0">
      <text>
        <r>
          <rPr>
            <b/>
            <sz val="9"/>
            <color indexed="81"/>
            <rFont val="Tahoma"/>
            <family val="2"/>
          </rPr>
          <t>User:</t>
        </r>
        <r>
          <rPr>
            <sz val="9"/>
            <color indexed="81"/>
            <rFont val="Tahoma"/>
            <family val="2"/>
          </rPr>
          <t xml:space="preserve">
- HS 3,66 từ 01/9/2014
- HS 3,99 từ 01/9/2017</t>
        </r>
      </text>
    </comment>
    <comment ref="F246" authorId="0" shapeId="0">
      <text>
        <r>
          <rPr>
            <b/>
            <sz val="9"/>
            <color indexed="81"/>
            <rFont val="Tahoma"/>
            <family val="2"/>
          </rPr>
          <t>User:</t>
        </r>
        <r>
          <rPr>
            <sz val="9"/>
            <color indexed="81"/>
            <rFont val="Tahoma"/>
            <family val="2"/>
          </rPr>
          <t xml:space="preserve">
- HS 3,66 từ 01/9/2015
- HS 3,99 từ 01/9/17 (NL trước hạn 2017)</t>
        </r>
      </text>
    </comment>
    <comment ref="F247" authorId="0" shapeId="0">
      <text>
        <r>
          <rPr>
            <b/>
            <sz val="9"/>
            <color indexed="81"/>
            <rFont val="Tahoma"/>
            <family val="2"/>
          </rPr>
          <t>User:</t>
        </r>
        <r>
          <rPr>
            <sz val="9"/>
            <color indexed="81"/>
            <rFont val="Tahoma"/>
            <family val="2"/>
          </rPr>
          <t xml:space="preserve">
- HS 3,66 từ 01/9/2015
- HS 3,99 từ 01/9/17 (NL trước hạn 2017)</t>
        </r>
      </text>
    </comment>
    <comment ref="F248" authorId="1" shapeId="0">
      <text>
        <r>
          <rPr>
            <b/>
            <sz val="9"/>
            <color indexed="81"/>
            <rFont val="Tahoma"/>
            <family val="2"/>
          </rPr>
          <t>Admin:</t>
        </r>
        <r>
          <rPr>
            <sz val="9"/>
            <color indexed="81"/>
            <rFont val="Tahoma"/>
            <family val="2"/>
          </rPr>
          <t xml:space="preserve">
- HS 3,33 từ 01/12/2015
- HS 3,66 từ 01/12/2016</t>
        </r>
      </text>
    </comment>
    <comment ref="F249" authorId="2" shapeId="0">
      <text>
        <r>
          <rPr>
            <b/>
            <sz val="9"/>
            <color indexed="81"/>
            <rFont val="Tahoma"/>
            <family val="2"/>
          </rPr>
          <t>user:</t>
        </r>
        <r>
          <rPr>
            <sz val="9"/>
            <color indexed="81"/>
            <rFont val="Tahoma"/>
            <family val="2"/>
          </rPr>
          <t xml:space="preserve">
- BN CDNN từ 01/4/2019
</t>
        </r>
      </text>
    </comment>
    <comment ref="J249" authorId="1" shapeId="0">
      <text>
        <r>
          <rPr>
            <sz val="9"/>
            <color indexed="81"/>
            <rFont val="Tahoma"/>
            <family val="2"/>
          </rPr>
          <t>- Tập sự từ 01/4/2018 HS 85% 2,67</t>
        </r>
        <r>
          <rPr>
            <b/>
            <sz val="9"/>
            <color indexed="81"/>
            <rFont val="Tahoma"/>
            <family val="2"/>
          </rPr>
          <t xml:space="preserve">
</t>
        </r>
      </text>
    </comment>
    <comment ref="F250" authorId="2" shapeId="0">
      <text>
        <r>
          <rPr>
            <b/>
            <sz val="9"/>
            <color indexed="81"/>
            <rFont val="Tahoma"/>
            <family val="2"/>
          </rPr>
          <t>user:</t>
        </r>
        <r>
          <rPr>
            <sz val="9"/>
            <color indexed="81"/>
            <rFont val="Tahoma"/>
            <family val="2"/>
          </rPr>
          <t xml:space="preserve">
- BN CDNN 2.34 từ 1/4/2019</t>
        </r>
      </text>
    </comment>
    <comment ref="J250" authorId="1" shapeId="0">
      <text>
        <r>
          <rPr>
            <sz val="9"/>
            <color indexed="81"/>
            <rFont val="Tahoma"/>
            <family val="2"/>
          </rPr>
          <t>- Tập sự từ 01/4/2018 HS 85% 2,34</t>
        </r>
      </text>
    </comment>
    <comment ref="F251" authorId="2" shapeId="0">
      <text>
        <r>
          <rPr>
            <b/>
            <sz val="9"/>
            <color indexed="81"/>
            <rFont val="Tahoma"/>
            <family val="2"/>
          </rPr>
          <t>user:</t>
        </r>
        <r>
          <rPr>
            <sz val="9"/>
            <color indexed="81"/>
            <rFont val="Tahoma"/>
            <family val="2"/>
          </rPr>
          <t xml:space="preserve">
- HS 2,34 từ 01/01/2020</t>
        </r>
      </text>
    </comment>
    <comment ref="F252" authorId="1" shapeId="0">
      <text>
        <r>
          <rPr>
            <b/>
            <sz val="9"/>
            <color indexed="81"/>
            <rFont val="Tahoma"/>
            <family val="2"/>
          </rPr>
          <t>Admin:</t>
        </r>
        <r>
          <rPr>
            <sz val="9"/>
            <color indexed="81"/>
            <rFont val="Tahoma"/>
            <family val="2"/>
          </rPr>
          <t xml:space="preserve">
- HS 3,66 từ 01/9/2016
- HS 3,99 từ 01/9/2018 (NL trước hạn)</t>
        </r>
      </text>
    </comment>
    <comment ref="I252" authorId="0" shapeId="0">
      <text>
        <r>
          <rPr>
            <b/>
            <sz val="9"/>
            <color indexed="81"/>
            <rFont val="Tahoma"/>
            <family val="2"/>
          </rPr>
          <t>User:</t>
        </r>
        <r>
          <rPr>
            <sz val="9"/>
            <color indexed="81"/>
            <rFont val="Tahoma"/>
            <family val="2"/>
          </rPr>
          <t xml:space="preserve">
- Trưởng khoa Động lực từ 01/8/2015</t>
        </r>
      </text>
    </comment>
    <comment ref="F253" authorId="1" shapeId="0">
      <text>
        <r>
          <rPr>
            <b/>
            <sz val="9"/>
            <color indexed="81"/>
            <rFont val="Tahoma"/>
            <family val="2"/>
          </rPr>
          <t>Admin:</t>
        </r>
        <r>
          <rPr>
            <sz val="9"/>
            <color indexed="81"/>
            <rFont val="Tahoma"/>
            <family val="2"/>
          </rPr>
          <t xml:space="preserve">
- HS 3,99 từ 01/9/2016
- HS 4,32 từ 01/9/2018 (NL Trước hạn)</t>
        </r>
      </text>
    </comment>
    <comment ref="F254" authorId="1" shapeId="0">
      <text>
        <r>
          <rPr>
            <b/>
            <sz val="9"/>
            <color indexed="81"/>
            <rFont val="Tahoma"/>
            <family val="2"/>
          </rPr>
          <t>Admin:</t>
        </r>
        <r>
          <rPr>
            <sz val="9"/>
            <color indexed="81"/>
            <rFont val="Tahoma"/>
            <family val="2"/>
          </rPr>
          <t xml:space="preserve">
- HS 3,33 từ 01/9/2015
- HS 3,66 từ 01/9/2018</t>
        </r>
      </text>
    </comment>
    <comment ref="F255" authorId="1" shapeId="0">
      <text>
        <r>
          <rPr>
            <b/>
            <sz val="9"/>
            <color indexed="81"/>
            <rFont val="Tahoma"/>
            <family val="2"/>
          </rPr>
          <t>Admin:</t>
        </r>
        <r>
          <rPr>
            <sz val="9"/>
            <color indexed="81"/>
            <rFont val="Tahoma"/>
            <family val="2"/>
          </rPr>
          <t xml:space="preserve">
- HS 3,33 từ 01/9/2016
- HS 3,66 từ 01/9/2018 (NL trước hạn)</t>
        </r>
      </text>
    </comment>
    <comment ref="I255" authorId="1" shapeId="0">
      <text>
        <r>
          <rPr>
            <b/>
            <sz val="9"/>
            <color indexed="81"/>
            <rFont val="Tahoma"/>
            <family val="2"/>
          </rPr>
          <t>Admin:</t>
        </r>
        <r>
          <rPr>
            <sz val="9"/>
            <color indexed="81"/>
            <rFont val="Tahoma"/>
            <family val="2"/>
          </rPr>
          <t xml:space="preserve">
- Bảo lưu đến hết T5/2018</t>
        </r>
      </text>
    </comment>
    <comment ref="F256" authorId="1" shapeId="0">
      <text>
        <r>
          <rPr>
            <b/>
            <sz val="9"/>
            <color indexed="81"/>
            <rFont val="Tahoma"/>
            <family val="2"/>
          </rPr>
          <t>Admin:</t>
        </r>
        <r>
          <rPr>
            <sz val="9"/>
            <color indexed="81"/>
            <rFont val="Tahoma"/>
            <family val="2"/>
          </rPr>
          <t xml:space="preserve">
- HS 3,33 từ 01/9/2016 (NL Trước hạn 2017)
- HS 3,66 từ 01/9/2019</t>
        </r>
      </text>
    </comment>
    <comment ref="I256" authorId="0" shapeId="0">
      <text>
        <r>
          <rPr>
            <b/>
            <sz val="9"/>
            <color indexed="81"/>
            <rFont val="Tahoma"/>
            <family val="2"/>
          </rPr>
          <t>User:</t>
        </r>
        <r>
          <rPr>
            <sz val="9"/>
            <color indexed="81"/>
            <rFont val="Tahoma"/>
            <family val="2"/>
          </rPr>
          <t xml:space="preserve">
Miễn nhiệm Trưởng bộ môn từ 01/9/2015
QĐ phụ trách từ 01/12/2017</t>
        </r>
      </text>
    </comment>
    <comment ref="F257" authorId="0" shapeId="0">
      <text>
        <r>
          <rPr>
            <b/>
            <sz val="9"/>
            <color indexed="81"/>
            <rFont val="Tahoma"/>
            <family val="2"/>
          </rPr>
          <t>User:</t>
        </r>
        <r>
          <rPr>
            <sz val="9"/>
            <color indexed="81"/>
            <rFont val="Tahoma"/>
            <family val="2"/>
          </rPr>
          <t xml:space="preserve">
- HS 3,00 từ 01/9/2015
- HS 3,33 từ 01/9/2018
</t>
        </r>
      </text>
    </comment>
    <comment ref="F258" authorId="1" shapeId="0">
      <text>
        <r>
          <rPr>
            <b/>
            <sz val="9"/>
            <color indexed="81"/>
            <rFont val="Tahoma"/>
            <family val="2"/>
          </rPr>
          <t>Admin:</t>
        </r>
        <r>
          <rPr>
            <sz val="9"/>
            <color indexed="81"/>
            <rFont val="Tahoma"/>
            <family val="2"/>
          </rPr>
          <t xml:space="preserve">
- HS 3,00 từ 01/9/2015
- HS 3,33 từ 01/9/2018</t>
        </r>
      </text>
    </comment>
    <comment ref="F259" authorId="0" shapeId="0">
      <text>
        <r>
          <rPr>
            <b/>
            <sz val="9"/>
            <color indexed="81"/>
            <rFont val="Tahoma"/>
            <family val="2"/>
          </rPr>
          <t>User:</t>
        </r>
        <r>
          <rPr>
            <sz val="9"/>
            <color indexed="81"/>
            <rFont val="Tahoma"/>
            <family val="2"/>
          </rPr>
          <t xml:space="preserve">
'- HS 3,00 từ 01/9/2015
- HS 3,33 từ 01/9/2018</t>
        </r>
      </text>
    </comment>
    <comment ref="I259" authorId="0" shapeId="0">
      <text>
        <r>
          <rPr>
            <b/>
            <sz val="9"/>
            <color indexed="81"/>
            <rFont val="Tahoma"/>
            <family val="2"/>
          </rPr>
          <t>User:</t>
        </r>
        <r>
          <rPr>
            <sz val="9"/>
            <color indexed="81"/>
            <rFont val="Tahoma"/>
            <family val="2"/>
          </rPr>
          <t xml:space="preserve">
BN Trưởng bộ môn Điện Ô tô
- Thôi Trưởng BM từ 01/01/2019. HS Phụ cấp chức vụ được bảo lưu đến hết 30/6/2019</t>
        </r>
      </text>
    </comment>
    <comment ref="F260" authorId="1" shapeId="0">
      <text>
        <r>
          <rPr>
            <b/>
            <sz val="9"/>
            <color indexed="81"/>
            <rFont val="Tahoma"/>
            <family val="2"/>
          </rPr>
          <t>Admin:</t>
        </r>
        <r>
          <rPr>
            <sz val="9"/>
            <color indexed="81"/>
            <rFont val="Tahoma"/>
            <family val="2"/>
          </rPr>
          <t xml:space="preserve">
- HS 3,00 từ 01/9/2015
- HS 3,33 từ 01/9/2018</t>
        </r>
      </text>
    </comment>
    <comment ref="F261" authorId="1" shapeId="0">
      <text>
        <r>
          <rPr>
            <b/>
            <sz val="9"/>
            <color indexed="81"/>
            <rFont val="Tahoma"/>
            <family val="2"/>
          </rPr>
          <t>Admin:</t>
        </r>
        <r>
          <rPr>
            <sz val="9"/>
            <color indexed="81"/>
            <rFont val="Tahoma"/>
            <family val="2"/>
          </rPr>
          <t xml:space="preserve">
- HS 3,00 từ 01/9/2016 (NL trước hạn 2017)
- HS 3,33 từ 01/9/2019</t>
        </r>
      </text>
    </comment>
    <comment ref="F262" authorId="1" shapeId="0">
      <text>
        <r>
          <rPr>
            <b/>
            <sz val="9"/>
            <color indexed="81"/>
            <rFont val="Tahoma"/>
            <family val="2"/>
          </rPr>
          <t>Admin:</t>
        </r>
        <r>
          <rPr>
            <sz val="9"/>
            <color indexed="81"/>
            <rFont val="Tahoma"/>
            <family val="2"/>
          </rPr>
          <t xml:space="preserve">
- HS 3,00 từ 01/9/2017
- HS 3,33 từ 01/9/2019</t>
        </r>
      </text>
    </comment>
    <comment ref="F263" authorId="6" shapeId="0">
      <text>
        <r>
          <rPr>
            <sz val="9"/>
            <color indexed="81"/>
            <rFont val="Tahoma"/>
            <family val="2"/>
          </rPr>
          <t>- HS 3,00 từ 01/3/2018</t>
        </r>
      </text>
    </comment>
    <comment ref="F264" authorId="1" shapeId="0">
      <text>
        <r>
          <rPr>
            <b/>
            <sz val="9"/>
            <color indexed="81"/>
            <rFont val="Tahoma"/>
            <family val="2"/>
          </rPr>
          <t>Admin:</t>
        </r>
        <r>
          <rPr>
            <sz val="9"/>
            <color indexed="81"/>
            <rFont val="Tahoma"/>
            <family val="2"/>
          </rPr>
          <t xml:space="preserve">
- HS 2,67 từ 01/9/2015
- HS 3,00 từ 01/9/2018</t>
        </r>
      </text>
    </comment>
    <comment ref="F265" authorId="1" shapeId="0">
      <text>
        <r>
          <rPr>
            <b/>
            <sz val="9"/>
            <color indexed="81"/>
            <rFont val="Tahoma"/>
            <family val="2"/>
          </rPr>
          <t>Admin:</t>
        </r>
        <r>
          <rPr>
            <sz val="9"/>
            <color indexed="81"/>
            <rFont val="Tahoma"/>
            <family val="2"/>
          </rPr>
          <t xml:space="preserve">
- HS 2,67 từ 01/10/2015
- HS 3,00 từ 01/10/2018</t>
        </r>
      </text>
    </comment>
    <comment ref="F266" authorId="1" shapeId="0">
      <text>
        <r>
          <rPr>
            <b/>
            <sz val="9"/>
            <color indexed="81"/>
            <rFont val="Tahoma"/>
            <family val="2"/>
          </rPr>
          <t>Admin:</t>
        </r>
        <r>
          <rPr>
            <sz val="9"/>
            <color indexed="81"/>
            <rFont val="Tahoma"/>
            <family val="2"/>
          </rPr>
          <t xml:space="preserve">
- HS 2,67 từ 01/9/2016 (NL Trước hạn năm 2017)
- HS 3,00 từ 01/9/2019</t>
        </r>
      </text>
    </comment>
    <comment ref="I266" authorId="4" shapeId="0">
      <text>
        <r>
          <rPr>
            <b/>
            <sz val="9"/>
            <color indexed="81"/>
            <rFont val="Tahoma"/>
            <family val="2"/>
          </rPr>
          <t>Quynh:</t>
        </r>
        <r>
          <rPr>
            <sz val="9"/>
            <color indexed="81"/>
            <rFont val="Tahoma"/>
            <family val="2"/>
          </rPr>
          <t xml:space="preserve">
- BN Trưởng BM Điện ô tô từ 01/01/2019 </t>
        </r>
      </text>
    </comment>
    <comment ref="F267" authorId="1" shapeId="0">
      <text>
        <r>
          <rPr>
            <b/>
            <sz val="9"/>
            <color indexed="81"/>
            <rFont val="Tahoma"/>
            <family val="2"/>
          </rPr>
          <t>Admin:</t>
        </r>
        <r>
          <rPr>
            <sz val="9"/>
            <color indexed="81"/>
            <rFont val="Tahoma"/>
            <family val="2"/>
          </rPr>
          <t xml:space="preserve">
- HS 2,67 từ 01/9/2016 (NL Trước hạn năm 2017)
- HS 3,00 từ 01/9/2019</t>
        </r>
      </text>
    </comment>
    <comment ref="F268" authorId="2" shapeId="0">
      <text>
        <r>
          <rPr>
            <b/>
            <sz val="9"/>
            <color indexed="81"/>
            <rFont val="Tahoma"/>
            <family val="2"/>
          </rPr>
          <t>user:</t>
        </r>
        <r>
          <rPr>
            <sz val="9"/>
            <color indexed="81"/>
            <rFont val="Tahoma"/>
            <family val="2"/>
          </rPr>
          <t xml:space="preserve">
- HS 2,34 từ 01/10/2019</t>
        </r>
      </text>
    </comment>
    <comment ref="F269" authorId="2" shapeId="0">
      <text>
        <r>
          <rPr>
            <b/>
            <sz val="9"/>
            <color indexed="81"/>
            <rFont val="Tahoma"/>
            <family val="2"/>
          </rPr>
          <t>user:</t>
        </r>
        <r>
          <rPr>
            <sz val="9"/>
            <color indexed="81"/>
            <rFont val="Tahoma"/>
            <family val="2"/>
          </rPr>
          <t xml:space="preserve">
- HS 2,34 từ 01/10/2019</t>
        </r>
      </text>
    </comment>
    <comment ref="F270" authorId="2" shapeId="0">
      <text>
        <r>
          <rPr>
            <b/>
            <sz val="9"/>
            <color indexed="81"/>
            <rFont val="Tahoma"/>
            <family val="2"/>
          </rPr>
          <t>user:</t>
        </r>
        <r>
          <rPr>
            <sz val="9"/>
            <color indexed="81"/>
            <rFont val="Tahoma"/>
            <family val="2"/>
          </rPr>
          <t xml:space="preserve">
- HS 2,67 từ 01/01/2020</t>
        </r>
      </text>
    </comment>
    <comment ref="F271" authorId="2" shapeId="0">
      <text>
        <r>
          <rPr>
            <b/>
            <sz val="9"/>
            <color indexed="81"/>
            <rFont val="Tahoma"/>
            <family val="2"/>
          </rPr>
          <t>user:</t>
        </r>
        <r>
          <rPr>
            <sz val="9"/>
            <color indexed="81"/>
            <rFont val="Tahoma"/>
            <family val="2"/>
          </rPr>
          <t xml:space="preserve">
- HS 3,00 từ 01/11/2019
- HS 3,33 từ 01/12/2020
</t>
        </r>
      </text>
    </comment>
    <comment ref="F272" authorId="5" shapeId="0">
      <text>
        <r>
          <rPr>
            <b/>
            <sz val="8"/>
            <color indexed="81"/>
            <rFont val="Tahoma"/>
            <family val="2"/>
          </rPr>
          <t>admin:</t>
        </r>
        <r>
          <rPr>
            <sz val="8"/>
            <color indexed="81"/>
            <rFont val="Tahoma"/>
            <family val="2"/>
          </rPr>
          <t xml:space="preserve">
+ Hoàn thành nghĩa vụ quân sự, xếp 100% lương trong thời gian thử việc
- HS 3,00 từ 01/9/2017</t>
        </r>
      </text>
    </comment>
    <comment ref="I272" authorId="0" shapeId="0">
      <text>
        <r>
          <rPr>
            <b/>
            <sz val="9"/>
            <color indexed="81"/>
            <rFont val="Tahoma"/>
            <family val="2"/>
          </rPr>
          <t>User:</t>
        </r>
        <r>
          <rPr>
            <sz val="9"/>
            <color indexed="81"/>
            <rFont val="Tahoma"/>
            <family val="2"/>
          </rPr>
          <t xml:space="preserve">
BN Trưởng BM Nhiệt - Lạnh chuyên ngành từ 01/9/2015
- BN Phó Trưởng khoa CN Nhiệt lạnh từ 01/03/2016</t>
        </r>
      </text>
    </comment>
    <comment ref="F273" authorId="1" shapeId="0">
      <text>
        <r>
          <rPr>
            <b/>
            <sz val="9"/>
            <color indexed="81"/>
            <rFont val="Tahoma"/>
            <family val="2"/>
          </rPr>
          <t>Admin:</t>
        </r>
        <r>
          <rPr>
            <sz val="9"/>
            <color indexed="81"/>
            <rFont val="Tahoma"/>
            <family val="2"/>
          </rPr>
          <t xml:space="preserve">
- HS 3,99 từ 01/9/2017</t>
        </r>
      </text>
    </comment>
    <comment ref="F274" authorId="1" shapeId="0">
      <text>
        <r>
          <rPr>
            <b/>
            <sz val="9"/>
            <color indexed="81"/>
            <rFont val="Tahoma"/>
            <family val="2"/>
          </rPr>
          <t>Admin:</t>
        </r>
        <r>
          <rPr>
            <sz val="9"/>
            <color indexed="81"/>
            <rFont val="Tahoma"/>
            <family val="2"/>
          </rPr>
          <t xml:space="preserve">
- HS 3,99 từ 01/9/2017</t>
        </r>
      </text>
    </comment>
    <comment ref="F275" authorId="1" shapeId="0">
      <text>
        <r>
          <rPr>
            <b/>
            <sz val="9"/>
            <color indexed="81"/>
            <rFont val="Tahoma"/>
            <family val="2"/>
          </rPr>
          <t>Admin:</t>
        </r>
        <r>
          <rPr>
            <sz val="9"/>
            <color indexed="81"/>
            <rFont val="Tahoma"/>
            <family val="2"/>
          </rPr>
          <t xml:space="preserve">
- HS 3,00 từ 01/9/2016
- HS 3,33 từ 01/9/2019</t>
        </r>
      </text>
    </comment>
    <comment ref="F276" authorId="1" shapeId="0">
      <text>
        <r>
          <rPr>
            <b/>
            <sz val="9"/>
            <color indexed="81"/>
            <rFont val="Tahoma"/>
            <family val="2"/>
          </rPr>
          <t>Admin:</t>
        </r>
        <r>
          <rPr>
            <sz val="9"/>
            <color indexed="81"/>
            <rFont val="Tahoma"/>
            <family val="2"/>
          </rPr>
          <t xml:space="preserve">
- HS 3,00 từ 01/9/2017</t>
        </r>
      </text>
    </comment>
    <comment ref="F277" authorId="1" shapeId="0">
      <text>
        <r>
          <rPr>
            <b/>
            <sz val="9"/>
            <color indexed="81"/>
            <rFont val="Tahoma"/>
            <family val="2"/>
          </rPr>
          <t>Admin:</t>
        </r>
        <r>
          <rPr>
            <sz val="9"/>
            <color indexed="81"/>
            <rFont val="Tahoma"/>
            <family val="2"/>
          </rPr>
          <t xml:space="preserve">
- HS 3,66 từ 01/9/2016
- HS 3,99 từ 01/9/2019</t>
        </r>
      </text>
    </comment>
    <comment ref="F278" authorId="0" shapeId="0">
      <text>
        <r>
          <rPr>
            <b/>
            <sz val="9"/>
            <color indexed="81"/>
            <rFont val="Tahoma"/>
            <family val="2"/>
          </rPr>
          <t>User:</t>
        </r>
        <r>
          <rPr>
            <sz val="9"/>
            <color indexed="81"/>
            <rFont val="Tahoma"/>
            <family val="2"/>
          </rPr>
          <t xml:space="preserve">
- HS 4,32 từ 01/10/2015
- HS 4,65 từ 01/10/2018</t>
        </r>
      </text>
    </comment>
    <comment ref="F279" authorId="6" shapeId="0">
      <text>
        <r>
          <rPr>
            <sz val="9"/>
            <color indexed="81"/>
            <rFont val="Tahoma"/>
            <family val="2"/>
          </rPr>
          <t>- HS 2,67 hưởng từ 01/9 làm bảng truy lãnh từ tháng 9-11/2017
- HS 3,00 từ 01/9/2019</t>
        </r>
      </text>
    </comment>
    <comment ref="I279" authorId="1" shapeId="0">
      <text>
        <r>
          <rPr>
            <b/>
            <sz val="9"/>
            <color indexed="81"/>
            <rFont val="Tahoma"/>
            <family val="2"/>
          </rPr>
          <t>Admin:</t>
        </r>
        <r>
          <rPr>
            <sz val="9"/>
            <color indexed="81"/>
            <rFont val="Tahoma"/>
            <family val="2"/>
          </rPr>
          <t xml:space="preserve">
- BN Phó TK từ 01/8/2018</t>
        </r>
      </text>
    </comment>
  </commentList>
</comments>
</file>

<file path=xl/comments2.xml><?xml version="1.0" encoding="utf-8"?>
<comments xmlns="http://schemas.openxmlformats.org/spreadsheetml/2006/main">
  <authors>
    <author>User</author>
    <author>Admin</author>
    <author>user</author>
    <author>yen</author>
    <author>Quynh</author>
    <author>admin</author>
    <author>Thu Thuy</author>
  </authors>
  <commentList>
    <comment ref="G12" authorId="0" shapeId="0">
      <text>
        <r>
          <rPr>
            <b/>
            <sz val="9"/>
            <color indexed="81"/>
            <rFont val="Tahoma"/>
            <family val="2"/>
          </rPr>
          <t>User:</t>
        </r>
        <r>
          <rPr>
            <sz val="9"/>
            <color indexed="81"/>
            <rFont val="Tahoma"/>
            <family val="2"/>
          </rPr>
          <t xml:space="preserve">
7% từ 01/8/2016
- VK 8% từ 01/8/2017
- VK 9% từ 01/8/2018
- VK 10% từ 01/8/2019</t>
        </r>
      </text>
    </comment>
    <comment ref="F13" authorId="1" shapeId="0">
      <text>
        <r>
          <rPr>
            <b/>
            <sz val="9"/>
            <color indexed="81"/>
            <rFont val="Tahoma"/>
            <family val="2"/>
          </rPr>
          <t>Admin:</t>
        </r>
        <r>
          <rPr>
            <sz val="9"/>
            <color indexed="81"/>
            <rFont val="Tahoma"/>
            <family val="2"/>
          </rPr>
          <t xml:space="preserve">
- HS 4,65 từ 01/12/2015
- HS 4,98 từ 01/12/2018</t>
        </r>
      </text>
    </comment>
    <comment ref="F14" authorId="0" shapeId="0">
      <text>
        <r>
          <rPr>
            <b/>
            <sz val="9"/>
            <color indexed="81"/>
            <rFont val="Tahoma"/>
            <family val="2"/>
          </rPr>
          <t>User:</t>
        </r>
        <r>
          <rPr>
            <sz val="9"/>
            <color indexed="81"/>
            <rFont val="Tahoma"/>
            <family val="2"/>
          </rPr>
          <t xml:space="preserve">
- 4,65 từ 01/10/2015
- HS 4,98 từ 01/10/17 (NL trước hạn)</t>
        </r>
      </text>
    </comment>
    <comment ref="I14" authorId="1" shapeId="0">
      <text>
        <r>
          <rPr>
            <b/>
            <sz val="9"/>
            <color indexed="81"/>
            <rFont val="Tahoma"/>
            <family val="2"/>
          </rPr>
          <t>Admin:</t>
        </r>
        <r>
          <rPr>
            <sz val="9"/>
            <color indexed="81"/>
            <rFont val="Tahoma"/>
            <family val="2"/>
          </rPr>
          <t xml:space="preserve">
- HS 0,7 từ 01/11/2016</t>
        </r>
      </text>
    </comment>
    <comment ref="F15" authorId="2" shapeId="0">
      <text>
        <r>
          <rPr>
            <b/>
            <sz val="9"/>
            <color indexed="81"/>
            <rFont val="Tahoma"/>
            <family val="2"/>
          </rPr>
          <t>user:</t>
        </r>
        <r>
          <rPr>
            <sz val="9"/>
            <color indexed="81"/>
            <rFont val="Tahoma"/>
            <family val="2"/>
          </rPr>
          <t xml:space="preserve">
- HS 4.32 từ 01/4/2019</t>
        </r>
      </text>
    </comment>
    <comment ref="I15" authorId="2" shapeId="0">
      <text>
        <r>
          <rPr>
            <b/>
            <sz val="9"/>
            <color indexed="81"/>
            <rFont val="Tahoma"/>
            <family val="2"/>
          </rPr>
          <t>user:</t>
        </r>
        <r>
          <rPr>
            <sz val="9"/>
            <color indexed="81"/>
            <rFont val="Tahoma"/>
            <family val="2"/>
          </rPr>
          <t xml:space="preserve">
- HS 0.7 từ 15/4/2019</t>
        </r>
      </text>
    </comment>
    <comment ref="F16" authorId="0" shapeId="0">
      <text>
        <r>
          <rPr>
            <b/>
            <sz val="9"/>
            <color indexed="81"/>
            <rFont val="Tahoma"/>
            <family val="2"/>
          </rPr>
          <t>User:</t>
        </r>
        <r>
          <rPr>
            <sz val="9"/>
            <color indexed="81"/>
            <rFont val="Tahoma"/>
            <family val="2"/>
          </rPr>
          <t xml:space="preserve">
HS 4,32 từ 01/9/2015
- HS 4,65 từ 01/9/17 (NL trước hạn 2017)</t>
        </r>
      </text>
    </comment>
    <comment ref="F17" authorId="0" shapeId="0">
      <text>
        <r>
          <rPr>
            <b/>
            <sz val="9"/>
            <color indexed="81"/>
            <rFont val="Tahoma"/>
            <family val="2"/>
          </rPr>
          <t>User:</t>
        </r>
        <r>
          <rPr>
            <sz val="9"/>
            <color indexed="81"/>
            <rFont val="Tahoma"/>
            <family val="2"/>
          </rPr>
          <t xml:space="preserve">
- HS 4,32 từ 01/7/2014
- HS 4,65 từ 01/7/2017
- HS 4,98 từ 01/7/2019</t>
        </r>
      </text>
    </comment>
    <comment ref="G18" authorId="1" shapeId="0">
      <text>
        <r>
          <rPr>
            <b/>
            <sz val="9"/>
            <color indexed="81"/>
            <rFont val="Tahoma"/>
            <family val="2"/>
          </rPr>
          <t>Admin:</t>
        </r>
        <r>
          <rPr>
            <sz val="9"/>
            <color indexed="81"/>
            <rFont val="Tahoma"/>
            <family val="2"/>
          </rPr>
          <t xml:space="preserve">
- 13% từ 01/01/2016
- 14% từ 01/01/2017
- 15% từ 01/01/2018
- 16% từ 01/01/2019
- 17% từ 01/01/2020</t>
        </r>
      </text>
    </comment>
    <comment ref="F19" authorId="3" shapeId="0">
      <text>
        <r>
          <rPr>
            <b/>
            <sz val="8"/>
            <color indexed="81"/>
            <rFont val="Tahoma"/>
            <family val="2"/>
          </rPr>
          <t>2,26 lên 2,46 từ ngày 1/4/2013</t>
        </r>
        <r>
          <rPr>
            <sz val="8"/>
            <color indexed="81"/>
            <rFont val="Tahoma"/>
            <family val="2"/>
          </rPr>
          <t xml:space="preserve">
- HS 2,66 từ 01/4/2014
- HS 2.86 từ 01/4/2016
- HS 3,06 từ 01/4/2017 (NL trước hạn 2017)
- HS 3.26 từ 01/4/2019</t>
        </r>
      </text>
    </comment>
    <comment ref="F20" authorId="0" shapeId="0">
      <text>
        <r>
          <rPr>
            <b/>
            <sz val="9"/>
            <color indexed="81"/>
            <rFont val="Tahoma"/>
            <family val="2"/>
          </rPr>
          <t>User:</t>
        </r>
        <r>
          <rPr>
            <sz val="9"/>
            <color indexed="81"/>
            <rFont val="Tahoma"/>
            <family val="2"/>
          </rPr>
          <t xml:space="preserve">
- HS 2,67 từ 01/4/2014
- HS 3,00 từ 01/4/2016 (NL Trước hạn 2017)
- HS 3.33 từ 01/4/2019</t>
        </r>
      </text>
    </comment>
    <comment ref="F21" authorId="1" shapeId="0">
      <text>
        <r>
          <rPr>
            <b/>
            <sz val="9"/>
            <color indexed="81"/>
            <rFont val="Tahoma"/>
            <family val="2"/>
          </rPr>
          <t>Admin:</t>
        </r>
        <r>
          <rPr>
            <sz val="9"/>
            <color indexed="81"/>
            <rFont val="Tahoma"/>
            <family val="2"/>
          </rPr>
          <t xml:space="preserve">
- HS 2,46 từ 01/03/2015
- HS 2,66 từ 01/3/2017
- HS 2,86 từ 01/3/2018 (NL trước hạn)
- HS 3,06 từ 01/3/2020</t>
        </r>
      </text>
    </comment>
    <comment ref="F22" authorId="1" shapeId="0">
      <text>
        <r>
          <rPr>
            <b/>
            <sz val="9"/>
            <color indexed="81"/>
            <rFont val="Tahoma"/>
            <family val="2"/>
          </rPr>
          <t>Admin:</t>
        </r>
        <r>
          <rPr>
            <sz val="9"/>
            <color indexed="81"/>
            <rFont val="Tahoma"/>
            <family val="2"/>
          </rPr>
          <t xml:space="preserve">
- HS 3,00 từ 01/11/2016 (NL Trước hạn năm 2017)
- HS 3,33 từ 01/11/2019</t>
        </r>
      </text>
    </comment>
    <comment ref="F23" authorId="3" shapeId="0">
      <text>
        <r>
          <rPr>
            <b/>
            <sz val="8"/>
            <color indexed="81"/>
            <rFont val="Tahoma"/>
            <family val="2"/>
          </rPr>
          <t>2,06 nâng lên 2,26 từ 1/4/2013</t>
        </r>
        <r>
          <rPr>
            <sz val="8"/>
            <color indexed="81"/>
            <rFont val="Tahoma"/>
            <family val="2"/>
          </rPr>
          <t xml:space="preserve">
- HS 2,46 từ 01/4/2014
- HS 2.66 từ 01/4/2016
- HS 2,86 từ 01/4/2018
- HS 3,06 từ 01/4/2020</t>
        </r>
      </text>
    </comment>
    <comment ref="F24" authorId="1" shapeId="0">
      <text>
        <r>
          <rPr>
            <b/>
            <sz val="9"/>
            <color indexed="81"/>
            <rFont val="Tahoma"/>
            <family val="2"/>
          </rPr>
          <t>Admin:</t>
        </r>
        <r>
          <rPr>
            <sz val="9"/>
            <color indexed="81"/>
            <rFont val="Tahoma"/>
            <family val="2"/>
          </rPr>
          <t xml:space="preserve">
- HS 2,73 từ 01/10/2016
- HS 2,91 từ 01/10/2018</t>
        </r>
      </text>
    </comment>
    <comment ref="F25" authorId="3" shapeId="0">
      <text>
        <r>
          <rPr>
            <b/>
            <sz val="8"/>
            <color indexed="81"/>
            <rFont val="Tahoma"/>
            <family val="2"/>
          </rPr>
          <t xml:space="preserve">2,26 lên 2,46 từ ngày 1/4/2013
</t>
        </r>
        <r>
          <rPr>
            <sz val="8"/>
            <color indexed="81"/>
            <rFont val="Tahoma"/>
            <family val="2"/>
          </rPr>
          <t xml:space="preserve">
- HS 2,66 từ 01/4/2014
- HS 2.86 từ 01/04/2016
- HS 3,06 từ 01/01/2019</t>
        </r>
      </text>
    </comment>
    <comment ref="F26" authorId="1" shapeId="0">
      <text>
        <r>
          <rPr>
            <b/>
            <sz val="9"/>
            <color indexed="81"/>
            <rFont val="Tahoma"/>
            <family val="2"/>
          </rPr>
          <t>Admin:</t>
        </r>
        <r>
          <rPr>
            <sz val="9"/>
            <color indexed="81"/>
            <rFont val="Tahoma"/>
            <family val="2"/>
          </rPr>
          <t xml:space="preserve">
- HS 2,41 từ 01/4/2017
- HS 2,72 từ 01/4/2020</t>
        </r>
      </text>
    </comment>
    <comment ref="G27" authorId="1" shapeId="0">
      <text>
        <r>
          <rPr>
            <b/>
            <sz val="9"/>
            <color indexed="81"/>
            <rFont val="Tahoma"/>
            <family val="2"/>
          </rPr>
          <t>Admin:</t>
        </r>
        <r>
          <rPr>
            <sz val="9"/>
            <color indexed="81"/>
            <rFont val="Tahoma"/>
            <family val="2"/>
          </rPr>
          <t xml:space="preserve">
- 9% từ 01/01/2016
- 10% từ 01/01/2017
- 11% từ 01/01/2018
- 12% từ 01/01/2019
- 13% từ 01/01/2020</t>
        </r>
      </text>
    </comment>
    <comment ref="F28" authorId="4" shapeId="0">
      <text>
        <r>
          <rPr>
            <b/>
            <sz val="9"/>
            <color indexed="81"/>
            <rFont val="Tahoma"/>
            <family val="2"/>
          </rPr>
          <t>Quynh:</t>
        </r>
        <r>
          <rPr>
            <sz val="9"/>
            <color indexed="81"/>
            <rFont val="Tahoma"/>
            <family val="2"/>
          </rPr>
          <t xml:space="preserve">
- Bổ nhiệm CDNN từ 01/4/2018
- HS 2,67 từ 01/01/2018
- HS 3,00 từ 01/10/2019</t>
        </r>
      </text>
    </comment>
    <comment ref="F29" authorId="1" shapeId="0">
      <text>
        <r>
          <rPr>
            <sz val="9"/>
            <color indexed="81"/>
            <rFont val="Tahoma"/>
            <family val="2"/>
          </rPr>
          <t>Hợp đồng thử việc từ 10/11/2017 hưởng 85% lương
Tháng 12 hưởng 100% lương
- BNCDNN từ 01/4/2019 (2.10)</t>
        </r>
      </text>
    </comment>
    <comment ref="J29" authorId="1" shapeId="0">
      <text>
        <r>
          <rPr>
            <sz val="9"/>
            <color indexed="81"/>
            <rFont val="Tahoma"/>
            <family val="2"/>
          </rPr>
          <t>- Tập sự từ 01/4/2018 85% 2,1</t>
        </r>
        <r>
          <rPr>
            <sz val="9"/>
            <color indexed="81"/>
            <rFont val="Tahoma"/>
            <family val="2"/>
          </rPr>
          <t xml:space="preserve">
</t>
        </r>
      </text>
    </comment>
    <comment ref="F30" authorId="0" shapeId="0">
      <text>
        <r>
          <rPr>
            <b/>
            <sz val="9"/>
            <color indexed="81"/>
            <rFont val="Tahoma"/>
            <family val="2"/>
          </rPr>
          <t>User:</t>
        </r>
        <r>
          <rPr>
            <sz val="9"/>
            <color indexed="81"/>
            <rFont val="Tahoma"/>
            <family val="2"/>
          </rPr>
          <t xml:space="preserve">
- HS 4,32 từ 01/9/2015
- HS 4,65 từ 01/9/17 (NL trước hạn 2017)</t>
        </r>
      </text>
    </comment>
    <comment ref="F31" authorId="1" shapeId="0">
      <text>
        <r>
          <rPr>
            <b/>
            <sz val="9"/>
            <color indexed="81"/>
            <rFont val="Tahoma"/>
            <family val="2"/>
          </rPr>
          <t>Admin:</t>
        </r>
        <r>
          <rPr>
            <sz val="9"/>
            <color indexed="81"/>
            <rFont val="Tahoma"/>
            <family val="2"/>
          </rPr>
          <t xml:space="preserve">
- HS 4,65 từ 01/12/2015
- HS 4,98 từ 01/12/2018</t>
        </r>
      </text>
    </comment>
    <comment ref="I31" authorId="5" shapeId="0">
      <text>
        <r>
          <rPr>
            <b/>
            <sz val="8"/>
            <color indexed="81"/>
            <rFont val="Tahoma"/>
            <family val="2"/>
          </rPr>
          <t>admin:</t>
        </r>
        <r>
          <rPr>
            <sz val="8"/>
            <color indexed="81"/>
            <rFont val="Tahoma"/>
            <family val="2"/>
          </rPr>
          <t xml:space="preserve">
+ QĐ Bổ nhiệm Phó Trưởng phòng QT CSVC từ 01/06/2014</t>
        </r>
      </text>
    </comment>
    <comment ref="F32" authorId="3" shapeId="0">
      <text>
        <r>
          <rPr>
            <b/>
            <sz val="8"/>
            <color indexed="81"/>
            <rFont val="Tahoma"/>
            <family val="2"/>
          </rPr>
          <t>yen:</t>
        </r>
        <r>
          <rPr>
            <sz val="8"/>
            <color indexed="81"/>
            <rFont val="Tahoma"/>
            <family val="2"/>
          </rPr>
          <t xml:space="preserve">
HS 2,46 từ 01/4/2015
- HS 2,66 từ 01/4/2017
- HS 2.86 từ 01/4/2019</t>
        </r>
      </text>
    </comment>
    <comment ref="F33" authorId="0" shapeId="0">
      <text>
        <r>
          <rPr>
            <b/>
            <sz val="9"/>
            <color indexed="81"/>
            <rFont val="Tahoma"/>
            <family val="2"/>
          </rPr>
          <t>User:</t>
        </r>
        <r>
          <rPr>
            <sz val="9"/>
            <color indexed="81"/>
            <rFont val="Tahoma"/>
            <family val="2"/>
          </rPr>
          <t xml:space="preserve">
HS 2,72 từ 01/4/2015
- HS 3,03 từ 01/4/17 (NL trước hạn 2017)
- HS 3,34 từ 01/4/2020</t>
        </r>
      </text>
    </comment>
    <comment ref="F34" authorId="1" shapeId="0">
      <text>
        <r>
          <rPr>
            <b/>
            <sz val="9"/>
            <color indexed="81"/>
            <rFont val="Tahoma"/>
            <family val="2"/>
          </rPr>
          <t>Admin:</t>
        </r>
        <r>
          <rPr>
            <sz val="9"/>
            <color indexed="81"/>
            <rFont val="Tahoma"/>
            <family val="2"/>
          </rPr>
          <t xml:space="preserve">
- HS 2.66 từ 01/4/2016
- HS 2,86 từ 01/4/2018
- HS 3,06 từ 01/04/2020</t>
        </r>
      </text>
    </comment>
    <comment ref="F35" authorId="1" shapeId="0">
      <text>
        <r>
          <rPr>
            <b/>
            <sz val="9"/>
            <color indexed="81"/>
            <rFont val="Tahoma"/>
            <family val="2"/>
          </rPr>
          <t>Admin:</t>
        </r>
        <r>
          <rPr>
            <sz val="9"/>
            <color indexed="81"/>
            <rFont val="Tahoma"/>
            <family val="2"/>
          </rPr>
          <t xml:space="preserve">
- HS 2,66 từ 01/10/2015
- HS 2,86 từ 01/10/2017
- HS 3,06 từ 01/10/2018 (NL trước hạn)</t>
        </r>
      </text>
    </comment>
    <comment ref="F36" authorId="1" shapeId="0">
      <text>
        <r>
          <rPr>
            <b/>
            <sz val="9"/>
            <color indexed="81"/>
            <rFont val="Tahoma"/>
            <family val="2"/>
          </rPr>
          <t>Admin:</t>
        </r>
        <r>
          <rPr>
            <sz val="9"/>
            <color indexed="81"/>
            <rFont val="Tahoma"/>
            <family val="2"/>
          </rPr>
          <t xml:space="preserve">
- HS 2,41 từ 01/8/2015
- HS 2,72 từ 01/8/2018</t>
        </r>
      </text>
    </comment>
    <comment ref="F37" authorId="0" shapeId="0">
      <text>
        <r>
          <rPr>
            <b/>
            <sz val="9"/>
            <color indexed="81"/>
            <rFont val="Tahoma"/>
            <family val="2"/>
          </rPr>
          <t>User:</t>
        </r>
        <r>
          <rPr>
            <sz val="9"/>
            <color indexed="81"/>
            <rFont val="Tahoma"/>
            <family val="2"/>
          </rPr>
          <t xml:space="preserve">
- 2,67 từ 01/11/2015
- HS 3,00 từ 01/11/2018</t>
        </r>
      </text>
    </comment>
    <comment ref="F38" authorId="0" shapeId="0">
      <text>
        <r>
          <rPr>
            <b/>
            <sz val="9"/>
            <color indexed="81"/>
            <rFont val="Tahoma"/>
            <family val="2"/>
          </rPr>
          <t>User:</t>
        </r>
        <r>
          <rPr>
            <sz val="9"/>
            <color indexed="81"/>
            <rFont val="Tahoma"/>
            <family val="2"/>
          </rPr>
          <t xml:space="preserve">
- HS 2,67 từ 01/8/2014
- HS 3,00 từ 01/8/2017
</t>
        </r>
      </text>
    </comment>
    <comment ref="F39" authorId="1" shapeId="0">
      <text>
        <r>
          <rPr>
            <b/>
            <sz val="9"/>
            <color indexed="81"/>
            <rFont val="Tahoma"/>
            <family val="2"/>
          </rPr>
          <t>Admin:</t>
        </r>
        <r>
          <rPr>
            <sz val="9"/>
            <color indexed="81"/>
            <rFont val="Tahoma"/>
            <family val="2"/>
          </rPr>
          <t xml:space="preserve">
- HS 2,41 từ 01/11/2015
- HS 2,72 từ 01/11/2018</t>
        </r>
      </text>
    </comment>
    <comment ref="F40" authorId="0" shapeId="0">
      <text>
        <r>
          <rPr>
            <b/>
            <sz val="9"/>
            <color indexed="81"/>
            <rFont val="Tahoma"/>
            <family val="2"/>
          </rPr>
          <t>User:</t>
        </r>
        <r>
          <rPr>
            <sz val="9"/>
            <color indexed="81"/>
            <rFont val="Tahoma"/>
            <family val="2"/>
          </rPr>
          <t xml:space="preserve">
HS 2,41 từ 01/6/2015
- HS 2,72 từ 01/6/2017 (NLl trước hạn 2017)</t>
        </r>
      </text>
    </comment>
    <comment ref="I40" authorId="0" shapeId="0">
      <text>
        <r>
          <rPr>
            <b/>
            <sz val="9"/>
            <color indexed="81"/>
            <rFont val="Tahoma"/>
            <family val="2"/>
          </rPr>
          <t>User:</t>
        </r>
        <r>
          <rPr>
            <sz val="9"/>
            <color indexed="81"/>
            <rFont val="Tahoma"/>
            <family val="2"/>
          </rPr>
          <t xml:space="preserve">
+ QĐ Bổ nhiệm Tổ trưởng sửa chữa và bảo trì máy tính từ 01/11/2015
+ HS 0,25 được bảo lưu hết 31/01/2018</t>
        </r>
      </text>
    </comment>
    <comment ref="J40" authorId="1" shapeId="0">
      <text>
        <r>
          <rPr>
            <b/>
            <sz val="9"/>
            <color indexed="81"/>
            <rFont val="Tahoma"/>
            <family val="2"/>
          </rPr>
          <t>Admin:</t>
        </r>
        <r>
          <rPr>
            <sz val="9"/>
            <color indexed="81"/>
            <rFont val="Tahoma"/>
            <family val="2"/>
          </rPr>
          <t xml:space="preserve">
- HS 0,25 được bảo lưu hết 31/01/2018</t>
        </r>
      </text>
    </comment>
    <comment ref="F41" authorId="1" shapeId="0">
      <text>
        <r>
          <rPr>
            <b/>
            <sz val="9"/>
            <color indexed="81"/>
            <rFont val="Tahoma"/>
            <family val="2"/>
          </rPr>
          <t>Admin:</t>
        </r>
        <r>
          <rPr>
            <sz val="9"/>
            <color indexed="81"/>
            <rFont val="Tahoma"/>
            <family val="2"/>
          </rPr>
          <t xml:space="preserve">
- Bổ nhiệm CDNN từ 01/4/2018
- HS 2,34 từ 01/2/2017
- HS 2,67 từ 01/2/2019</t>
        </r>
      </text>
    </comment>
    <comment ref="F42" authorId="2" shapeId="0">
      <text>
        <r>
          <rPr>
            <b/>
            <sz val="9"/>
            <color indexed="81"/>
            <rFont val="Tahoma"/>
            <family val="2"/>
          </rPr>
          <t>user:</t>
        </r>
        <r>
          <rPr>
            <sz val="9"/>
            <color indexed="81"/>
            <rFont val="Tahoma"/>
            <family val="2"/>
          </rPr>
          <t xml:space="preserve">
- Tuyển dụng từ 01/11/2019</t>
        </r>
      </text>
    </comment>
    <comment ref="F43" authorId="1" shapeId="0">
      <text>
        <r>
          <rPr>
            <b/>
            <sz val="9"/>
            <color indexed="81"/>
            <rFont val="Tahoma"/>
            <family val="2"/>
          </rPr>
          <t>Admin:</t>
        </r>
        <r>
          <rPr>
            <sz val="9"/>
            <color indexed="81"/>
            <rFont val="Tahoma"/>
            <family val="2"/>
          </rPr>
          <t xml:space="preserve">
- HS 3,99 từ 01/12/2016
- HS 4,32 từ 01/12/2019</t>
        </r>
      </text>
    </comment>
    <comment ref="F44" authorId="1" shapeId="0">
      <text>
        <r>
          <rPr>
            <b/>
            <sz val="9"/>
            <color indexed="81"/>
            <rFont val="Tahoma"/>
            <family val="2"/>
          </rPr>
          <t>Admin:</t>
        </r>
        <r>
          <rPr>
            <sz val="9"/>
            <color indexed="81"/>
            <rFont val="Tahoma"/>
            <family val="2"/>
          </rPr>
          <t xml:space="preserve">
- HS 2.86 từ 01/4/2016
- HS 3,06 từ 01/4/2018
- HS 3,26 từ 01/4/2019</t>
        </r>
      </text>
    </comment>
    <comment ref="G45" authorId="1" shapeId="0">
      <text>
        <r>
          <rPr>
            <sz val="9"/>
            <color indexed="81"/>
            <rFont val="Tahoma"/>
            <family val="2"/>
          </rPr>
          <t>- 31% từ 01/10/2017
- 32% từ 01/10/2018
- 33% từ 01/10/2019</t>
        </r>
      </text>
    </comment>
    <comment ref="I45" authorId="0" shapeId="0">
      <text>
        <r>
          <rPr>
            <b/>
            <sz val="9"/>
            <color indexed="81"/>
            <rFont val="Tahoma"/>
            <family val="2"/>
          </rPr>
          <t>User:</t>
        </r>
        <r>
          <rPr>
            <sz val="9"/>
            <color indexed="81"/>
            <rFont val="Tahoma"/>
            <family val="2"/>
          </rPr>
          <t xml:space="preserve">
Trưởng phòng Kế toán từ 19/8/2015
</t>
        </r>
      </text>
    </comment>
    <comment ref="F46" authorId="0" shapeId="0">
      <text>
        <r>
          <rPr>
            <b/>
            <sz val="9"/>
            <color indexed="81"/>
            <rFont val="Tahoma"/>
            <family val="2"/>
          </rPr>
          <t>User:</t>
        </r>
        <r>
          <rPr>
            <sz val="9"/>
            <color indexed="81"/>
            <rFont val="Tahoma"/>
            <family val="2"/>
          </rPr>
          <t xml:space="preserve">
- HS 3,33 từ 01/10/2014
- HS 3,66 từ 01/10/2017
- HS 3,99 từ 01/10/2019</t>
        </r>
      </text>
    </comment>
    <comment ref="F47" authorId="0" shapeId="0">
      <text>
        <r>
          <rPr>
            <b/>
            <sz val="9"/>
            <color indexed="81"/>
            <rFont val="Tahoma"/>
            <family val="2"/>
          </rPr>
          <t>User:</t>
        </r>
        <r>
          <rPr>
            <sz val="9"/>
            <color indexed="81"/>
            <rFont val="Tahoma"/>
            <family val="2"/>
          </rPr>
          <t xml:space="preserve">
- HS 3,00 từ 01/4/2014
- HS 3,33 từ 01/4/2017
- HS 3,66 từ 01/4/2019</t>
        </r>
      </text>
    </comment>
    <comment ref="F48" authorId="0" shapeId="0">
      <text>
        <r>
          <rPr>
            <b/>
            <sz val="9"/>
            <color indexed="81"/>
            <rFont val="Tahoma"/>
            <family val="2"/>
          </rPr>
          <t>User:</t>
        </r>
        <r>
          <rPr>
            <sz val="9"/>
            <color indexed="81"/>
            <rFont val="Tahoma"/>
            <family val="2"/>
          </rPr>
          <t xml:space="preserve">
- HS 2,66 từ 01/4/2015
- HS 2,86 từ 01/4/2016 (Nâng lương trước hạn 2017)
- HS 3,06 từ 01/4/2018
- HS 3,26 từ 01/4/2019</t>
        </r>
      </text>
    </comment>
    <comment ref="F49" authorId="1" shapeId="0">
      <text>
        <r>
          <rPr>
            <b/>
            <sz val="9"/>
            <color indexed="81"/>
            <rFont val="Tahoma"/>
            <family val="2"/>
          </rPr>
          <t>Admin:</t>
        </r>
        <r>
          <rPr>
            <sz val="9"/>
            <color indexed="81"/>
            <rFont val="Tahoma"/>
            <family val="2"/>
          </rPr>
          <t xml:space="preserve">
- HS 2,06 từ 01/10/2016
- HS 2,26 từ 01/10/2018
- HS 2,46 từ 01/10/2019</t>
        </r>
      </text>
    </comment>
    <comment ref="F50" authorId="0" shapeId="0">
      <text>
        <r>
          <rPr>
            <b/>
            <sz val="9"/>
            <color indexed="81"/>
            <rFont val="Tahoma"/>
            <family val="2"/>
          </rPr>
          <t>User:</t>
        </r>
        <r>
          <rPr>
            <sz val="9"/>
            <color indexed="81"/>
            <rFont val="Tahoma"/>
            <family val="2"/>
          </rPr>
          <t xml:space="preserve">
- HS 2,10 từ 01/8/2015
- HS 2,41 từ 01/8/2017 (NLL trước hạn 2017)</t>
        </r>
      </text>
    </comment>
    <comment ref="F51" authorId="0" shapeId="0">
      <text>
        <r>
          <rPr>
            <b/>
            <sz val="9"/>
            <color indexed="81"/>
            <rFont val="Tahoma"/>
            <family val="2"/>
          </rPr>
          <t>User:</t>
        </r>
        <r>
          <rPr>
            <sz val="9"/>
            <color indexed="81"/>
            <rFont val="Tahoma"/>
            <family val="2"/>
          </rPr>
          <t xml:space="preserve">
- HS 2,46 từ 01/3/2014
- HS 2.66 từ 01/3/2016
- HS 2,86 từ 01/3/2018
- HS 3,06 từ 01/3/2020</t>
        </r>
      </text>
    </comment>
    <comment ref="F52" authorId="1" shapeId="0">
      <text>
        <r>
          <rPr>
            <b/>
            <sz val="9"/>
            <color indexed="81"/>
            <rFont val="Tahoma"/>
            <family val="2"/>
          </rPr>
          <t>Admin:</t>
        </r>
        <r>
          <rPr>
            <sz val="9"/>
            <color indexed="81"/>
            <rFont val="Tahoma"/>
            <family val="2"/>
          </rPr>
          <t xml:space="preserve">
- HS 3,66 từ 01/01/2017
- HS 3,99 từ 01/01/2019</t>
        </r>
      </text>
    </comment>
    <comment ref="I52" authorId="1" shapeId="0">
      <text>
        <r>
          <rPr>
            <b/>
            <sz val="9"/>
            <color indexed="81"/>
            <rFont val="Tahoma"/>
            <family val="2"/>
          </rPr>
          <t>Admin:</t>
        </r>
        <r>
          <rPr>
            <sz val="9"/>
            <color indexed="81"/>
            <rFont val="Tahoma"/>
            <family val="2"/>
          </rPr>
          <t xml:space="preserve">
- Phụ trách TT Quan hệ DN từ 01/5/2018
- Trưởng TT từ 01/12/2019</t>
        </r>
      </text>
    </comment>
    <comment ref="F53" authorId="2" shapeId="0">
      <text>
        <r>
          <rPr>
            <b/>
            <sz val="9"/>
            <color indexed="81"/>
            <rFont val="Tahoma"/>
            <family val="2"/>
          </rPr>
          <t>user:</t>
        </r>
        <r>
          <rPr>
            <sz val="9"/>
            <color indexed="81"/>
            <rFont val="Tahoma"/>
            <family val="2"/>
          </rPr>
          <t xml:space="preserve">
- HS 2,34 từ 01/10/2019</t>
        </r>
      </text>
    </comment>
    <comment ref="I53" authorId="2" shapeId="0">
      <text>
        <r>
          <rPr>
            <b/>
            <sz val="9"/>
            <color indexed="81"/>
            <rFont val="Tahoma"/>
            <family val="2"/>
          </rPr>
          <t>user:</t>
        </r>
        <r>
          <rPr>
            <sz val="9"/>
            <color indexed="81"/>
            <rFont val="Tahoma"/>
            <family val="2"/>
          </rPr>
          <t xml:space="preserve">
- QĐ BN Phó Trưởng TT QHDN từ 01/02/2020</t>
        </r>
      </text>
    </comment>
    <comment ref="F54" authorId="0" shapeId="0">
      <text>
        <r>
          <rPr>
            <b/>
            <sz val="9"/>
            <color indexed="81"/>
            <rFont val="Tahoma"/>
            <family val="2"/>
          </rPr>
          <t>User:</t>
        </r>
        <r>
          <rPr>
            <sz val="9"/>
            <color indexed="81"/>
            <rFont val="Tahoma"/>
            <family val="2"/>
          </rPr>
          <t xml:space="preserve">
- HS 3,33 từ 01/9/2015
- HS 3,66 từ 01/9/2018</t>
        </r>
      </text>
    </comment>
    <comment ref="G55" authorId="0" shapeId="0">
      <text>
        <r>
          <rPr>
            <b/>
            <sz val="9"/>
            <color indexed="81"/>
            <rFont val="Tahoma"/>
            <family val="2"/>
          </rPr>
          <t>User:</t>
        </r>
        <r>
          <rPr>
            <sz val="9"/>
            <color indexed="81"/>
            <rFont val="Tahoma"/>
            <family val="2"/>
          </rPr>
          <t xml:space="preserve">
- 8% từ 01/10/2015
- 9% từ 01/10/2016
- 10% từ 01/10/2017
- 11% từ 01/10/2018
- 12% từ 01/10/2019</t>
        </r>
      </text>
    </comment>
    <comment ref="I55" authorId="3" shapeId="0">
      <text>
        <r>
          <rPr>
            <b/>
            <sz val="8"/>
            <color indexed="81"/>
            <rFont val="Tahoma"/>
            <family val="2"/>
          </rPr>
          <t>HS 0,35 từ 05/7/2015</t>
        </r>
        <r>
          <rPr>
            <sz val="8"/>
            <color indexed="81"/>
            <rFont val="Tahoma"/>
            <family val="2"/>
          </rPr>
          <t xml:space="preserve">
</t>
        </r>
      </text>
    </comment>
    <comment ref="F56" authorId="1" shapeId="0">
      <text>
        <r>
          <rPr>
            <b/>
            <sz val="9"/>
            <color indexed="81"/>
            <rFont val="Tahoma"/>
            <family val="2"/>
          </rPr>
          <t>Admin:</t>
        </r>
        <r>
          <rPr>
            <sz val="9"/>
            <color indexed="81"/>
            <rFont val="Tahoma"/>
            <family val="2"/>
          </rPr>
          <t xml:space="preserve">
- HS 3.66 từ 01/03/2015
- HS 3,99 từ 01/3/2018</t>
        </r>
      </text>
    </comment>
    <comment ref="F57" authorId="1" shapeId="0">
      <text>
        <r>
          <rPr>
            <b/>
            <sz val="9"/>
            <color indexed="81"/>
            <rFont val="Tahoma"/>
            <family val="2"/>
          </rPr>
          <t>Admin:</t>
        </r>
        <r>
          <rPr>
            <sz val="9"/>
            <color indexed="81"/>
            <rFont val="Tahoma"/>
            <family val="2"/>
          </rPr>
          <t xml:space="preserve">
- HS 2.67 từ 01/02/2016
- HS 3,00 từ 01/02/2019</t>
        </r>
      </text>
    </comment>
    <comment ref="F58" authorId="1" shapeId="0">
      <text>
        <r>
          <rPr>
            <b/>
            <sz val="9"/>
            <color indexed="81"/>
            <rFont val="Tahoma"/>
            <family val="2"/>
          </rPr>
          <t>Admin:</t>
        </r>
        <r>
          <rPr>
            <sz val="9"/>
            <color indexed="81"/>
            <rFont val="Tahoma"/>
            <family val="2"/>
          </rPr>
          <t xml:space="preserve">
- HS 4,65 từ 01/9/2016
- HS 4,98 từ 01/9/2018 (NL trước hạn)</t>
        </r>
      </text>
    </comment>
    <comment ref="I58" authorId="2" shapeId="0">
      <text>
        <r>
          <rPr>
            <b/>
            <sz val="9"/>
            <color indexed="81"/>
            <rFont val="Tahoma"/>
            <family val="2"/>
          </rPr>
          <t>user:</t>
        </r>
        <r>
          <rPr>
            <sz val="9"/>
            <color indexed="81"/>
            <rFont val="Tahoma"/>
            <family val="2"/>
          </rPr>
          <t xml:space="preserve">
BN Trưởng phòng T10/19</t>
        </r>
      </text>
    </comment>
    <comment ref="G59"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I59" authorId="0" shapeId="0">
      <text>
        <r>
          <rPr>
            <b/>
            <sz val="9"/>
            <color indexed="81"/>
            <rFont val="Tahoma"/>
            <family val="2"/>
          </rPr>
          <t>User:</t>
        </r>
        <r>
          <rPr>
            <sz val="9"/>
            <color indexed="81"/>
            <rFont val="Tahoma"/>
            <family val="2"/>
          </rPr>
          <t xml:space="preserve">
- Hết BL PC 0,45 từ 01/11/2015. 
+ Hưởng PCCV 0,35 từ 01/11/2015
</t>
        </r>
      </text>
    </comment>
    <comment ref="F60" authorId="1" shapeId="0">
      <text>
        <r>
          <rPr>
            <b/>
            <sz val="9"/>
            <color indexed="81"/>
            <rFont val="Tahoma"/>
            <family val="2"/>
          </rPr>
          <t>Admin:</t>
        </r>
        <r>
          <rPr>
            <sz val="9"/>
            <color indexed="81"/>
            <rFont val="Tahoma"/>
            <family val="2"/>
          </rPr>
          <t xml:space="preserve">
- HS 3.33 từ 01/01/2016
- HS 3,66 từ 01/01/2019</t>
        </r>
      </text>
    </comment>
    <comment ref="F61" authorId="1" shapeId="0">
      <text>
        <r>
          <rPr>
            <b/>
            <sz val="9"/>
            <color indexed="81"/>
            <rFont val="Tahoma"/>
            <family val="2"/>
          </rPr>
          <t>Admin:</t>
        </r>
        <r>
          <rPr>
            <sz val="9"/>
            <color indexed="81"/>
            <rFont val="Tahoma"/>
            <family val="2"/>
          </rPr>
          <t xml:space="preserve">
- HS 4.65 từ 01/01/2016
- HS 4,98 từ 01/01/2019</t>
        </r>
      </text>
    </comment>
    <comment ref="I61" authorId="4" shapeId="0">
      <text>
        <r>
          <rPr>
            <b/>
            <sz val="9"/>
            <color indexed="81"/>
            <rFont val="Tahoma"/>
            <family val="2"/>
          </rPr>
          <t>Quynh:</t>
        </r>
        <r>
          <rPr>
            <sz val="9"/>
            <color indexed="81"/>
            <rFont val="Tahoma"/>
            <family val="2"/>
          </rPr>
          <t xml:space="preserve">
- BN Phó Trưởng phòng từ 01/01/2019</t>
        </r>
      </text>
    </comment>
    <comment ref="F62" authorId="0" shapeId="0">
      <text>
        <r>
          <rPr>
            <b/>
            <sz val="9"/>
            <color indexed="81"/>
            <rFont val="Tahoma"/>
            <family val="2"/>
          </rPr>
          <t>User:</t>
        </r>
        <r>
          <rPr>
            <sz val="9"/>
            <color indexed="81"/>
            <rFont val="Tahoma"/>
            <family val="2"/>
          </rPr>
          <t xml:space="preserve">
- HS 4,32 từ 01/9/2015
- HS 4,65 từ 01/9/2017 (NL trước hạn 2017)</t>
        </r>
      </text>
    </comment>
    <comment ref="I62" authorId="0" shapeId="0">
      <text>
        <r>
          <rPr>
            <b/>
            <sz val="9"/>
            <color indexed="81"/>
            <rFont val="Tahoma"/>
            <family val="2"/>
          </rPr>
          <t>User:</t>
        </r>
        <r>
          <rPr>
            <sz val="9"/>
            <color indexed="81"/>
            <rFont val="Tahoma"/>
            <family val="2"/>
          </rPr>
          <t xml:space="preserve">
- QĐ Bổ nhiệm Tổ trưởng tổ Ký túc xá SV từ 15/9/2015</t>
        </r>
      </text>
    </comment>
    <comment ref="F63" authorId="1" shapeId="0">
      <text>
        <r>
          <rPr>
            <b/>
            <sz val="9"/>
            <color indexed="81"/>
            <rFont val="Tahoma"/>
            <family val="2"/>
          </rPr>
          <t>Admin:</t>
        </r>
        <r>
          <rPr>
            <sz val="9"/>
            <color indexed="81"/>
            <rFont val="Tahoma"/>
            <family val="2"/>
          </rPr>
          <t xml:space="preserve">
- HS 2.25 từ 01/02/2016
- HS 2,43 từ 01/02/2018
- HS 2,61 từ 01/02/2020</t>
        </r>
      </text>
    </comment>
    <comment ref="F64" authorId="1" shapeId="0">
      <text>
        <r>
          <rPr>
            <b/>
            <sz val="9"/>
            <color indexed="81"/>
            <rFont val="Tahoma"/>
            <family val="2"/>
          </rPr>
          <t>Admin:</t>
        </r>
        <r>
          <rPr>
            <sz val="9"/>
            <color indexed="81"/>
            <rFont val="Tahoma"/>
            <family val="2"/>
          </rPr>
          <t xml:space="preserve">
- HS 3,00 từ 01/9/2016
- HS 3,33 từ 01/9/2019</t>
        </r>
      </text>
    </comment>
    <comment ref="F65" authorId="0" shapeId="0">
      <text>
        <r>
          <rPr>
            <b/>
            <sz val="9"/>
            <color indexed="81"/>
            <rFont val="Tahoma"/>
            <family val="2"/>
          </rPr>
          <t>User:</t>
        </r>
        <r>
          <rPr>
            <sz val="9"/>
            <color indexed="81"/>
            <rFont val="Tahoma"/>
            <family val="2"/>
          </rPr>
          <t xml:space="preserve">
- HS 2,86 từ 01/7/2015
- HS 3,06 từ 01/7/2017
- HS 3,26 từ 01/7/2019</t>
        </r>
      </text>
    </comment>
    <comment ref="F66" authorId="0" shapeId="0">
      <text>
        <r>
          <rPr>
            <b/>
            <sz val="9"/>
            <color indexed="81"/>
            <rFont val="Tahoma"/>
            <family val="2"/>
          </rPr>
          <t>User:</t>
        </r>
        <r>
          <rPr>
            <sz val="9"/>
            <color indexed="81"/>
            <rFont val="Tahoma"/>
            <family val="2"/>
          </rPr>
          <t xml:space="preserve">
- HS 4,89 từ 01/9/2015</t>
        </r>
      </text>
    </comment>
    <comment ref="G66" authorId="1" shapeId="0">
      <text>
        <r>
          <rPr>
            <b/>
            <sz val="9"/>
            <color indexed="81"/>
            <rFont val="Tahoma"/>
            <family val="2"/>
          </rPr>
          <t>Admin:</t>
        </r>
        <r>
          <rPr>
            <sz val="9"/>
            <color indexed="81"/>
            <rFont val="Tahoma"/>
            <family val="2"/>
          </rPr>
          <t xml:space="preserve">
- 5% từ 01/9/2018
- 6% từ 01/9/2019</t>
        </r>
      </text>
    </comment>
    <comment ref="G67" authorId="1" shapeId="0">
      <text>
        <r>
          <rPr>
            <b/>
            <sz val="9"/>
            <color indexed="81"/>
            <rFont val="Tahoma"/>
            <family val="2"/>
          </rPr>
          <t>Admin:</t>
        </r>
        <r>
          <rPr>
            <sz val="9"/>
            <color indexed="81"/>
            <rFont val="Tahoma"/>
            <family val="2"/>
          </rPr>
          <t xml:space="preserve">
- HS 9% từ 01/7/2016
- VK 10% từ 01/7/2017
- VK 11% từ 01/7/2018
- VK 12% từ 01/7/2019</t>
        </r>
      </text>
    </comment>
    <comment ref="F68" authorId="1" shapeId="0">
      <text>
        <r>
          <rPr>
            <b/>
            <sz val="9"/>
            <color indexed="81"/>
            <rFont val="Tahoma"/>
            <family val="2"/>
          </rPr>
          <t>Admin:</t>
        </r>
        <r>
          <rPr>
            <sz val="9"/>
            <color indexed="81"/>
            <rFont val="Tahoma"/>
            <family val="2"/>
          </rPr>
          <t xml:space="preserve">
- HS 3,33 từ 01/9/2015
- HS 3,66 từ 01/9/2018</t>
        </r>
      </text>
    </comment>
    <comment ref="F69" authorId="1" shapeId="0">
      <text>
        <r>
          <rPr>
            <b/>
            <sz val="9"/>
            <color indexed="81"/>
            <rFont val="Tahoma"/>
            <family val="2"/>
          </rPr>
          <t>Admin:</t>
        </r>
        <r>
          <rPr>
            <sz val="9"/>
            <color indexed="81"/>
            <rFont val="Tahoma"/>
            <family val="2"/>
          </rPr>
          <t xml:space="preserve">
- HS 3,66 từ 01/9/2016
- HS 3,99 từ 01/9/2019</t>
        </r>
      </text>
    </comment>
    <comment ref="F70" authorId="1" shapeId="0">
      <text>
        <r>
          <rPr>
            <b/>
            <sz val="9"/>
            <color indexed="81"/>
            <rFont val="Tahoma"/>
            <family val="2"/>
          </rPr>
          <t>Admin:</t>
        </r>
        <r>
          <rPr>
            <sz val="9"/>
            <color indexed="81"/>
            <rFont val="Tahoma"/>
            <family val="2"/>
          </rPr>
          <t xml:space="preserve">
- HS 5,42 từ 01/10/2016
- HS 5,76 từ 01/10/2019</t>
        </r>
      </text>
    </comment>
    <comment ref="B71" authorId="1" shapeId="0">
      <text>
        <r>
          <rPr>
            <b/>
            <sz val="9"/>
            <color indexed="81"/>
            <rFont val="Tahoma"/>
            <family val="2"/>
          </rPr>
          <t>Admin:</t>
        </r>
        <r>
          <rPr>
            <sz val="9"/>
            <color indexed="81"/>
            <rFont val="Tahoma"/>
            <family val="2"/>
          </rPr>
          <t xml:space="preserve">
Thuyên chuyển từ Trường CĐ Kinh tế Phú Lâm về trường từ 15/7/2017</t>
        </r>
      </text>
    </comment>
    <comment ref="F71" authorId="2" shapeId="0">
      <text>
        <r>
          <rPr>
            <b/>
            <sz val="9"/>
            <color indexed="81"/>
            <rFont val="Tahoma"/>
            <family val="2"/>
          </rPr>
          <t>user:</t>
        </r>
        <r>
          <rPr>
            <sz val="9"/>
            <color indexed="81"/>
            <rFont val="Tahoma"/>
            <family val="2"/>
          </rPr>
          <t xml:space="preserve">
- HS 3,33 từ 01/11/2019</t>
        </r>
      </text>
    </comment>
    <comment ref="G72"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I72" authorId="1" shapeId="0">
      <text>
        <r>
          <rPr>
            <b/>
            <sz val="9"/>
            <color indexed="81"/>
            <rFont val="Tahoma"/>
            <family val="2"/>
          </rPr>
          <t>Admin:</t>
        </r>
        <r>
          <rPr>
            <sz val="9"/>
            <color indexed="81"/>
            <rFont val="Tahoma"/>
            <family val="2"/>
          </rPr>
          <t xml:space="preserve">
Phó phòng từ 01/11/2016</t>
        </r>
      </text>
    </comment>
    <comment ref="F73" authorId="1" shapeId="0">
      <text>
        <r>
          <rPr>
            <b/>
            <sz val="9"/>
            <color indexed="81"/>
            <rFont val="Tahoma"/>
            <family val="2"/>
          </rPr>
          <t>Admin:</t>
        </r>
        <r>
          <rPr>
            <sz val="9"/>
            <color indexed="81"/>
            <rFont val="Tahoma"/>
            <family val="2"/>
          </rPr>
          <t xml:space="preserve">
- HS 4.65 từ 01/01/2016
- HS 4,98 từ 01/01/2019</t>
        </r>
      </text>
    </comment>
    <comment ref="I73" authorId="2" shapeId="0">
      <text>
        <r>
          <rPr>
            <b/>
            <sz val="9"/>
            <color indexed="81"/>
            <rFont val="Tahoma"/>
            <family val="2"/>
          </rPr>
          <t>user:</t>
        </r>
        <r>
          <rPr>
            <sz val="9"/>
            <color indexed="81"/>
            <rFont val="Tahoma"/>
            <family val="2"/>
          </rPr>
          <t xml:space="preserve">
TP Tuyển sinh đào tạo từ 01/01/20</t>
        </r>
      </text>
    </comment>
    <comment ref="F74" authorId="0" shapeId="0">
      <text>
        <r>
          <rPr>
            <b/>
            <sz val="9"/>
            <color indexed="81"/>
            <rFont val="Tahoma"/>
            <family val="2"/>
          </rPr>
          <t>User:</t>
        </r>
        <r>
          <rPr>
            <sz val="9"/>
            <color indexed="81"/>
            <rFont val="Tahoma"/>
            <family val="2"/>
          </rPr>
          <t xml:space="preserve">
- HS 3,99 từ 01/9/2015
- HS 4,32 từ 01/9/17 (NL trước hạn 2017)</t>
        </r>
      </text>
    </comment>
    <comment ref="J74" authorId="1" shapeId="0">
      <text>
        <r>
          <rPr>
            <b/>
            <sz val="9"/>
            <color indexed="81"/>
            <rFont val="Tahoma"/>
            <family val="2"/>
          </rPr>
          <t>Admin:</t>
        </r>
        <r>
          <rPr>
            <sz val="9"/>
            <color indexed="81"/>
            <rFont val="Tahoma"/>
            <family val="2"/>
          </rPr>
          <t xml:space="preserve">
- Bảo lưu HS 0,45 đến hết ngày 31/1/2018
- Từ ngày 01/02/2018 hệ số PCCV là 0,35</t>
        </r>
      </text>
    </comment>
    <comment ref="F75" authorId="0" shapeId="0">
      <text>
        <r>
          <rPr>
            <b/>
            <sz val="9"/>
            <color indexed="81"/>
            <rFont val="Tahoma"/>
            <family val="2"/>
          </rPr>
          <t>User:</t>
        </r>
        <r>
          <rPr>
            <sz val="9"/>
            <color indexed="81"/>
            <rFont val="Tahoma"/>
            <family val="2"/>
          </rPr>
          <t xml:space="preserve">
- HS 3,66 từ 01/9/2014
- HS 3,99 từ 01/9/2017</t>
        </r>
      </text>
    </comment>
    <comment ref="F76" authorId="1" shapeId="0">
      <text>
        <r>
          <rPr>
            <b/>
            <sz val="9"/>
            <color indexed="81"/>
            <rFont val="Tahoma"/>
            <family val="2"/>
          </rPr>
          <t>Admin:</t>
        </r>
        <r>
          <rPr>
            <sz val="9"/>
            <color indexed="81"/>
            <rFont val="Tahoma"/>
            <family val="2"/>
          </rPr>
          <t xml:space="preserve">
- HS 3,33 từ 01/9/2015
- HS 3,66 từ 01/9/2018</t>
        </r>
      </text>
    </comment>
    <comment ref="F77" authorId="1" shapeId="0">
      <text>
        <r>
          <rPr>
            <b/>
            <sz val="9"/>
            <color indexed="81"/>
            <rFont val="Tahoma"/>
            <family val="2"/>
          </rPr>
          <t>Admin:</t>
        </r>
        <r>
          <rPr>
            <sz val="9"/>
            <color indexed="81"/>
            <rFont val="Tahoma"/>
            <family val="2"/>
          </rPr>
          <t xml:space="preserve">
- HS 2,86 từ 01/01/2015
- HS 3,06 từ 01/01/2017
- HS 3,33 (cv) từ 01/7/2017
- HS 3,66 từ 01/7/2019</t>
        </r>
      </text>
    </comment>
    <comment ref="F78" authorId="1" shapeId="0">
      <text>
        <r>
          <rPr>
            <b/>
            <sz val="9"/>
            <color indexed="81"/>
            <rFont val="Tahoma"/>
            <family val="2"/>
          </rPr>
          <t>Admin:</t>
        </r>
        <r>
          <rPr>
            <sz val="9"/>
            <color indexed="81"/>
            <rFont val="Tahoma"/>
            <family val="2"/>
          </rPr>
          <t xml:space="preserve">
- HS 2,66 từ 01/11/2016
- HS 2,86 từ 01/11/2018</t>
        </r>
      </text>
    </comment>
    <comment ref="F79" authorId="1" shapeId="0">
      <text>
        <r>
          <rPr>
            <b/>
            <sz val="9"/>
            <color indexed="81"/>
            <rFont val="Tahoma"/>
            <family val="2"/>
          </rPr>
          <t>Admin:</t>
        </r>
        <r>
          <rPr>
            <sz val="9"/>
            <color indexed="81"/>
            <rFont val="Tahoma"/>
            <family val="2"/>
          </rPr>
          <t xml:space="preserve">
- HS 2,46 từ 01/4/2015
- HS 2,66 từ 01/4/2017
- HS 2.86 từ 01/4/2019</t>
        </r>
      </text>
    </comment>
    <comment ref="F80" authorId="1" shapeId="0">
      <text>
        <r>
          <rPr>
            <b/>
            <sz val="9"/>
            <color indexed="81"/>
            <rFont val="Tahoma"/>
            <family val="2"/>
          </rPr>
          <t>Admin:</t>
        </r>
        <r>
          <rPr>
            <sz val="9"/>
            <color indexed="81"/>
            <rFont val="Tahoma"/>
            <family val="2"/>
          </rPr>
          <t xml:space="preserve">
- HS 3.06 từ 01/01/2016
- HS 3,26 từ 01/01/2018
- HS 3,46 từ 01/01/2020</t>
        </r>
      </text>
    </comment>
    <comment ref="F81" authorId="0" shapeId="0">
      <text>
        <r>
          <rPr>
            <b/>
            <sz val="9"/>
            <color indexed="81"/>
            <rFont val="Tahoma"/>
            <family val="2"/>
          </rPr>
          <t>User:</t>
        </r>
        <r>
          <rPr>
            <sz val="9"/>
            <color indexed="81"/>
            <rFont val="Tahoma"/>
            <family val="2"/>
          </rPr>
          <t xml:space="preserve">
- HS 2,34 từ 01/2/2012
- HS 2.67 từ 01/2/2015
- HS 3,00 từ 01/2/2017 (NL trước hạn 2017)
- HS 3,33 từ 01/2/2020</t>
        </r>
      </text>
    </comment>
    <comment ref="F82" authorId="1" shapeId="0">
      <text>
        <r>
          <rPr>
            <b/>
            <sz val="9"/>
            <color indexed="81"/>
            <rFont val="Tahoma"/>
            <family val="2"/>
          </rPr>
          <t>Admin:</t>
        </r>
        <r>
          <rPr>
            <sz val="9"/>
            <color indexed="81"/>
            <rFont val="Tahoma"/>
            <family val="2"/>
          </rPr>
          <t xml:space="preserve">
- HS 2.72 từ 01/01/2016
- HS 3.03 từ 01/01/2019</t>
        </r>
      </text>
    </comment>
    <comment ref="F83" authorId="1" shapeId="0">
      <text>
        <r>
          <rPr>
            <b/>
            <sz val="9"/>
            <color indexed="81"/>
            <rFont val="Tahoma"/>
            <family val="2"/>
          </rPr>
          <t>Admin:</t>
        </r>
        <r>
          <rPr>
            <sz val="9"/>
            <color indexed="81"/>
            <rFont val="Tahoma"/>
            <family val="2"/>
          </rPr>
          <t xml:space="preserve">
- Bổ nhiệm CDNN từ 01/4/2018
- HS 2,67 từ 01/12/2017
- HS 3,00 từ 01/9/2017</t>
        </r>
      </text>
    </comment>
    <comment ref="G84" authorId="1" shapeId="0">
      <text>
        <r>
          <rPr>
            <b/>
            <sz val="9"/>
            <color indexed="81"/>
            <rFont val="Tahoma"/>
            <family val="2"/>
          </rPr>
          <t>Admin:</t>
        </r>
        <r>
          <rPr>
            <sz val="9"/>
            <color indexed="81"/>
            <rFont val="Tahoma"/>
            <family val="2"/>
          </rPr>
          <t xml:space="preserve">
- 5% từ 01/5/2016
- 6% từ 01/5/2017
- 7% từ 01/5/2018
- 8% từ 01/5/2019</t>
        </r>
      </text>
    </comment>
    <comment ref="F85" authorId="0" shapeId="0">
      <text>
        <r>
          <rPr>
            <b/>
            <sz val="9"/>
            <color indexed="81"/>
            <rFont val="Tahoma"/>
            <family val="2"/>
          </rPr>
          <t>User:</t>
        </r>
        <r>
          <rPr>
            <sz val="9"/>
            <color indexed="81"/>
            <rFont val="Tahoma"/>
            <family val="2"/>
          </rPr>
          <t xml:space="preserve">
- HS 3,66 từ 01/9/2015
- HS 3,99 từ 01/9/17 (NL trước hạn 2017)</t>
        </r>
      </text>
    </comment>
    <comment ref="I85" authorId="0" shapeId="0">
      <text>
        <r>
          <rPr>
            <b/>
            <sz val="9"/>
            <color indexed="81"/>
            <rFont val="Tahoma"/>
            <family val="2"/>
          </rPr>
          <t>User:</t>
        </r>
        <r>
          <rPr>
            <sz val="9"/>
            <color indexed="81"/>
            <rFont val="Tahoma"/>
            <family val="2"/>
          </rPr>
          <t xml:space="preserve">
- Phó Trưởng phòng từ 01/8/2015
- Trưởng phòng từ 01/9/2018</t>
        </r>
      </text>
    </comment>
    <comment ref="G86" authorId="0" shapeId="0">
      <text>
        <r>
          <rPr>
            <b/>
            <sz val="9"/>
            <color indexed="81"/>
            <rFont val="Tahoma"/>
            <family val="2"/>
          </rPr>
          <t>User:</t>
        </r>
        <r>
          <rPr>
            <sz val="9"/>
            <color indexed="81"/>
            <rFont val="Tahoma"/>
            <family val="2"/>
          </rPr>
          <t xml:space="preserve">
- 12% từ 01/10/2015
-13% từ 01/10/2016
- 14% từ 01/10/2017
- 15% từ 01/10/2018
- 16% từ 01/10/2019</t>
        </r>
      </text>
    </comment>
    <comment ref="F87" authorId="3" shapeId="0">
      <text>
        <r>
          <rPr>
            <sz val="8"/>
            <color indexed="81"/>
            <rFont val="Tahoma"/>
            <family val="2"/>
          </rPr>
          <t>- QĐ nâng lương từ 2,26 lên 2,46 kể từ ngày 01/06/2013
- HS 2,66 từ 01/7/2015
- HS 2,86 từ 01/7/2016 (NL Trước hạn năm 2017)</t>
        </r>
        <r>
          <rPr>
            <b/>
            <sz val="8"/>
            <color indexed="81"/>
            <rFont val="Tahoma"/>
            <family val="2"/>
          </rPr>
          <t xml:space="preserve">
- HS 3.06 từ 01/7/2018</t>
        </r>
        <r>
          <rPr>
            <sz val="8"/>
            <color indexed="81"/>
            <rFont val="Tahoma"/>
            <family val="2"/>
          </rPr>
          <t xml:space="preserve">
</t>
        </r>
      </text>
    </comment>
    <comment ref="C88" authorId="1" shapeId="0">
      <text>
        <r>
          <rPr>
            <b/>
            <sz val="9"/>
            <color indexed="81"/>
            <rFont val="Tahoma"/>
            <family val="2"/>
          </rPr>
          <t>Admin:</t>
        </r>
        <r>
          <rPr>
            <sz val="9"/>
            <color indexed="81"/>
            <rFont val="Tahoma"/>
            <family val="2"/>
          </rPr>
          <t xml:space="preserve">
Chuyển từ THPT lên khối Cao đẳng từ 01/06/2016</t>
        </r>
      </text>
    </comment>
    <comment ref="F88" authorId="1" shapeId="0">
      <text>
        <r>
          <rPr>
            <b/>
            <sz val="9"/>
            <color indexed="81"/>
            <rFont val="Tahoma"/>
            <family val="2"/>
          </rPr>
          <t>Admin:</t>
        </r>
        <r>
          <rPr>
            <sz val="9"/>
            <color indexed="81"/>
            <rFont val="Tahoma"/>
            <family val="2"/>
          </rPr>
          <t xml:space="preserve">
- HS 2,72 từ 01/11/2017</t>
        </r>
      </text>
    </comment>
    <comment ref="F89" authorId="6" shapeId="0">
      <text>
        <r>
          <rPr>
            <sz val="9"/>
            <color indexed="81"/>
            <rFont val="Tahoma"/>
            <family val="2"/>
          </rPr>
          <t xml:space="preserve">- HS 3,00 từ 01/11/2017
</t>
        </r>
      </text>
    </comment>
    <comment ref="F90" authorId="0" shapeId="0">
      <text>
        <r>
          <rPr>
            <b/>
            <sz val="9"/>
            <color indexed="81"/>
            <rFont val="Tahoma"/>
            <family val="2"/>
          </rPr>
          <t>User:</t>
        </r>
        <r>
          <rPr>
            <sz val="9"/>
            <color indexed="81"/>
            <rFont val="Tahoma"/>
            <family val="2"/>
          </rPr>
          <t xml:space="preserve">
- HS 2,67 từ 01/4/2014
- HS 3,00 từ 01/4/2017
- HS 3,33 từ 01/4/2019</t>
        </r>
      </text>
    </comment>
    <comment ref="I90" authorId="5" shapeId="0">
      <text>
        <r>
          <rPr>
            <b/>
            <sz val="8"/>
            <color indexed="81"/>
            <rFont val="Tahoma"/>
            <family val="2"/>
          </rPr>
          <t>admin:</t>
        </r>
        <r>
          <rPr>
            <sz val="8"/>
            <color indexed="81"/>
            <rFont val="Tahoma"/>
            <family val="2"/>
          </rPr>
          <t xml:space="preserve">
+ QĐ Bổ nhiệm Phó trưởng trung tâm Bảo trì - Cơ điện từ 01/05/2014
+ BN Trưởng TT từ 10/6/19
</t>
        </r>
      </text>
    </comment>
    <comment ref="F91" authorId="0" shapeId="0">
      <text>
        <r>
          <rPr>
            <b/>
            <sz val="9"/>
            <color indexed="81"/>
            <rFont val="Tahoma"/>
            <family val="2"/>
          </rPr>
          <t>User:</t>
        </r>
        <r>
          <rPr>
            <sz val="9"/>
            <color indexed="81"/>
            <rFont val="Tahoma"/>
            <family val="2"/>
          </rPr>
          <t xml:space="preserve">
- 3.00 từ 01/12/2015
- 3,33 từ 01/12/2018</t>
        </r>
      </text>
    </comment>
    <comment ref="F92" authorId="1" shapeId="0">
      <text>
        <r>
          <rPr>
            <b/>
            <sz val="9"/>
            <color indexed="81"/>
            <rFont val="Tahoma"/>
            <family val="2"/>
          </rPr>
          <t>Admin:</t>
        </r>
        <r>
          <rPr>
            <sz val="9"/>
            <color indexed="81"/>
            <rFont val="Tahoma"/>
            <family val="2"/>
          </rPr>
          <t xml:space="preserve">
- HS 3,33 từ 01/9/2016
- HS 3,66 từ 01/9/2018 (NL trước hạn)</t>
        </r>
      </text>
    </comment>
    <comment ref="F93" authorId="0" shapeId="0">
      <text>
        <r>
          <rPr>
            <b/>
            <sz val="9"/>
            <color indexed="81"/>
            <rFont val="Tahoma"/>
            <family val="2"/>
          </rPr>
          <t>User:</t>
        </r>
        <r>
          <rPr>
            <sz val="9"/>
            <color indexed="81"/>
            <rFont val="Tahoma"/>
            <family val="2"/>
          </rPr>
          <t xml:space="preserve">
- HS 2,34 từ 01/12/2014
- hs 2,67 từ 01/12/2017</t>
        </r>
      </text>
    </comment>
    <comment ref="F94" authorId="1" shapeId="0">
      <text>
        <r>
          <rPr>
            <b/>
            <sz val="9"/>
            <color indexed="81"/>
            <rFont val="Tahoma"/>
            <family val="2"/>
          </rPr>
          <t>Admin:</t>
        </r>
        <r>
          <rPr>
            <sz val="9"/>
            <color indexed="81"/>
            <rFont val="Tahoma"/>
            <family val="2"/>
          </rPr>
          <t xml:space="preserve">
- HS 2,67 từ 01/4/2016
- HS 3.00 từ 01/4/2019</t>
        </r>
      </text>
    </comment>
    <comment ref="F95" authorId="1" shapeId="0">
      <text>
        <r>
          <rPr>
            <b/>
            <sz val="9"/>
            <color indexed="81"/>
            <rFont val="Tahoma"/>
            <family val="2"/>
          </rPr>
          <t>Admin:</t>
        </r>
        <r>
          <rPr>
            <sz val="9"/>
            <color indexed="81"/>
            <rFont val="Tahoma"/>
            <family val="2"/>
          </rPr>
          <t xml:space="preserve">
- HS 4,65 từ 01/9/2017</t>
        </r>
      </text>
    </comment>
    <comment ref="F96" authorId="1" shapeId="0">
      <text>
        <r>
          <rPr>
            <b/>
            <sz val="9"/>
            <color indexed="81"/>
            <rFont val="Tahoma"/>
            <family val="2"/>
          </rPr>
          <t>Admin:</t>
        </r>
        <r>
          <rPr>
            <sz val="9"/>
            <color indexed="81"/>
            <rFont val="Tahoma"/>
            <family val="2"/>
          </rPr>
          <t xml:space="preserve">
'- HS 3.00 (BN từ 01/4/18)
- HS 3,33 từ 01/02/2020</t>
        </r>
      </text>
    </comment>
    <comment ref="I96" authorId="2" shapeId="0">
      <text>
        <r>
          <rPr>
            <b/>
            <sz val="9"/>
            <color indexed="81"/>
            <rFont val="Tahoma"/>
            <family val="2"/>
          </rPr>
          <t>user:</t>
        </r>
        <r>
          <rPr>
            <sz val="9"/>
            <color indexed="81"/>
            <rFont val="Tahoma"/>
            <family val="2"/>
          </rPr>
          <t xml:space="preserve">
Phụ trách khoa Xây dựng từ 01/5/2019
</t>
        </r>
      </text>
    </comment>
    <comment ref="F97" authorId="4" shapeId="0">
      <text>
        <r>
          <rPr>
            <b/>
            <sz val="9"/>
            <color indexed="81"/>
            <rFont val="Tahoma"/>
            <family val="2"/>
          </rPr>
          <t>Quynh:</t>
        </r>
        <r>
          <rPr>
            <sz val="9"/>
            <color indexed="81"/>
            <rFont val="Tahoma"/>
            <family val="2"/>
          </rPr>
          <t xml:space="preserve">
Tuyển dụng từ 01/4/2019
- HS 2,67 từ 01/4/2020</t>
        </r>
      </text>
    </comment>
    <comment ref="F98" authorId="6" shapeId="0">
      <text>
        <r>
          <rPr>
            <sz val="9"/>
            <color indexed="81"/>
            <rFont val="Tahoma"/>
            <family val="2"/>
          </rPr>
          <t>- HS 4,32 từ 01/12/2017
- HS 4,65 từ 01/12/2019</t>
        </r>
      </text>
    </comment>
    <comment ref="I98" authorId="0" shapeId="0">
      <text>
        <r>
          <rPr>
            <b/>
            <sz val="9"/>
            <color indexed="81"/>
            <rFont val="Tahoma"/>
            <family val="2"/>
          </rPr>
          <t>User:</t>
        </r>
        <r>
          <rPr>
            <sz val="9"/>
            <color indexed="81"/>
            <rFont val="Tahoma"/>
            <family val="2"/>
          </rPr>
          <t xml:space="preserve">
Trưởng khoa Kinh tế từ 20/8/2015
</t>
        </r>
      </text>
    </comment>
    <comment ref="F99" authorId="4" shapeId="0">
      <text>
        <r>
          <rPr>
            <b/>
            <sz val="9"/>
            <color indexed="81"/>
            <rFont val="Tahoma"/>
            <family val="2"/>
          </rPr>
          <t>Quynh:</t>
        </r>
        <r>
          <rPr>
            <sz val="9"/>
            <color indexed="81"/>
            <rFont val="Tahoma"/>
            <family val="2"/>
          </rPr>
          <t xml:space="preserve">
- HS 2,67 từ 01/10/2018</t>
        </r>
      </text>
    </comment>
    <comment ref="F100" authorId="2" shapeId="0">
      <text>
        <r>
          <rPr>
            <b/>
            <sz val="9"/>
            <color indexed="81"/>
            <rFont val="Tahoma"/>
            <family val="2"/>
          </rPr>
          <t>user:</t>
        </r>
        <r>
          <rPr>
            <sz val="9"/>
            <color indexed="81"/>
            <rFont val="Tahoma"/>
            <family val="2"/>
          </rPr>
          <t xml:space="preserve">
- HS 2,67 từ 01/10/2019</t>
        </r>
      </text>
    </comment>
    <comment ref="F101" authorId="1" shapeId="0">
      <text>
        <r>
          <rPr>
            <b/>
            <sz val="9"/>
            <color indexed="81"/>
            <rFont val="Tahoma"/>
            <family val="2"/>
          </rPr>
          <t>Admin:</t>
        </r>
        <r>
          <rPr>
            <sz val="9"/>
            <color indexed="81"/>
            <rFont val="Tahoma"/>
            <family val="2"/>
          </rPr>
          <t xml:space="preserve">
- HS 3,33 từ 01/9/2016
- HS 3,66 từ 01/9/2019</t>
        </r>
      </text>
    </comment>
    <comment ref="I101" authorId="4" shapeId="0">
      <text>
        <r>
          <rPr>
            <b/>
            <sz val="9"/>
            <color indexed="81"/>
            <rFont val="Tahoma"/>
            <family val="2"/>
          </rPr>
          <t>Quynh:</t>
        </r>
        <r>
          <rPr>
            <sz val="9"/>
            <color indexed="81"/>
            <rFont val="Tahoma"/>
            <family val="2"/>
          </rPr>
          <t xml:space="preserve">
- BN Trưởng BM Quản trị KD từ 01/01/2019</t>
        </r>
      </text>
    </comment>
    <comment ref="F102" authorId="1" shapeId="0">
      <text>
        <r>
          <rPr>
            <b/>
            <sz val="9"/>
            <color indexed="81"/>
            <rFont val="Tahoma"/>
            <family val="2"/>
          </rPr>
          <t>Admin:</t>
        </r>
        <r>
          <rPr>
            <sz val="9"/>
            <color indexed="81"/>
            <rFont val="Tahoma"/>
            <family val="2"/>
          </rPr>
          <t xml:space="preserve">
- HS 3,00 từ 01/12/2016
- HS 3,33 từ 01/12/2019</t>
        </r>
      </text>
    </comment>
    <comment ref="I102" authorId="4" shapeId="0">
      <text>
        <r>
          <rPr>
            <b/>
            <sz val="9"/>
            <color indexed="81"/>
            <rFont val="Tahoma"/>
            <family val="2"/>
          </rPr>
          <t>Quynh:</t>
        </r>
        <r>
          <rPr>
            <sz val="9"/>
            <color indexed="81"/>
            <rFont val="Tahoma"/>
            <family val="2"/>
          </rPr>
          <t xml:space="preserve">
- BN Trưởng BM Kế toán - Tài chính từ 01/01/2019</t>
        </r>
      </text>
    </comment>
    <comment ref="F103" authorId="1" shapeId="0">
      <text>
        <r>
          <rPr>
            <b/>
            <sz val="9"/>
            <color indexed="81"/>
            <rFont val="Tahoma"/>
            <family val="2"/>
          </rPr>
          <t>Admin:</t>
        </r>
        <r>
          <rPr>
            <sz val="9"/>
            <color indexed="81"/>
            <rFont val="Tahoma"/>
            <family val="2"/>
          </rPr>
          <t xml:space="preserve">
- HS 2,34 từ 01/09/2016
- HS 2,67 từ 01/9/2019</t>
        </r>
      </text>
    </comment>
    <comment ref="F104" authorId="1" shapeId="0">
      <text>
        <r>
          <rPr>
            <b/>
            <sz val="9"/>
            <color indexed="81"/>
            <rFont val="Tahoma"/>
            <family val="2"/>
          </rPr>
          <t>Admin:</t>
        </r>
        <r>
          <rPr>
            <sz val="9"/>
            <color indexed="81"/>
            <rFont val="Tahoma"/>
            <family val="2"/>
          </rPr>
          <t xml:space="preserve">
- HS 2,67 từ 01/9/2016
- HS 3,00 từ 01/9/2019</t>
        </r>
      </text>
    </comment>
    <comment ref="F105" authorId="1" shapeId="0">
      <text>
        <r>
          <rPr>
            <b/>
            <sz val="9"/>
            <color indexed="81"/>
            <rFont val="Tahoma"/>
            <family val="2"/>
          </rPr>
          <t>Admin:</t>
        </r>
        <r>
          <rPr>
            <sz val="9"/>
            <color indexed="81"/>
            <rFont val="Tahoma"/>
            <family val="2"/>
          </rPr>
          <t xml:space="preserve">
- HS 2,67 từ 01/9/2016
- HS 3,00 từ 01/9/2019</t>
        </r>
      </text>
    </comment>
    <comment ref="F106" authorId="1" shapeId="0">
      <text>
        <r>
          <rPr>
            <b/>
            <sz val="9"/>
            <color indexed="81"/>
            <rFont val="Tahoma"/>
            <family val="2"/>
          </rPr>
          <t>Admin:</t>
        </r>
        <r>
          <rPr>
            <sz val="9"/>
            <color indexed="81"/>
            <rFont val="Tahoma"/>
            <family val="2"/>
          </rPr>
          <t xml:space="preserve">
- HS 3,33 từ 01/9/2017</t>
        </r>
      </text>
    </comment>
    <comment ref="F107" authorId="4" shapeId="0">
      <text>
        <r>
          <rPr>
            <b/>
            <sz val="9"/>
            <color indexed="81"/>
            <rFont val="Tahoma"/>
            <family val="2"/>
          </rPr>
          <t>Quynh:</t>
        </r>
        <r>
          <rPr>
            <sz val="9"/>
            <color indexed="81"/>
            <rFont val="Tahoma"/>
            <family val="2"/>
          </rPr>
          <t xml:space="preserve">
- HS 2,67 từ 01/10/2018</t>
        </r>
      </text>
    </comment>
    <comment ref="F108" authorId="1" shapeId="0">
      <text>
        <r>
          <rPr>
            <b/>
            <sz val="9"/>
            <color indexed="81"/>
            <rFont val="Tahoma"/>
            <family val="2"/>
          </rPr>
          <t>Admin:</t>
        </r>
        <r>
          <rPr>
            <sz val="9"/>
            <color indexed="81"/>
            <rFont val="Tahoma"/>
            <family val="2"/>
          </rPr>
          <t xml:space="preserve">
- HS 3,00 từ 01/9/2016
- HS 3,33 từ 01/9/2019</t>
        </r>
      </text>
    </comment>
    <comment ref="F109" authorId="1" shapeId="0">
      <text>
        <r>
          <rPr>
            <b/>
            <sz val="9"/>
            <color indexed="81"/>
            <rFont val="Tahoma"/>
            <family val="2"/>
          </rPr>
          <t>Admin:</t>
        </r>
        <r>
          <rPr>
            <sz val="9"/>
            <color indexed="81"/>
            <rFont val="Tahoma"/>
            <family val="2"/>
          </rPr>
          <t xml:space="preserve">
- HS 2,34 từ 01/09/2016
- HS 2,67 từ 01/09/2019</t>
        </r>
      </text>
    </comment>
    <comment ref="F110" authorId="1" shapeId="0">
      <text>
        <r>
          <rPr>
            <sz val="9"/>
            <color indexed="81"/>
            <rFont val="Tahoma"/>
            <family val="2"/>
          </rPr>
          <t xml:space="preserve">- HS 3,00  từ 01/01/2018
</t>
        </r>
      </text>
    </comment>
    <comment ref="I110" authorId="4" shapeId="0">
      <text>
        <r>
          <rPr>
            <b/>
            <sz val="9"/>
            <color indexed="81"/>
            <rFont val="Tahoma"/>
            <family val="2"/>
          </rPr>
          <t>Quynh:</t>
        </r>
        <r>
          <rPr>
            <sz val="9"/>
            <color indexed="81"/>
            <rFont val="Tahoma"/>
            <family val="2"/>
          </rPr>
          <t xml:space="preserve">
- BN Trưởng BM Cơ sở ngành từ 01/1/2019</t>
        </r>
      </text>
    </comment>
    <comment ref="F111" authorId="2" shapeId="0">
      <text>
        <r>
          <rPr>
            <b/>
            <sz val="9"/>
            <color indexed="81"/>
            <rFont val="Tahoma"/>
            <family val="2"/>
          </rPr>
          <t>user:</t>
        </r>
        <r>
          <rPr>
            <sz val="9"/>
            <color indexed="81"/>
            <rFont val="Tahoma"/>
            <family val="2"/>
          </rPr>
          <t xml:space="preserve">
- Tuyển dụng từ 01/11/2019</t>
        </r>
      </text>
    </comment>
    <comment ref="F112" authorId="0" shapeId="0">
      <text>
        <r>
          <rPr>
            <b/>
            <sz val="9"/>
            <color indexed="81"/>
            <rFont val="Tahoma"/>
            <family val="2"/>
          </rPr>
          <t>User:</t>
        </r>
        <r>
          <rPr>
            <sz val="9"/>
            <color indexed="81"/>
            <rFont val="Tahoma"/>
            <family val="2"/>
          </rPr>
          <t xml:space="preserve">
- 4,98 từ 01/10/2015</t>
        </r>
      </text>
    </comment>
    <comment ref="G112" authorId="4" shapeId="0">
      <text>
        <r>
          <rPr>
            <b/>
            <sz val="9"/>
            <color indexed="81"/>
            <rFont val="Tahoma"/>
            <family val="2"/>
          </rPr>
          <t>Quynh:</t>
        </r>
        <r>
          <rPr>
            <sz val="9"/>
            <color indexed="81"/>
            <rFont val="Tahoma"/>
            <family val="2"/>
          </rPr>
          <t xml:space="preserve">
- 5% từ 01/10/2018
- 6% từ 01/10/2019</t>
        </r>
      </text>
    </comment>
    <comment ref="J112" authorId="2" shapeId="0">
      <text>
        <r>
          <rPr>
            <b/>
            <sz val="9"/>
            <color indexed="81"/>
            <rFont val="Tahoma"/>
            <family val="2"/>
          </rPr>
          <t>user:</t>
        </r>
        <r>
          <rPr>
            <sz val="9"/>
            <color indexed="81"/>
            <rFont val="Tahoma"/>
            <family val="2"/>
          </rPr>
          <t xml:space="preserve">
Bảo lưu HS PCCV đến hết 31/5/19</t>
        </r>
      </text>
    </comment>
    <comment ref="F113" authorId="1" shapeId="0">
      <text>
        <r>
          <rPr>
            <b/>
            <sz val="9"/>
            <color indexed="81"/>
            <rFont val="Tahoma"/>
            <family val="2"/>
          </rPr>
          <t>Admin:</t>
        </r>
        <r>
          <rPr>
            <sz val="9"/>
            <color indexed="81"/>
            <rFont val="Tahoma"/>
            <family val="2"/>
          </rPr>
          <t xml:space="preserve">
- HS 3,00 từ 01/4/2016 (NL Trước hạn năm 2017)
- HS 3.33 từ 01/4/2019</t>
        </r>
      </text>
    </comment>
    <comment ref="F114" authorId="1" shapeId="0">
      <text>
        <r>
          <rPr>
            <b/>
            <sz val="9"/>
            <color indexed="81"/>
            <rFont val="Tahoma"/>
            <family val="2"/>
          </rPr>
          <t>Admin:</t>
        </r>
        <r>
          <rPr>
            <sz val="9"/>
            <color indexed="81"/>
            <rFont val="Tahoma"/>
            <family val="2"/>
          </rPr>
          <t xml:space="preserve">
- HS 3,00 từ 01/9/2016
- HS 3,33 từ 01/9/2019</t>
        </r>
      </text>
    </comment>
    <comment ref="F115" authorId="1" shapeId="0">
      <text>
        <r>
          <rPr>
            <b/>
            <sz val="9"/>
            <color indexed="81"/>
            <rFont val="Tahoma"/>
            <family val="2"/>
          </rPr>
          <t>Admin:</t>
        </r>
        <r>
          <rPr>
            <sz val="9"/>
            <color indexed="81"/>
            <rFont val="Tahoma"/>
            <family val="2"/>
          </rPr>
          <t xml:space="preserve">
- HS 2,67 từ 01/9/2016
- HS 3,00 từ 0/9/2019</t>
        </r>
      </text>
    </comment>
    <comment ref="I115" authorId="1" shapeId="0">
      <text>
        <r>
          <rPr>
            <b/>
            <sz val="9"/>
            <color indexed="81"/>
            <rFont val="Tahoma"/>
            <family val="2"/>
          </rPr>
          <t>Admin:</t>
        </r>
        <r>
          <rPr>
            <sz val="9"/>
            <color indexed="81"/>
            <rFont val="Tahoma"/>
            <family val="2"/>
          </rPr>
          <t xml:space="preserve">
- BN Phó TK từ 01/8/2018
- Phụ trách khoa từ 01/01/2020</t>
        </r>
      </text>
    </comment>
    <comment ref="F116" authorId="1" shapeId="0">
      <text>
        <r>
          <rPr>
            <b/>
            <sz val="9"/>
            <color indexed="81"/>
            <rFont val="Tahoma"/>
            <family val="2"/>
          </rPr>
          <t>Admin:</t>
        </r>
        <r>
          <rPr>
            <sz val="9"/>
            <color indexed="81"/>
            <rFont val="Tahoma"/>
            <family val="2"/>
          </rPr>
          <t xml:space="preserve">
- HS 2,67 từ 01/9/2016
- HS 3,00 từ 01/9/2019</t>
        </r>
      </text>
    </comment>
    <comment ref="F117" authorId="1" shapeId="0">
      <text>
        <r>
          <rPr>
            <b/>
            <sz val="9"/>
            <color indexed="81"/>
            <rFont val="Tahoma"/>
            <family val="2"/>
          </rPr>
          <t>Admin:</t>
        </r>
        <r>
          <rPr>
            <sz val="9"/>
            <color indexed="81"/>
            <rFont val="Tahoma"/>
            <family val="2"/>
          </rPr>
          <t xml:space="preserve">
- HS 2,67 từ 01/10/2016
- HS 3,00 từ 01/10/2019</t>
        </r>
      </text>
    </comment>
    <comment ref="F118" authorId="6" shapeId="0">
      <text>
        <r>
          <rPr>
            <sz val="9"/>
            <color indexed="81"/>
            <rFont val="Tahoma"/>
            <family val="2"/>
          </rPr>
          <t xml:space="preserve">- HS 2,67 từ 01/12/2017
</t>
        </r>
      </text>
    </comment>
    <comment ref="F119" authorId="0" shapeId="0">
      <text>
        <r>
          <rPr>
            <b/>
            <sz val="9"/>
            <color indexed="81"/>
            <rFont val="Tahoma"/>
            <family val="2"/>
          </rPr>
          <t>User:</t>
        </r>
        <r>
          <rPr>
            <sz val="9"/>
            <color indexed="81"/>
            <rFont val="Tahoma"/>
            <family val="2"/>
          </rPr>
          <t xml:space="preserve">
- HS 4,32 từ 01/11/2015
- HS 4,65 từ 01/11/2018</t>
        </r>
      </text>
    </comment>
    <comment ref="F120" authorId="4" shapeId="0">
      <text>
        <r>
          <rPr>
            <b/>
            <sz val="9"/>
            <color indexed="81"/>
            <rFont val="Tahoma"/>
            <family val="2"/>
          </rPr>
          <t>Quynh:</t>
        </r>
        <r>
          <rPr>
            <sz val="9"/>
            <color indexed="81"/>
            <rFont val="Tahoma"/>
            <family val="2"/>
          </rPr>
          <t xml:space="preserve">
- HS 2,67 từ 01/10/2018</t>
        </r>
      </text>
    </comment>
    <comment ref="F121" authorId="2" shapeId="0">
      <text>
        <r>
          <rPr>
            <b/>
            <sz val="9"/>
            <color indexed="81"/>
            <rFont val="Tahoma"/>
            <family val="2"/>
          </rPr>
          <t>user:</t>
        </r>
        <r>
          <rPr>
            <sz val="9"/>
            <color indexed="81"/>
            <rFont val="Tahoma"/>
            <family val="2"/>
          </rPr>
          <t xml:space="preserve">
- HS 2,67 từ 01/10/2019</t>
        </r>
      </text>
    </comment>
    <comment ref="F122" authorId="1" shapeId="0">
      <text>
        <r>
          <rPr>
            <b/>
            <sz val="9"/>
            <color indexed="81"/>
            <rFont val="Tahoma"/>
            <family val="2"/>
          </rPr>
          <t>Admin:</t>
        </r>
        <r>
          <rPr>
            <sz val="9"/>
            <color indexed="81"/>
            <rFont val="Tahoma"/>
            <family val="2"/>
          </rPr>
          <t xml:space="preserve">
- HS 3,66 từ 01/11/2016
- HS 3,99 từ 01/11/2018 (NL trước hạn)</t>
        </r>
      </text>
    </comment>
    <comment ref="I122" authorId="1" shapeId="0">
      <text>
        <r>
          <rPr>
            <b/>
            <sz val="9"/>
            <color indexed="81"/>
            <rFont val="Tahoma"/>
            <family val="2"/>
          </rPr>
          <t>Admin:</t>
        </r>
        <r>
          <rPr>
            <sz val="9"/>
            <color indexed="81"/>
            <rFont val="Tahoma"/>
            <family val="2"/>
          </rPr>
          <t xml:space="preserve">
- QĐ Bổ nhiệm Phó Trưởng phòng QLKH &amp; HTQT
- QĐ Điều động và BN Trưởng khoa KHCB từ 01/02/2020</t>
        </r>
      </text>
    </comment>
    <comment ref="F123" authorId="1" shapeId="0">
      <text>
        <r>
          <rPr>
            <b/>
            <sz val="9"/>
            <color indexed="81"/>
            <rFont val="Tahoma"/>
            <family val="2"/>
          </rPr>
          <t>Admin:</t>
        </r>
        <r>
          <rPr>
            <sz val="9"/>
            <color indexed="81"/>
            <rFont val="Tahoma"/>
            <family val="2"/>
          </rPr>
          <t xml:space="preserve">
- HS 4,65 từ 01/6/2016 (NL Trước hạn năm 2017)</t>
        </r>
      </text>
    </comment>
    <comment ref="F124" authorId="0" shapeId="0">
      <text>
        <r>
          <rPr>
            <b/>
            <sz val="9"/>
            <color indexed="81"/>
            <rFont val="Tahoma"/>
            <family val="2"/>
          </rPr>
          <t>User:</t>
        </r>
        <r>
          <rPr>
            <sz val="9"/>
            <color indexed="81"/>
            <rFont val="Tahoma"/>
            <family val="2"/>
          </rPr>
          <t xml:space="preserve">
- HS 3,33 từ 01/9/2014
- HS 3,66 từ 01/9/2017</t>
        </r>
      </text>
    </comment>
    <comment ref="F125" authorId="0" shapeId="0">
      <text>
        <r>
          <rPr>
            <b/>
            <sz val="9"/>
            <color indexed="81"/>
            <rFont val="Tahoma"/>
            <family val="2"/>
          </rPr>
          <t>User:</t>
        </r>
        <r>
          <rPr>
            <sz val="9"/>
            <color indexed="81"/>
            <rFont val="Tahoma"/>
            <family val="2"/>
          </rPr>
          <t xml:space="preserve">
' HS 3,33 từ 01/9/15
- HS 3,66 từ 01/9/2018</t>
        </r>
      </text>
    </comment>
    <comment ref="F126" authorId="1" shapeId="0">
      <text>
        <r>
          <rPr>
            <b/>
            <sz val="9"/>
            <color indexed="81"/>
            <rFont val="Tahoma"/>
            <family val="2"/>
          </rPr>
          <t>Admin:</t>
        </r>
        <r>
          <rPr>
            <sz val="9"/>
            <color indexed="81"/>
            <rFont val="Tahoma"/>
            <family val="2"/>
          </rPr>
          <t xml:space="preserve">
- HS 3,00 từ 01/12/2016
- HS 3,33 từ 01/12/2019</t>
        </r>
      </text>
    </comment>
    <comment ref="F127" authorId="1" shapeId="0">
      <text>
        <r>
          <rPr>
            <b/>
            <sz val="9"/>
            <color indexed="81"/>
            <rFont val="Tahoma"/>
            <family val="2"/>
          </rPr>
          <t>Admin:</t>
        </r>
        <r>
          <rPr>
            <sz val="9"/>
            <color indexed="81"/>
            <rFont val="Tahoma"/>
            <family val="2"/>
          </rPr>
          <t xml:space="preserve">
- HS 3,99 từ 01/12/2015
- HS 4,32 từ 01/12/2018</t>
        </r>
      </text>
    </comment>
    <comment ref="F128" authorId="1" shapeId="0">
      <text>
        <r>
          <rPr>
            <b/>
            <sz val="9"/>
            <color indexed="81"/>
            <rFont val="Tahoma"/>
            <family val="2"/>
          </rPr>
          <t>Admin:</t>
        </r>
        <r>
          <rPr>
            <sz val="9"/>
            <color indexed="81"/>
            <rFont val="Tahoma"/>
            <family val="2"/>
          </rPr>
          <t xml:space="preserve">
- HS 3,66 từ 01/9/2016 (NL trước hạn năm 2017)
- HS 3,99 từ 01/9/2019</t>
        </r>
      </text>
    </comment>
    <comment ref="F129" authorId="0" shapeId="0">
      <text>
        <r>
          <rPr>
            <b/>
            <sz val="9"/>
            <color indexed="81"/>
            <rFont val="Tahoma"/>
            <family val="2"/>
          </rPr>
          <t>User:</t>
        </r>
        <r>
          <rPr>
            <sz val="9"/>
            <color indexed="81"/>
            <rFont val="Tahoma"/>
            <family val="2"/>
          </rPr>
          <t xml:space="preserve">
- HS 4,65 từ 01/9/2015
- HS 4,98 từ 01/9/17 (NL trước hạn)</t>
        </r>
      </text>
    </comment>
    <comment ref="F130" authorId="0" shapeId="0">
      <text>
        <r>
          <rPr>
            <b/>
            <sz val="9"/>
            <color indexed="81"/>
            <rFont val="Tahoma"/>
            <family val="2"/>
          </rPr>
          <t>User:</t>
        </r>
        <r>
          <rPr>
            <sz val="9"/>
            <color indexed="81"/>
            <rFont val="Tahoma"/>
            <family val="2"/>
          </rPr>
          <t xml:space="preserve">
- HS 3,00 từ 01/9/2014
- HS 3,33 từ 01/9/2017
- HS 3,66 từ 01/9/2019</t>
        </r>
      </text>
    </comment>
    <comment ref="F131" authorId="1" shapeId="0">
      <text>
        <r>
          <rPr>
            <b/>
            <sz val="9"/>
            <color indexed="81"/>
            <rFont val="Tahoma"/>
            <family val="2"/>
          </rPr>
          <t>Admin:</t>
        </r>
        <r>
          <rPr>
            <sz val="9"/>
            <color indexed="81"/>
            <rFont val="Tahoma"/>
            <family val="2"/>
          </rPr>
          <t xml:space="preserve">
- HS 3,00 từ 01/11/2016
- HS 3,33 từ 01/11/2019</t>
        </r>
      </text>
    </comment>
    <comment ref="F132" authorId="0" shapeId="0">
      <text>
        <r>
          <rPr>
            <b/>
            <sz val="9"/>
            <color indexed="81"/>
            <rFont val="Tahoma"/>
            <family val="2"/>
          </rPr>
          <t>User:</t>
        </r>
        <r>
          <rPr>
            <sz val="9"/>
            <color indexed="81"/>
            <rFont val="Tahoma"/>
            <family val="2"/>
          </rPr>
          <t xml:space="preserve">
- HS 3,99 từ 01/9/2015
- HS 4,32 từ 01/9/2017 (NL trước hạn 2017)</t>
        </r>
      </text>
    </comment>
    <comment ref="I132" authorId="1" shapeId="0">
      <text>
        <r>
          <rPr>
            <b/>
            <sz val="9"/>
            <color indexed="81"/>
            <rFont val="Tahoma"/>
            <family val="2"/>
          </rPr>
          <t>Admin:</t>
        </r>
        <r>
          <rPr>
            <sz val="9"/>
            <color indexed="81"/>
            <rFont val="Tahoma"/>
            <family val="2"/>
          </rPr>
          <t xml:space="preserve">
- BN Phó TK từ 01/8/2018</t>
        </r>
      </text>
    </comment>
    <comment ref="F133" authorId="0" shapeId="0">
      <text>
        <r>
          <rPr>
            <b/>
            <sz val="9"/>
            <color indexed="81"/>
            <rFont val="Tahoma"/>
            <family val="2"/>
          </rPr>
          <t>User:</t>
        </r>
        <r>
          <rPr>
            <sz val="9"/>
            <color indexed="81"/>
            <rFont val="Tahoma"/>
            <family val="2"/>
          </rPr>
          <t xml:space="preserve">
- HS 4,32 từ 01/9/2014
- HS 4,65 từ 01/9/2017</t>
        </r>
      </text>
    </comment>
    <comment ref="F134" authorId="0" shapeId="0">
      <text>
        <r>
          <rPr>
            <b/>
            <sz val="9"/>
            <color indexed="81"/>
            <rFont val="Tahoma"/>
            <family val="2"/>
          </rPr>
          <t>User:</t>
        </r>
        <r>
          <rPr>
            <sz val="9"/>
            <color indexed="81"/>
            <rFont val="Tahoma"/>
            <family val="2"/>
          </rPr>
          <t xml:space="preserve">
- HS 3,00 từ 01/9/2015
- HS 3,33 từ 01/9/17 (NL trước hạn)</t>
        </r>
      </text>
    </comment>
    <comment ref="F135" authorId="1" shapeId="0">
      <text>
        <r>
          <rPr>
            <b/>
            <sz val="9"/>
            <color indexed="81"/>
            <rFont val="Tahoma"/>
            <family val="2"/>
          </rPr>
          <t>Admin:</t>
        </r>
        <r>
          <rPr>
            <sz val="9"/>
            <color indexed="81"/>
            <rFont val="Tahoma"/>
            <family val="2"/>
          </rPr>
          <t xml:space="preserve">
- HS 3,00 từ 01/9/2016
- HS 3,33 từ 01/3/2020</t>
        </r>
      </text>
    </comment>
    <comment ref="F136" authorId="1" shapeId="0">
      <text>
        <r>
          <rPr>
            <b/>
            <sz val="9"/>
            <color indexed="81"/>
            <rFont val="Tahoma"/>
            <family val="2"/>
          </rPr>
          <t>Admin:</t>
        </r>
        <r>
          <rPr>
            <sz val="9"/>
            <color indexed="81"/>
            <rFont val="Tahoma"/>
            <family val="2"/>
          </rPr>
          <t xml:space="preserve">
- HS 2,67 từ 01/9/2017</t>
        </r>
      </text>
    </comment>
    <comment ref="F137" authorId="1" shapeId="0">
      <text>
        <r>
          <rPr>
            <b/>
            <sz val="9"/>
            <color indexed="81"/>
            <rFont val="Tahoma"/>
            <family val="2"/>
          </rPr>
          <t>Admin:</t>
        </r>
        <r>
          <rPr>
            <sz val="9"/>
            <color indexed="81"/>
            <rFont val="Tahoma"/>
            <family val="2"/>
          </rPr>
          <t xml:space="preserve">
- HS 2,67 từ 01/9/2017</t>
        </r>
      </text>
    </comment>
    <comment ref="G138" authorId="1" shapeId="0">
      <text>
        <r>
          <rPr>
            <b/>
            <sz val="9"/>
            <color indexed="81"/>
            <rFont val="Tahoma"/>
            <family val="2"/>
          </rPr>
          <t>Admin:</t>
        </r>
        <r>
          <rPr>
            <sz val="9"/>
            <color indexed="81"/>
            <rFont val="Tahoma"/>
            <family val="2"/>
          </rPr>
          <t xml:space="preserve">
- 5% từ 01/10/2016
- 6% từ 01/10/2017
- 7% từ 01/10/2018
- 8% từ 01/10/2019</t>
        </r>
      </text>
    </comment>
    <comment ref="I138" authorId="0" shapeId="0">
      <text>
        <r>
          <rPr>
            <b/>
            <sz val="9"/>
            <color indexed="81"/>
            <rFont val="Tahoma"/>
            <family val="2"/>
          </rPr>
          <t>User:</t>
        </r>
        <r>
          <rPr>
            <sz val="9"/>
            <color indexed="81"/>
            <rFont val="Tahoma"/>
            <family val="2"/>
          </rPr>
          <t xml:space="preserve">
- Miễn nhiệm trưởng bộ môn từ 01/9/15</t>
        </r>
      </text>
    </comment>
    <comment ref="F139" authorId="0" shapeId="0">
      <text>
        <r>
          <rPr>
            <b/>
            <sz val="9"/>
            <color indexed="81"/>
            <rFont val="Tahoma"/>
            <family val="2"/>
          </rPr>
          <t>User:</t>
        </r>
        <r>
          <rPr>
            <sz val="9"/>
            <color indexed="81"/>
            <rFont val="Tahoma"/>
            <family val="2"/>
          </rPr>
          <t xml:space="preserve">
- HS 3,33 từ 01/9/2015
- HS 3,66 từ 01/9/2018</t>
        </r>
      </text>
    </comment>
    <comment ref="I139" authorId="1" shapeId="0">
      <text>
        <r>
          <rPr>
            <b/>
            <sz val="9"/>
            <color indexed="81"/>
            <rFont val="Tahoma"/>
            <family val="2"/>
          </rPr>
          <t>Admin:</t>
        </r>
        <r>
          <rPr>
            <sz val="9"/>
            <color indexed="81"/>
            <rFont val="Tahoma"/>
            <family val="2"/>
          </rPr>
          <t xml:space="preserve">
+ BN Tổ trưởng CM từ 03/5/2017</t>
        </r>
      </text>
    </comment>
    <comment ref="F140" authorId="1" shapeId="0">
      <text>
        <r>
          <rPr>
            <b/>
            <sz val="9"/>
            <color indexed="81"/>
            <rFont val="Tahoma"/>
            <family val="2"/>
          </rPr>
          <t>Admin:</t>
        </r>
        <r>
          <rPr>
            <sz val="9"/>
            <color indexed="81"/>
            <rFont val="Tahoma"/>
            <family val="2"/>
          </rPr>
          <t xml:space="preserve">
- HS 3,66 từ 01/9/2017</t>
        </r>
      </text>
    </comment>
    <comment ref="F141" authorId="6" shapeId="0">
      <text>
        <r>
          <rPr>
            <sz val="9"/>
            <color indexed="81"/>
            <rFont val="Tahoma"/>
            <family val="2"/>
          </rPr>
          <t xml:space="preserve">- HS 3,33 từ 01/3/2018
</t>
        </r>
      </text>
    </comment>
    <comment ref="F142" authorId="0" shapeId="0">
      <text>
        <r>
          <rPr>
            <b/>
            <sz val="9"/>
            <color indexed="81"/>
            <rFont val="Tahoma"/>
            <family val="2"/>
          </rPr>
          <t>User:</t>
        </r>
        <r>
          <rPr>
            <sz val="9"/>
            <color indexed="81"/>
            <rFont val="Tahoma"/>
            <family val="2"/>
          </rPr>
          <t xml:space="preserve">
'- HS 3,00 từ 1/9/2015
- HS 3,33 từ 01/9/17 (NL trước hạn 2017)</t>
        </r>
      </text>
    </comment>
    <comment ref="F143" authorId="1" shapeId="0">
      <text>
        <r>
          <rPr>
            <b/>
            <sz val="9"/>
            <color indexed="81"/>
            <rFont val="Tahoma"/>
            <family val="2"/>
          </rPr>
          <t>Admin:</t>
        </r>
        <r>
          <rPr>
            <sz val="9"/>
            <color indexed="81"/>
            <rFont val="Tahoma"/>
            <family val="2"/>
          </rPr>
          <t xml:space="preserve">
- HS 3,66 từ 01/9/2016
- HS 3,99 từ 01/9/2019</t>
        </r>
      </text>
    </comment>
    <comment ref="F144" authorId="6" shapeId="0">
      <text>
        <r>
          <rPr>
            <sz val="9"/>
            <color indexed="81"/>
            <rFont val="Tahoma"/>
            <family val="2"/>
          </rPr>
          <t xml:space="preserve">- HS 3,99 từ 01/12/2017
</t>
        </r>
      </text>
    </comment>
    <comment ref="F145" authorId="1" shapeId="0">
      <text>
        <r>
          <rPr>
            <b/>
            <sz val="9"/>
            <color indexed="81"/>
            <rFont val="Tahoma"/>
            <family val="2"/>
          </rPr>
          <t>Admin:</t>
        </r>
        <r>
          <rPr>
            <sz val="9"/>
            <color indexed="81"/>
            <rFont val="Tahoma"/>
            <family val="2"/>
          </rPr>
          <t xml:space="preserve">
- HS 3,99 từ 01/9/2017
- HS 4,32 từ 01/9/2019</t>
        </r>
      </text>
    </comment>
    <comment ref="I145" authorId="2" shapeId="0">
      <text>
        <r>
          <rPr>
            <b/>
            <sz val="9"/>
            <color indexed="81"/>
            <rFont val="Tahoma"/>
            <family val="2"/>
          </rPr>
          <t>user:</t>
        </r>
        <r>
          <rPr>
            <sz val="9"/>
            <color indexed="81"/>
            <rFont val="Tahoma"/>
            <family val="2"/>
          </rPr>
          <t xml:space="preserve">
- Trưởng BM Cơ điện tử và tự động hóa từ 01/1/2020</t>
        </r>
      </text>
    </comment>
    <comment ref="F146" authorId="1" shapeId="0">
      <text>
        <r>
          <rPr>
            <b/>
            <sz val="9"/>
            <color indexed="81"/>
            <rFont val="Tahoma"/>
            <family val="2"/>
          </rPr>
          <t>Admin:</t>
        </r>
        <r>
          <rPr>
            <sz val="9"/>
            <color indexed="81"/>
            <rFont val="Tahoma"/>
            <family val="2"/>
          </rPr>
          <t xml:space="preserve">
- HS 3,99 từ 01/9/2017
</t>
        </r>
      </text>
    </comment>
    <comment ref="F147" authorId="1" shapeId="0">
      <text>
        <r>
          <rPr>
            <b/>
            <sz val="9"/>
            <color indexed="81"/>
            <rFont val="Tahoma"/>
            <family val="2"/>
          </rPr>
          <t>Admin:</t>
        </r>
        <r>
          <rPr>
            <sz val="9"/>
            <color indexed="81"/>
            <rFont val="Tahoma"/>
            <family val="2"/>
          </rPr>
          <t xml:space="preserve">
- HS 3,33 từ 01/9/2017</t>
        </r>
      </text>
    </comment>
    <comment ref="F148" authorId="1" shapeId="0">
      <text>
        <r>
          <rPr>
            <b/>
            <sz val="9"/>
            <color indexed="81"/>
            <rFont val="Tahoma"/>
            <family val="2"/>
          </rPr>
          <t>Admin:</t>
        </r>
        <r>
          <rPr>
            <sz val="9"/>
            <color indexed="81"/>
            <rFont val="Tahoma"/>
            <family val="2"/>
          </rPr>
          <t xml:space="preserve">
- HS 4,32 từ 01/9/2016
- HS 4,65 từ 01/9/2019</t>
        </r>
      </text>
    </comment>
    <comment ref="F149" authorId="1" shapeId="0">
      <text>
        <r>
          <rPr>
            <b/>
            <sz val="9"/>
            <color indexed="81"/>
            <rFont val="Tahoma"/>
            <family val="2"/>
          </rPr>
          <t>Admin:</t>
        </r>
        <r>
          <rPr>
            <sz val="9"/>
            <color indexed="81"/>
            <rFont val="Tahoma"/>
            <family val="2"/>
          </rPr>
          <t xml:space="preserve">
- HS 3,33 từ 01/9/2017</t>
        </r>
      </text>
    </comment>
    <comment ref="I149" authorId="0" shapeId="0">
      <text>
        <r>
          <rPr>
            <b/>
            <sz val="9"/>
            <color indexed="81"/>
            <rFont val="Tahoma"/>
            <family val="2"/>
          </rPr>
          <t>User:</t>
        </r>
        <r>
          <rPr>
            <sz val="9"/>
            <color indexed="81"/>
            <rFont val="Tahoma"/>
            <family val="2"/>
          </rPr>
          <t xml:space="preserve">
Miễn nhiệm Phó Trưởng BM từ 01/9/2015. Bảo lưu HS PC hết T02/2016</t>
        </r>
      </text>
    </comment>
    <comment ref="F150" authorId="1" shapeId="0">
      <text>
        <r>
          <rPr>
            <sz val="9"/>
            <color indexed="81"/>
            <rFont val="Tahoma"/>
            <family val="2"/>
          </rPr>
          <t xml:space="preserve">- HS 3,00 từ 01/01/2018
</t>
        </r>
      </text>
    </comment>
    <comment ref="F151" authorId="1" shapeId="0">
      <text>
        <r>
          <rPr>
            <b/>
            <sz val="9"/>
            <color indexed="81"/>
            <rFont val="Tahoma"/>
            <family val="2"/>
          </rPr>
          <t>Admin:</t>
        </r>
        <r>
          <rPr>
            <sz val="9"/>
            <color indexed="81"/>
            <rFont val="Tahoma"/>
            <family val="2"/>
          </rPr>
          <t xml:space="preserve">
- HS 2,34 từ 01/09/2016
- HS 2,67 từ 01/9/2019</t>
        </r>
      </text>
    </comment>
    <comment ref="F152" authorId="1" shapeId="0">
      <text>
        <r>
          <rPr>
            <b/>
            <sz val="9"/>
            <color indexed="81"/>
            <rFont val="Tahoma"/>
            <family val="2"/>
          </rPr>
          <t>Admin:</t>
        </r>
        <r>
          <rPr>
            <sz val="9"/>
            <color indexed="81"/>
            <rFont val="Tahoma"/>
            <family val="2"/>
          </rPr>
          <t xml:space="preserve">
- HS 2,34 từ 01/09/2016
- HS 2,67 từ 01/9/2019</t>
        </r>
      </text>
    </comment>
    <comment ref="F153" authorId="2" shapeId="0">
      <text>
        <r>
          <rPr>
            <b/>
            <sz val="9"/>
            <color indexed="81"/>
            <rFont val="Tahoma"/>
            <family val="2"/>
          </rPr>
          <t>user:</t>
        </r>
        <r>
          <rPr>
            <sz val="9"/>
            <color indexed="81"/>
            <rFont val="Tahoma"/>
            <family val="2"/>
          </rPr>
          <t xml:space="preserve">
- Tuyển dụng từ 01/11/2019</t>
        </r>
      </text>
    </comment>
    <comment ref="F154" authorId="0" shapeId="0">
      <text>
        <r>
          <rPr>
            <b/>
            <sz val="9"/>
            <color indexed="81"/>
            <rFont val="Tahoma"/>
            <family val="2"/>
          </rPr>
          <t>User:</t>
        </r>
        <r>
          <rPr>
            <sz val="9"/>
            <color indexed="81"/>
            <rFont val="Tahoma"/>
            <family val="2"/>
          </rPr>
          <t xml:space="preserve">
- HS 3,00 từ 1/9/15
- HS 3,33 từ 01/9/17 (NL trước hạn 2017)</t>
        </r>
      </text>
    </comment>
    <comment ref="I154" authorId="0" shapeId="0">
      <text>
        <r>
          <rPr>
            <b/>
            <sz val="9"/>
            <color indexed="81"/>
            <rFont val="Tahoma"/>
            <family val="2"/>
          </rPr>
          <t>User:</t>
        </r>
        <r>
          <rPr>
            <sz val="9"/>
            <color indexed="81"/>
            <rFont val="Tahoma"/>
            <family val="2"/>
          </rPr>
          <t xml:space="preserve">
HS 0,35 hưởng từ 01/7/2015</t>
        </r>
      </text>
    </comment>
    <comment ref="F155" authorId="1" shapeId="0">
      <text>
        <r>
          <rPr>
            <b/>
            <sz val="9"/>
            <color indexed="81"/>
            <rFont val="Tahoma"/>
            <family val="2"/>
          </rPr>
          <t>Admin:</t>
        </r>
        <r>
          <rPr>
            <sz val="9"/>
            <color indexed="81"/>
            <rFont val="Tahoma"/>
            <family val="2"/>
          </rPr>
          <t xml:space="preserve">
- HS 3,33 từ 01/9/2016
- HS 3,66 từ 01/9/2019</t>
        </r>
      </text>
    </comment>
    <comment ref="I155" authorId="0" shapeId="0">
      <text>
        <r>
          <rPr>
            <b/>
            <sz val="9"/>
            <color indexed="81"/>
            <rFont val="Tahoma"/>
            <family val="2"/>
          </rPr>
          <t>User:</t>
        </r>
        <r>
          <rPr>
            <sz val="9"/>
            <color indexed="81"/>
            <rFont val="Tahoma"/>
            <family val="2"/>
          </rPr>
          <t xml:space="preserve">
- QĐ bổ nhiệm Phó trưởng khoa Lý luận chính trị từ 01/10/2015</t>
        </r>
      </text>
    </comment>
    <comment ref="F156" authorId="1" shapeId="0">
      <text>
        <r>
          <rPr>
            <b/>
            <sz val="9"/>
            <color indexed="81"/>
            <rFont val="Tahoma"/>
            <family val="2"/>
          </rPr>
          <t>Admin:</t>
        </r>
        <r>
          <rPr>
            <sz val="9"/>
            <color indexed="81"/>
            <rFont val="Tahoma"/>
            <family val="2"/>
          </rPr>
          <t xml:space="preserve">
- HS 3,33 từ 01/9/2016 (NL Trước hạn năm 2017)
- HS 3,66 từ 01/9/2019</t>
        </r>
      </text>
    </comment>
    <comment ref="I156" authorId="0" shapeId="0">
      <text>
        <r>
          <rPr>
            <b/>
            <sz val="9"/>
            <color indexed="81"/>
            <rFont val="Tahoma"/>
            <family val="2"/>
          </rPr>
          <t>User:</t>
        </r>
        <r>
          <rPr>
            <sz val="9"/>
            <color indexed="81"/>
            <rFont val="Tahoma"/>
            <family val="2"/>
          </rPr>
          <t xml:space="preserve">
- Trưởng bộ môn Những nguyên lý cơ bản của CN Mác - Lênin từ 04/11/2015</t>
        </r>
      </text>
    </comment>
    <comment ref="F157" authorId="0" shapeId="0">
      <text>
        <r>
          <rPr>
            <b/>
            <sz val="9"/>
            <color indexed="81"/>
            <rFont val="Tahoma"/>
            <family val="2"/>
          </rPr>
          <t>User:</t>
        </r>
        <r>
          <rPr>
            <sz val="9"/>
            <color indexed="81"/>
            <rFont val="Tahoma"/>
            <family val="2"/>
          </rPr>
          <t xml:space="preserve">
- HS 3,00 từ 1/9/2015
- HS 3,33 từ 01/9/2017 (NL trước hạn 2017)</t>
        </r>
      </text>
    </comment>
    <comment ref="F158" authorId="1" shapeId="0">
      <text>
        <r>
          <rPr>
            <b/>
            <sz val="9"/>
            <color indexed="81"/>
            <rFont val="Tahoma"/>
            <family val="2"/>
          </rPr>
          <t>Admin:</t>
        </r>
        <r>
          <rPr>
            <sz val="9"/>
            <color indexed="81"/>
            <rFont val="Tahoma"/>
            <family val="2"/>
          </rPr>
          <t xml:space="preserve">
- HS 3,99 từ 01/9/2017</t>
        </r>
      </text>
    </comment>
    <comment ref="F159" authorId="0" shapeId="0">
      <text>
        <r>
          <rPr>
            <b/>
            <sz val="9"/>
            <color indexed="81"/>
            <rFont val="Tahoma"/>
            <family val="2"/>
          </rPr>
          <t>User:</t>
        </r>
        <r>
          <rPr>
            <sz val="9"/>
            <color indexed="81"/>
            <rFont val="Tahoma"/>
            <family val="2"/>
          </rPr>
          <t xml:space="preserve">
- HS 3,00 từ 01/09/2015
- HS 3,33 từ 01/9/2018</t>
        </r>
      </text>
    </comment>
    <comment ref="F160" authorId="0" shapeId="0">
      <text>
        <r>
          <rPr>
            <b/>
            <sz val="9"/>
            <color indexed="81"/>
            <rFont val="Tahoma"/>
            <family val="2"/>
          </rPr>
          <t>User:</t>
        </r>
        <r>
          <rPr>
            <sz val="9"/>
            <color indexed="81"/>
            <rFont val="Tahoma"/>
            <family val="2"/>
          </rPr>
          <t xml:space="preserve">
- HS 3,66 từ 01/9/2015
- HS 3,99 từ 01/9/2018</t>
        </r>
      </text>
    </comment>
    <comment ref="F161" authorId="0" shapeId="0">
      <text>
        <r>
          <rPr>
            <b/>
            <sz val="9"/>
            <color indexed="81"/>
            <rFont val="Tahoma"/>
            <family val="2"/>
          </rPr>
          <t>User:</t>
        </r>
        <r>
          <rPr>
            <sz val="9"/>
            <color indexed="81"/>
            <rFont val="Tahoma"/>
            <family val="2"/>
          </rPr>
          <t xml:space="preserve">
- HS 3,33 từ 01/9/2015
- HS 3,66 từ 01/9/17 (NL trước hạn 2017)</t>
        </r>
      </text>
    </comment>
    <comment ref="F162" authorId="0" shapeId="0">
      <text>
        <r>
          <rPr>
            <b/>
            <sz val="9"/>
            <color indexed="81"/>
            <rFont val="Tahoma"/>
            <family val="2"/>
          </rPr>
          <t>User:</t>
        </r>
        <r>
          <rPr>
            <sz val="9"/>
            <color indexed="81"/>
            <rFont val="Tahoma"/>
            <family val="2"/>
          </rPr>
          <t xml:space="preserve">
- HS 3,00 từ 01/9/2015
- HS 3,33 từ 01/9/2018</t>
        </r>
      </text>
    </comment>
    <comment ref="I162" authorId="0" shapeId="0">
      <text>
        <r>
          <rPr>
            <b/>
            <sz val="9"/>
            <color indexed="81"/>
            <rFont val="Tahoma"/>
            <family val="2"/>
          </rPr>
          <t>User:</t>
        </r>
        <r>
          <rPr>
            <sz val="9"/>
            <color indexed="81"/>
            <rFont val="Tahoma"/>
            <family val="2"/>
          </rPr>
          <t xml:space="preserve">
- Tổ trưởng tổ Đường lối cách mạng của Đảng CSVN từ 04/11/2015</t>
        </r>
      </text>
    </comment>
    <comment ref="F163" authorId="0" shapeId="0">
      <text>
        <r>
          <rPr>
            <b/>
            <sz val="9"/>
            <color indexed="81"/>
            <rFont val="Tahoma"/>
            <family val="2"/>
          </rPr>
          <t>User:</t>
        </r>
        <r>
          <rPr>
            <sz val="9"/>
            <color indexed="81"/>
            <rFont val="Tahoma"/>
            <family val="2"/>
          </rPr>
          <t xml:space="preserve">
- HS 3,00 từ 1/9/2015
- HS 3,33 từ 01/9/2018</t>
        </r>
      </text>
    </comment>
    <comment ref="F164" authorId="1" shapeId="0">
      <text>
        <r>
          <rPr>
            <b/>
            <sz val="9"/>
            <color indexed="81"/>
            <rFont val="Tahoma"/>
            <family val="2"/>
          </rPr>
          <t>Admin:</t>
        </r>
        <r>
          <rPr>
            <sz val="9"/>
            <color indexed="81"/>
            <rFont val="Tahoma"/>
            <family val="2"/>
          </rPr>
          <t xml:space="preserve">
- HS 3,00 từ 01/9/2015
- HS 3,33 từ 01/9/2018</t>
        </r>
      </text>
    </comment>
    <comment ref="F165" authorId="0" shapeId="0">
      <text>
        <r>
          <rPr>
            <b/>
            <sz val="9"/>
            <color indexed="81"/>
            <rFont val="Tahoma"/>
            <family val="2"/>
          </rPr>
          <t>User:</t>
        </r>
        <r>
          <rPr>
            <sz val="9"/>
            <color indexed="81"/>
            <rFont val="Tahoma"/>
            <family val="2"/>
          </rPr>
          <t xml:space="preserve">
- HS 3,33 từ 1/9/15
- HS 3,66 từ 01/9/2017 (NL trước hạn 2017)</t>
        </r>
      </text>
    </comment>
    <comment ref="F166" authorId="1" shapeId="0">
      <text>
        <r>
          <rPr>
            <b/>
            <sz val="9"/>
            <color indexed="81"/>
            <rFont val="Tahoma"/>
            <family val="2"/>
          </rPr>
          <t>Admin:</t>
        </r>
        <r>
          <rPr>
            <sz val="9"/>
            <color indexed="81"/>
            <rFont val="Tahoma"/>
            <family val="2"/>
          </rPr>
          <t xml:space="preserve">
- HS 2,67 từ 01/9/2016
- HS 3,00 từ 01/9/2019</t>
        </r>
      </text>
    </comment>
    <comment ref="G167" authorId="1" shapeId="0">
      <text>
        <r>
          <rPr>
            <b/>
            <sz val="9"/>
            <color indexed="81"/>
            <rFont val="Tahoma"/>
            <family val="2"/>
          </rPr>
          <t>Admin:</t>
        </r>
        <r>
          <rPr>
            <sz val="9"/>
            <color indexed="81"/>
            <rFont val="Tahoma"/>
            <family val="2"/>
          </rPr>
          <t xml:space="preserve">
- VK 5% từ 01/9/2017
- 6% từ 01/9/2018
- 7% từ 01/9/2019</t>
        </r>
      </text>
    </comment>
    <comment ref="F168" authorId="1" shapeId="0">
      <text>
        <r>
          <rPr>
            <b/>
            <sz val="9"/>
            <color indexed="81"/>
            <rFont val="Tahoma"/>
            <family val="2"/>
          </rPr>
          <t>Admin:</t>
        </r>
        <r>
          <rPr>
            <sz val="9"/>
            <color indexed="81"/>
            <rFont val="Tahoma"/>
            <family val="2"/>
          </rPr>
          <t xml:space="preserve">
- HS 3,00 từ 01/03/2017
- HS 3,33 từ 01/03/2020</t>
        </r>
      </text>
    </comment>
    <comment ref="F169" authorId="1" shapeId="0">
      <text>
        <r>
          <rPr>
            <b/>
            <sz val="9"/>
            <color indexed="81"/>
            <rFont val="Tahoma"/>
            <family val="2"/>
          </rPr>
          <t>Admin:</t>
        </r>
        <r>
          <rPr>
            <sz val="9"/>
            <color indexed="81"/>
            <rFont val="Tahoma"/>
            <family val="2"/>
          </rPr>
          <t xml:space="preserve">
- HS 2,67 từ 01/9/2017</t>
        </r>
      </text>
    </comment>
    <comment ref="F170" authorId="2" shapeId="0">
      <text>
        <r>
          <rPr>
            <b/>
            <sz val="8"/>
            <color indexed="81"/>
            <rFont val="Tahoma"/>
            <family val="2"/>
          </rPr>
          <t>user:</t>
        </r>
        <r>
          <rPr>
            <sz val="8"/>
            <color indexed="81"/>
            <rFont val="Tahoma"/>
            <family val="2"/>
          </rPr>
          <t xml:space="preserve">
QĐ Nâng lương trước hạn từ 01/10/2012
QĐ nâng lương trước hạng từ 01/10/2017 - 6,04</t>
        </r>
      </text>
    </comment>
    <comment ref="I170" authorId="0" shapeId="0">
      <text>
        <r>
          <rPr>
            <b/>
            <sz val="9"/>
            <color indexed="81"/>
            <rFont val="Tahoma"/>
            <family val="2"/>
          </rPr>
          <t>User:</t>
        </r>
        <r>
          <rPr>
            <sz val="9"/>
            <color indexed="81"/>
            <rFont val="Tahoma"/>
            <family val="2"/>
          </rPr>
          <t xml:space="preserve">
0,35 hưởng từ 01/7/2015
</t>
        </r>
      </text>
    </comment>
    <comment ref="F171" authorId="1" shapeId="0">
      <text>
        <r>
          <rPr>
            <b/>
            <sz val="9"/>
            <color indexed="81"/>
            <rFont val="Tahoma"/>
            <family val="2"/>
          </rPr>
          <t>Admin:</t>
        </r>
        <r>
          <rPr>
            <sz val="9"/>
            <color indexed="81"/>
            <rFont val="Tahoma"/>
            <family val="2"/>
          </rPr>
          <t xml:space="preserve">
- HS 3,99 từ 01/9/2016
- HS 4,32 từ 01/9/2019</t>
        </r>
      </text>
    </comment>
    <comment ref="F172" authorId="1" shapeId="0">
      <text>
        <r>
          <rPr>
            <b/>
            <sz val="9"/>
            <color indexed="81"/>
            <rFont val="Tahoma"/>
            <family val="2"/>
          </rPr>
          <t>Admin:</t>
        </r>
        <r>
          <rPr>
            <sz val="9"/>
            <color indexed="81"/>
            <rFont val="Tahoma"/>
            <family val="2"/>
          </rPr>
          <t xml:space="preserve">
- HS 3,66 từ 01/9/2016
- HS 3,99 từ 01/9/2019</t>
        </r>
      </text>
    </comment>
    <comment ref="I172" authorId="0" shapeId="0">
      <text>
        <r>
          <rPr>
            <b/>
            <sz val="9"/>
            <color indexed="81"/>
            <rFont val="Tahoma"/>
            <family val="2"/>
          </rPr>
          <t>User:</t>
        </r>
        <r>
          <rPr>
            <sz val="9"/>
            <color indexed="81"/>
            <rFont val="Tahoma"/>
            <family val="2"/>
          </rPr>
          <t xml:space="preserve">
- Miễn nhiệm Trưởng bộ môn từ 01/9/15</t>
        </r>
      </text>
    </comment>
    <comment ref="F173" authorId="0" shapeId="0">
      <text>
        <r>
          <rPr>
            <b/>
            <sz val="9"/>
            <color indexed="81"/>
            <rFont val="Tahoma"/>
            <family val="2"/>
          </rPr>
          <t>User:</t>
        </r>
        <r>
          <rPr>
            <sz val="9"/>
            <color indexed="81"/>
            <rFont val="Tahoma"/>
            <family val="2"/>
          </rPr>
          <t xml:space="preserve">
- HS 3,33 từ 01/9/2015
- HS 3,66 từ 01/9/2018</t>
        </r>
      </text>
    </comment>
    <comment ref="F174" authorId="1" shapeId="0">
      <text>
        <r>
          <rPr>
            <b/>
            <sz val="9"/>
            <color indexed="81"/>
            <rFont val="Tahoma"/>
            <family val="2"/>
          </rPr>
          <t>Admin:</t>
        </r>
        <r>
          <rPr>
            <sz val="9"/>
            <color indexed="81"/>
            <rFont val="Tahoma"/>
            <family val="2"/>
          </rPr>
          <t xml:space="preserve">
- HS 3,33 từ 01/9/15
- HS 3,66 từ 01/9/2018</t>
        </r>
      </text>
    </comment>
    <comment ref="I174" authorId="0" shapeId="0">
      <text>
        <r>
          <rPr>
            <b/>
            <sz val="9"/>
            <color indexed="81"/>
            <rFont val="Tahoma"/>
            <family val="2"/>
          </rPr>
          <t>User:</t>
        </r>
        <r>
          <rPr>
            <sz val="9"/>
            <color indexed="81"/>
            <rFont val="Tahoma"/>
            <family val="2"/>
          </rPr>
          <t xml:space="preserve">
BN Trưởng BM Khoa học máy tính từ 01/9/2015</t>
        </r>
      </text>
    </comment>
    <comment ref="F175" authorId="1" shapeId="0">
      <text>
        <r>
          <rPr>
            <b/>
            <sz val="9"/>
            <color indexed="81"/>
            <rFont val="Tahoma"/>
            <family val="2"/>
          </rPr>
          <t>Admin:</t>
        </r>
        <r>
          <rPr>
            <sz val="9"/>
            <color indexed="81"/>
            <rFont val="Tahoma"/>
            <family val="2"/>
          </rPr>
          <t xml:space="preserve">
- 3,33 từ 01/9/2017</t>
        </r>
      </text>
    </comment>
    <comment ref="I175" authorId="0" shapeId="0">
      <text>
        <r>
          <rPr>
            <b/>
            <sz val="9"/>
            <color indexed="81"/>
            <rFont val="Tahoma"/>
            <family val="2"/>
          </rPr>
          <t>User:</t>
        </r>
        <r>
          <rPr>
            <sz val="9"/>
            <color indexed="81"/>
            <rFont val="Tahoma"/>
            <family val="2"/>
          </rPr>
          <t xml:space="preserve">
Miễn nhiệm Trưởng bộ môn từ 01/9/2015</t>
        </r>
      </text>
    </comment>
    <comment ref="F176" authorId="1" shapeId="0">
      <text>
        <r>
          <rPr>
            <b/>
            <sz val="9"/>
            <color indexed="81"/>
            <rFont val="Tahoma"/>
            <family val="2"/>
          </rPr>
          <t>Admin:</t>
        </r>
        <r>
          <rPr>
            <sz val="9"/>
            <color indexed="81"/>
            <rFont val="Tahoma"/>
            <family val="2"/>
          </rPr>
          <t xml:space="preserve">
- HS 3,33 từ 01/9/2016
- HS 3,66 từ 01/9/2019</t>
        </r>
      </text>
    </comment>
    <comment ref="I176" authorId="0" shapeId="0">
      <text>
        <r>
          <rPr>
            <b/>
            <sz val="9"/>
            <color indexed="81"/>
            <rFont val="Tahoma"/>
            <family val="2"/>
          </rPr>
          <t>User:</t>
        </r>
        <r>
          <rPr>
            <sz val="9"/>
            <color indexed="81"/>
            <rFont val="Tahoma"/>
            <family val="2"/>
          </rPr>
          <t xml:space="preserve">
Miễn nhiệm Trưởng BM từ 01/9/15
</t>
        </r>
      </text>
    </comment>
    <comment ref="F177" authorId="0" shapeId="0">
      <text>
        <r>
          <rPr>
            <b/>
            <sz val="9"/>
            <color indexed="81"/>
            <rFont val="Tahoma"/>
            <family val="2"/>
          </rPr>
          <t>User:</t>
        </r>
        <r>
          <rPr>
            <sz val="9"/>
            <color indexed="81"/>
            <rFont val="Tahoma"/>
            <family val="2"/>
          </rPr>
          <t xml:space="preserve">
- HS 3,00 từ 01/9/2015
- HS 3,33 từ 01/9/2018</t>
        </r>
      </text>
    </comment>
    <comment ref="F178" authorId="0" shapeId="0">
      <text>
        <r>
          <rPr>
            <b/>
            <sz val="9"/>
            <color indexed="81"/>
            <rFont val="Tahoma"/>
            <family val="2"/>
          </rPr>
          <t>User:</t>
        </r>
        <r>
          <rPr>
            <sz val="9"/>
            <color indexed="81"/>
            <rFont val="Tahoma"/>
            <family val="2"/>
          </rPr>
          <t xml:space="preserve">
- HS 3,00 từ 01/9/2015
- HS 3,33 từ 01/9/17 (NL trước hạn 2017)</t>
        </r>
      </text>
    </comment>
    <comment ref="I178" authorId="0" shapeId="0">
      <text>
        <r>
          <rPr>
            <b/>
            <sz val="9"/>
            <color indexed="81"/>
            <rFont val="Tahoma"/>
            <family val="2"/>
          </rPr>
          <t>User:</t>
        </r>
        <r>
          <rPr>
            <sz val="9"/>
            <color indexed="81"/>
            <rFont val="Tahoma"/>
            <family val="2"/>
          </rPr>
          <t xml:space="preserve">
- HS 0,45 hưởng từ 01/7/2015
- QĐ miễn nhiệm từ ngày 01/11, bảo lưu đến hết tháng 4/2018</t>
        </r>
      </text>
    </comment>
    <comment ref="J178" authorId="1" shapeId="0">
      <text>
        <r>
          <rPr>
            <b/>
            <sz val="9"/>
            <color indexed="81"/>
            <rFont val="Tahoma"/>
            <family val="2"/>
          </rPr>
          <t>Admin:</t>
        </r>
        <r>
          <rPr>
            <sz val="9"/>
            <color indexed="81"/>
            <rFont val="Tahoma"/>
            <family val="2"/>
          </rPr>
          <t xml:space="preserve">
User:
- HS 0,45 hưởng từ 01/7/2015
- QĐ miễn nhiệm từ ngày 01/11, bảo lưu đến hết tháng 4/2018</t>
        </r>
      </text>
    </comment>
    <comment ref="F179" authorId="6" shapeId="0">
      <text>
        <r>
          <rPr>
            <sz val="9"/>
            <color indexed="81"/>
            <rFont val="Tahoma"/>
            <family val="2"/>
          </rPr>
          <t xml:space="preserve">- HS 3,33 từ 01/12/2017
</t>
        </r>
      </text>
    </comment>
    <comment ref="F180" authorId="0" shapeId="0">
      <text>
        <r>
          <rPr>
            <b/>
            <sz val="9"/>
            <color indexed="81"/>
            <rFont val="Tahoma"/>
            <family val="2"/>
          </rPr>
          <t>User:</t>
        </r>
        <r>
          <rPr>
            <sz val="9"/>
            <color indexed="81"/>
            <rFont val="Tahoma"/>
            <family val="2"/>
          </rPr>
          <t xml:space="preserve">
- HS 3,00 từ 01/9/2015
- HS 3,33 từ 01/9/2018</t>
        </r>
      </text>
    </comment>
    <comment ref="F181" authorId="0" shapeId="0">
      <text>
        <r>
          <rPr>
            <b/>
            <sz val="9"/>
            <color indexed="81"/>
            <rFont val="Tahoma"/>
            <family val="2"/>
          </rPr>
          <t>User:</t>
        </r>
        <r>
          <rPr>
            <sz val="9"/>
            <color indexed="81"/>
            <rFont val="Tahoma"/>
            <family val="2"/>
          </rPr>
          <t xml:space="preserve">
- HS 3,00 từ 01/9/2015
- HS 3,33 từ 01/9/2018</t>
        </r>
      </text>
    </comment>
    <comment ref="I181" authorId="0" shapeId="0">
      <text>
        <r>
          <rPr>
            <b/>
            <sz val="9"/>
            <color indexed="81"/>
            <rFont val="Tahoma"/>
            <family val="2"/>
          </rPr>
          <t>User:</t>
        </r>
        <r>
          <rPr>
            <sz val="9"/>
            <color indexed="81"/>
            <rFont val="Tahoma"/>
            <family val="2"/>
          </rPr>
          <t xml:space="preserve">
BN Trưởng BM Công nghệ phần mềm từ 01/9/2015</t>
        </r>
      </text>
    </comment>
    <comment ref="F182" authorId="0" shapeId="0">
      <text>
        <r>
          <rPr>
            <b/>
            <sz val="9"/>
            <color indexed="81"/>
            <rFont val="Tahoma"/>
            <family val="2"/>
          </rPr>
          <t>User:</t>
        </r>
        <r>
          <rPr>
            <sz val="9"/>
            <color indexed="81"/>
            <rFont val="Tahoma"/>
            <family val="2"/>
          </rPr>
          <t xml:space="preserve">
- HS 3,00 từ 01/9/2015
- HS 3,33 từ 01/9/2018</t>
        </r>
      </text>
    </comment>
    <comment ref="F183" authorId="0" shapeId="0">
      <text>
        <r>
          <rPr>
            <b/>
            <sz val="9"/>
            <color indexed="81"/>
            <rFont val="Tahoma"/>
            <family val="2"/>
          </rPr>
          <t>User:</t>
        </r>
        <r>
          <rPr>
            <sz val="9"/>
            <color indexed="81"/>
            <rFont val="Tahoma"/>
            <family val="2"/>
          </rPr>
          <t xml:space="preserve">
- HS 3,00 từ 01/9/2015
- HS 3,33 từ 01/9/2018</t>
        </r>
      </text>
    </comment>
    <comment ref="F184" authorId="0" shapeId="0">
      <text>
        <r>
          <rPr>
            <b/>
            <sz val="9"/>
            <color indexed="81"/>
            <rFont val="Tahoma"/>
            <family val="2"/>
          </rPr>
          <t>User:</t>
        </r>
        <r>
          <rPr>
            <sz val="9"/>
            <color indexed="81"/>
            <rFont val="Tahoma"/>
            <family val="2"/>
          </rPr>
          <t xml:space="preserve">
- HS 3,00 từ 01/10/2015
- HS 3,33 từ 01/10/2018</t>
        </r>
      </text>
    </comment>
    <comment ref="F185" authorId="1" shapeId="0">
      <text>
        <r>
          <rPr>
            <b/>
            <sz val="9"/>
            <color indexed="81"/>
            <rFont val="Tahoma"/>
            <family val="2"/>
          </rPr>
          <t>Admin:</t>
        </r>
        <r>
          <rPr>
            <sz val="9"/>
            <color indexed="81"/>
            <rFont val="Tahoma"/>
            <family val="2"/>
          </rPr>
          <t xml:space="preserve">
- HS 3,00 từ 01/09/2015
- HS 3,33 từ 01/09/2018</t>
        </r>
      </text>
    </comment>
    <comment ref="I185" authorId="0" shapeId="0">
      <text>
        <r>
          <rPr>
            <b/>
            <sz val="9"/>
            <color indexed="81"/>
            <rFont val="Tahoma"/>
            <family val="2"/>
          </rPr>
          <t>User:</t>
        </r>
        <r>
          <rPr>
            <sz val="9"/>
            <color indexed="81"/>
            <rFont val="Tahoma"/>
            <family val="2"/>
          </rPr>
          <t xml:space="preserve">
BN Trưởng BM MẠng Máy tính từ 01/9/2015</t>
        </r>
      </text>
    </comment>
    <comment ref="F186" authorId="4" shapeId="0">
      <text>
        <r>
          <rPr>
            <b/>
            <sz val="9"/>
            <color indexed="81"/>
            <rFont val="Tahoma"/>
            <family val="2"/>
          </rPr>
          <t>Quynh:</t>
        </r>
        <r>
          <rPr>
            <sz val="9"/>
            <color indexed="81"/>
            <rFont val="Tahoma"/>
            <family val="2"/>
          </rPr>
          <t xml:space="preserve">
- HS 3,00 từ 01/5/2018</t>
        </r>
      </text>
    </comment>
    <comment ref="F187" authorId="4" shapeId="0">
      <text>
        <r>
          <rPr>
            <b/>
            <sz val="9"/>
            <color indexed="81"/>
            <rFont val="Tahoma"/>
            <family val="2"/>
          </rPr>
          <t>Quynh:</t>
        </r>
        <r>
          <rPr>
            <sz val="9"/>
            <color indexed="81"/>
            <rFont val="Tahoma"/>
            <family val="2"/>
          </rPr>
          <t xml:space="preserve">
- HS 3,00 từ 01/3/2016
</t>
        </r>
      </text>
    </comment>
    <comment ref="F188" authorId="1" shapeId="0">
      <text>
        <r>
          <rPr>
            <b/>
            <sz val="9"/>
            <color indexed="81"/>
            <rFont val="Tahoma"/>
            <family val="2"/>
          </rPr>
          <t>Admin:</t>
        </r>
        <r>
          <rPr>
            <sz val="9"/>
            <color indexed="81"/>
            <rFont val="Tahoma"/>
            <family val="2"/>
          </rPr>
          <t xml:space="preserve">
- HS 3,00 từ 01/9/2016
- HS 3,33 từ 01/9/2019</t>
        </r>
      </text>
    </comment>
    <comment ref="F189" authorId="0" shapeId="0">
      <text>
        <r>
          <rPr>
            <b/>
            <sz val="9"/>
            <color indexed="81"/>
            <rFont val="Tahoma"/>
            <family val="2"/>
          </rPr>
          <t>User:</t>
        </r>
        <r>
          <rPr>
            <sz val="9"/>
            <color indexed="81"/>
            <rFont val="Tahoma"/>
            <family val="2"/>
          </rPr>
          <t xml:space="preserve">
- HS 3,00 từ 01/5/2015
- HS 3,33 từ 01/5/2018</t>
        </r>
      </text>
    </comment>
    <comment ref="F190" authorId="1" shapeId="0">
      <text>
        <r>
          <rPr>
            <b/>
            <sz val="9"/>
            <color indexed="81"/>
            <rFont val="Tahoma"/>
            <family val="2"/>
          </rPr>
          <t>Admin:</t>
        </r>
        <r>
          <rPr>
            <sz val="9"/>
            <color indexed="81"/>
            <rFont val="Tahoma"/>
            <family val="2"/>
          </rPr>
          <t xml:space="preserve">
- 3,33 từ 01/10/2016
- 3,66 từ 01/10/2019</t>
        </r>
      </text>
    </comment>
    <comment ref="F191" authorId="1" shapeId="0">
      <text>
        <r>
          <rPr>
            <b/>
            <sz val="9"/>
            <color indexed="81"/>
            <rFont val="Tahoma"/>
            <family val="2"/>
          </rPr>
          <t>Admin:</t>
        </r>
        <r>
          <rPr>
            <sz val="9"/>
            <color indexed="81"/>
            <rFont val="Tahoma"/>
            <family val="2"/>
          </rPr>
          <t xml:space="preserve">
- HS 2,67 từ 01/9/2016
- HS 3,00 từ 01/9/2019</t>
        </r>
      </text>
    </comment>
    <comment ref="F192" authorId="1" shapeId="0">
      <text>
        <r>
          <rPr>
            <b/>
            <sz val="9"/>
            <color indexed="81"/>
            <rFont val="Tahoma"/>
            <family val="2"/>
          </rPr>
          <t>Admin:</t>
        </r>
        <r>
          <rPr>
            <sz val="9"/>
            <color indexed="81"/>
            <rFont val="Tahoma"/>
            <family val="2"/>
          </rPr>
          <t xml:space="preserve">
- HS 3,33 từ 01/9/2016
- HS 3,66 từ 01/9/2018 (NL trước hạn)</t>
        </r>
      </text>
    </comment>
    <comment ref="I192" authorId="0" shapeId="0">
      <text>
        <r>
          <rPr>
            <b/>
            <sz val="9"/>
            <color indexed="81"/>
            <rFont val="Tahoma"/>
            <family val="2"/>
          </rPr>
          <t>User:</t>
        </r>
        <r>
          <rPr>
            <sz val="9"/>
            <color indexed="81"/>
            <rFont val="Tahoma"/>
            <family val="2"/>
          </rPr>
          <t xml:space="preserve">
+ HS 0,45 được bảo lưu đến hết 31/12/2015</t>
        </r>
      </text>
    </comment>
    <comment ref="F193" authorId="1" shapeId="0">
      <text>
        <r>
          <rPr>
            <b/>
            <sz val="9"/>
            <color indexed="81"/>
            <rFont val="Tahoma"/>
            <family val="2"/>
          </rPr>
          <t>Admin:</t>
        </r>
        <r>
          <rPr>
            <sz val="9"/>
            <color indexed="81"/>
            <rFont val="Tahoma"/>
            <family val="2"/>
          </rPr>
          <t xml:space="preserve">
- 3,00 từ 01/9/2016
- HS 3,33 từ 01/9/2019</t>
        </r>
      </text>
    </comment>
    <comment ref="I193" authorId="5" shapeId="0">
      <text>
        <r>
          <rPr>
            <b/>
            <sz val="8"/>
            <color indexed="81"/>
            <rFont val="Tahoma"/>
            <family val="2"/>
          </rPr>
          <t>admin:</t>
        </r>
        <r>
          <rPr>
            <sz val="8"/>
            <color indexed="81"/>
            <rFont val="Tahoma"/>
            <family val="2"/>
          </rPr>
          <t xml:space="preserve">
+ QĐ Miễn nhiệm phó trưởng bộ môn CN phần mềm 01/9/2015. Bảo lưu HS hết T02/2016
+ QĐ BN Phó Tkhoa từ 01/12/2018
</t>
        </r>
      </text>
    </comment>
    <comment ref="F194" authorId="1" shapeId="0">
      <text>
        <r>
          <rPr>
            <b/>
            <sz val="9"/>
            <color indexed="81"/>
            <rFont val="Tahoma"/>
            <family val="2"/>
          </rPr>
          <t>Admin:</t>
        </r>
        <r>
          <rPr>
            <sz val="9"/>
            <color indexed="81"/>
            <rFont val="Tahoma"/>
            <family val="2"/>
          </rPr>
          <t xml:space="preserve">
- HS 3,00 từ 01/10/2015
- HS 3,33 từ 01/10/2018</t>
        </r>
      </text>
    </comment>
    <comment ref="F195" authorId="0" shapeId="0">
      <text>
        <r>
          <rPr>
            <b/>
            <sz val="9"/>
            <color indexed="81"/>
            <rFont val="Tahoma"/>
            <family val="2"/>
          </rPr>
          <t>User:</t>
        </r>
        <r>
          <rPr>
            <sz val="9"/>
            <color indexed="81"/>
            <rFont val="Tahoma"/>
            <family val="2"/>
          </rPr>
          <t xml:space="preserve">
- HS 2,86 từ 01/7/2014
- HS 3,06 từ 01/7/2016
- HS 3,26 từ 01/7/17 (NLl trước hạn 2017)
- HS 3,46 từ 01/7/2019
+ Tuyển dụng GV từ T11/2019</t>
        </r>
      </text>
    </comment>
    <comment ref="F196" authorId="1" shapeId="0">
      <text>
        <r>
          <rPr>
            <b/>
            <sz val="9"/>
            <color indexed="81"/>
            <rFont val="Tahoma"/>
            <family val="2"/>
          </rPr>
          <t>Admin:</t>
        </r>
        <r>
          <rPr>
            <sz val="9"/>
            <color indexed="81"/>
            <rFont val="Tahoma"/>
            <family val="2"/>
          </rPr>
          <t xml:space="preserve">
- HS 3,66 từ 01/9/2015
- HS 3,99 từ 01/9/2018</t>
        </r>
      </text>
    </comment>
    <comment ref="I196" authorId="0" shapeId="0">
      <text>
        <r>
          <rPr>
            <b/>
            <sz val="9"/>
            <color indexed="81"/>
            <rFont val="Tahoma"/>
            <family val="2"/>
          </rPr>
          <t>User:</t>
        </r>
        <r>
          <rPr>
            <sz val="9"/>
            <color indexed="81"/>
            <rFont val="Tahoma"/>
            <family val="2"/>
          </rPr>
          <t xml:space="preserve">
- QĐ Bổ nhiệm trưởng khoa từ 01/2/2016</t>
        </r>
      </text>
    </comment>
    <comment ref="F197" authorId="1" shapeId="0">
      <text>
        <r>
          <rPr>
            <b/>
            <sz val="9"/>
            <color indexed="81"/>
            <rFont val="Tahoma"/>
            <family val="2"/>
          </rPr>
          <t>Admin:</t>
        </r>
        <r>
          <rPr>
            <sz val="9"/>
            <color indexed="81"/>
            <rFont val="Tahoma"/>
            <family val="2"/>
          </rPr>
          <t xml:space="preserve">
- HS 4,65 từ 01/12/2015
- HS 4,98 từ 01/12/2018</t>
        </r>
      </text>
    </comment>
    <comment ref="F198" authorId="1" shapeId="0">
      <text>
        <r>
          <rPr>
            <b/>
            <sz val="9"/>
            <color indexed="81"/>
            <rFont val="Tahoma"/>
            <family val="2"/>
          </rPr>
          <t>Admin:</t>
        </r>
        <r>
          <rPr>
            <sz val="9"/>
            <color indexed="81"/>
            <rFont val="Tahoma"/>
            <family val="2"/>
          </rPr>
          <t xml:space="preserve">
- HS 4,65 từ 01/9/2015
- HS 4,98 từ 01/9/2018</t>
        </r>
      </text>
    </comment>
    <comment ref="F199" authorId="1" shapeId="0">
      <text>
        <r>
          <rPr>
            <b/>
            <sz val="9"/>
            <color indexed="81"/>
            <rFont val="Tahoma"/>
            <family val="2"/>
          </rPr>
          <t>Admin:</t>
        </r>
        <r>
          <rPr>
            <sz val="9"/>
            <color indexed="81"/>
            <rFont val="Tahoma"/>
            <family val="2"/>
          </rPr>
          <t xml:space="preserve">
- HS 3,66 từ 01/9/2016 (NL trước hạn năm 2017)
- HS 3,99 từ 01/9/2019</t>
        </r>
      </text>
    </comment>
    <comment ref="G200"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F201" authorId="1" shapeId="0">
      <text>
        <r>
          <rPr>
            <b/>
            <sz val="9"/>
            <color indexed="81"/>
            <rFont val="Tahoma"/>
            <family val="2"/>
          </rPr>
          <t>Admin:</t>
        </r>
        <r>
          <rPr>
            <sz val="9"/>
            <color indexed="81"/>
            <rFont val="Tahoma"/>
            <family val="2"/>
          </rPr>
          <t xml:space="preserve">
- HS 3,99 từ 01/9/2016
- HS 4.32 từ 01/9/2019</t>
        </r>
      </text>
    </comment>
    <comment ref="F202" authorId="1" shapeId="0">
      <text>
        <r>
          <rPr>
            <b/>
            <sz val="9"/>
            <color indexed="81"/>
            <rFont val="Tahoma"/>
            <family val="2"/>
          </rPr>
          <t>Admin:</t>
        </r>
        <r>
          <rPr>
            <sz val="9"/>
            <color indexed="81"/>
            <rFont val="Tahoma"/>
            <family val="2"/>
          </rPr>
          <t xml:space="preserve">
- HS 3,66 từ 01/9/2015
- HS 3,99 từ 01/9/2018</t>
        </r>
      </text>
    </comment>
    <comment ref="I202" authorId="1" shapeId="0">
      <text>
        <r>
          <rPr>
            <b/>
            <sz val="9"/>
            <color indexed="81"/>
            <rFont val="Tahoma"/>
            <family val="2"/>
          </rPr>
          <t>Admin:</t>
        </r>
        <r>
          <rPr>
            <sz val="9"/>
            <color indexed="81"/>
            <rFont val="Tahoma"/>
            <family val="2"/>
          </rPr>
          <t xml:space="preserve">
QĐ BN Trưởng BM từ 15/5/2016
</t>
        </r>
      </text>
    </comment>
    <comment ref="F203" authorId="1" shapeId="0">
      <text>
        <r>
          <rPr>
            <b/>
            <sz val="9"/>
            <color indexed="81"/>
            <rFont val="Tahoma"/>
            <family val="2"/>
          </rPr>
          <t>Admin:</t>
        </r>
        <r>
          <rPr>
            <sz val="9"/>
            <color indexed="81"/>
            <rFont val="Tahoma"/>
            <family val="2"/>
          </rPr>
          <t xml:space="preserve">
- HS 4,65 từ 01/9/2016 (NL Trước hạn năm 2017)
- HS 4,98 từ 01/9/2019</t>
        </r>
      </text>
    </comment>
    <comment ref="I203" authorId="1" shapeId="0">
      <text>
        <r>
          <rPr>
            <sz val="9"/>
            <color indexed="81"/>
            <rFont val="Tahoma"/>
            <family val="2"/>
          </rPr>
          <t>QĐ phụ trách từ 01/12/2017</t>
        </r>
      </text>
    </comment>
    <comment ref="F204" authorId="1" shapeId="0">
      <text>
        <r>
          <rPr>
            <b/>
            <sz val="9"/>
            <color indexed="81"/>
            <rFont val="Tahoma"/>
            <family val="2"/>
          </rPr>
          <t>Admin:</t>
        </r>
        <r>
          <rPr>
            <sz val="9"/>
            <color indexed="81"/>
            <rFont val="Tahoma"/>
            <family val="2"/>
          </rPr>
          <t xml:space="preserve">
- HS 3,33 từ 01/9/2017</t>
        </r>
      </text>
    </comment>
    <comment ref="F205" authorId="1" shapeId="0">
      <text>
        <r>
          <rPr>
            <b/>
            <sz val="9"/>
            <color indexed="81"/>
            <rFont val="Tahoma"/>
            <family val="2"/>
          </rPr>
          <t>Admin:</t>
        </r>
        <r>
          <rPr>
            <sz val="9"/>
            <color indexed="81"/>
            <rFont val="Tahoma"/>
            <family val="2"/>
          </rPr>
          <t xml:space="preserve">
- HS 4,65 từ 01/9/2017</t>
        </r>
      </text>
    </comment>
    <comment ref="F206" authorId="0" shapeId="0">
      <text>
        <r>
          <rPr>
            <b/>
            <sz val="9"/>
            <color indexed="81"/>
            <rFont val="Tahoma"/>
            <family val="2"/>
          </rPr>
          <t>User:</t>
        </r>
        <r>
          <rPr>
            <sz val="9"/>
            <color indexed="81"/>
            <rFont val="Tahoma"/>
            <family val="2"/>
          </rPr>
          <t xml:space="preserve">
- HS 3,00 từ 01/9/2015
- HS 3,33 từ 01/9/2018</t>
        </r>
      </text>
    </comment>
    <comment ref="I206" authorId="5" shapeId="0">
      <text>
        <r>
          <rPr>
            <b/>
            <sz val="8"/>
            <color indexed="81"/>
            <rFont val="Tahoma"/>
            <family val="2"/>
          </rPr>
          <t>admin:</t>
        </r>
        <r>
          <rPr>
            <sz val="8"/>
            <color indexed="81"/>
            <rFont val="Tahoma"/>
            <family val="2"/>
          </rPr>
          <t xml:space="preserve">
+ QĐ Bổ nhiệm trưởng bộ môn cơ khí chế tạo máy 2 từ 15/04/2014
+ QĐ Bổ nhiệm Phó Trưởng khoa từ 01/2/2016
</t>
        </r>
      </text>
    </comment>
    <comment ref="F207" authorId="0" shapeId="0">
      <text>
        <r>
          <rPr>
            <b/>
            <sz val="9"/>
            <color indexed="81"/>
            <rFont val="Tahoma"/>
            <family val="2"/>
          </rPr>
          <t>User:</t>
        </r>
        <r>
          <rPr>
            <sz val="9"/>
            <color indexed="81"/>
            <rFont val="Tahoma"/>
            <family val="2"/>
          </rPr>
          <t xml:space="preserve">
- HS 3,00 từ 01/9/2015
- HS 3,33 từ 01/9/2018</t>
        </r>
      </text>
    </comment>
    <comment ref="F208" authorId="1" shapeId="0">
      <text>
        <r>
          <rPr>
            <b/>
            <sz val="9"/>
            <color indexed="81"/>
            <rFont val="Tahoma"/>
            <family val="2"/>
          </rPr>
          <t>Admin:</t>
        </r>
        <r>
          <rPr>
            <sz val="9"/>
            <color indexed="81"/>
            <rFont val="Tahoma"/>
            <family val="2"/>
          </rPr>
          <t xml:space="preserve">
- HS 3,00 từ 01/9/2016
- HS 3,33 từ 01/9/2019</t>
        </r>
      </text>
    </comment>
    <comment ref="F209" authorId="1" shapeId="0">
      <text>
        <r>
          <rPr>
            <b/>
            <sz val="9"/>
            <color indexed="81"/>
            <rFont val="Tahoma"/>
            <family val="2"/>
          </rPr>
          <t>Admin:</t>
        </r>
        <r>
          <rPr>
            <sz val="9"/>
            <color indexed="81"/>
            <rFont val="Tahoma"/>
            <family val="2"/>
          </rPr>
          <t xml:space="preserve">
- HS 3,00 từ 01/9/2016
- HS 3,33 từ 01/9/2019</t>
        </r>
      </text>
    </comment>
    <comment ref="F210" authorId="1" shapeId="0">
      <text>
        <r>
          <rPr>
            <b/>
            <sz val="9"/>
            <color indexed="81"/>
            <rFont val="Tahoma"/>
            <family val="2"/>
          </rPr>
          <t>Admin:</t>
        </r>
        <r>
          <rPr>
            <sz val="9"/>
            <color indexed="81"/>
            <rFont val="Tahoma"/>
            <family val="2"/>
          </rPr>
          <t xml:space="preserve">
- HS 3,00 từ 01/9/2016
- HS 3,33 từ 01/9/2019</t>
        </r>
      </text>
    </comment>
    <comment ref="F211" authorId="1" shapeId="0">
      <text>
        <r>
          <rPr>
            <b/>
            <sz val="9"/>
            <color indexed="81"/>
            <rFont val="Tahoma"/>
            <family val="2"/>
          </rPr>
          <t>Admin:</t>
        </r>
        <r>
          <rPr>
            <sz val="9"/>
            <color indexed="81"/>
            <rFont val="Tahoma"/>
            <family val="2"/>
          </rPr>
          <t xml:space="preserve">
- HS 3,00 từ 01/9/2017</t>
        </r>
      </text>
    </comment>
    <comment ref="I211" authorId="0" shapeId="0">
      <text>
        <r>
          <rPr>
            <b/>
            <sz val="9"/>
            <color indexed="81"/>
            <rFont val="Tahoma"/>
            <family val="2"/>
          </rPr>
          <t>User:</t>
        </r>
        <r>
          <rPr>
            <sz val="9"/>
            <color indexed="81"/>
            <rFont val="Tahoma"/>
            <family val="2"/>
          </rPr>
          <t xml:space="preserve">
BN Trưởng BM Cơ sở Cơ khí từ 01/09/2015</t>
        </r>
      </text>
    </comment>
    <comment ref="J211" authorId="1" shapeId="0">
      <text>
        <r>
          <rPr>
            <b/>
            <sz val="9"/>
            <color indexed="81"/>
            <rFont val="Tahoma"/>
            <family val="2"/>
          </rPr>
          <t>Admin:</t>
        </r>
        <r>
          <rPr>
            <sz val="9"/>
            <color indexed="81"/>
            <rFont val="Tahoma"/>
            <family val="2"/>
          </rPr>
          <t xml:space="preserve">
- Bảo lưu HSPC chức vụ đến hết T5/2018</t>
        </r>
      </text>
    </comment>
    <comment ref="F212" authorId="1" shapeId="0">
      <text>
        <r>
          <rPr>
            <b/>
            <sz val="9"/>
            <color indexed="81"/>
            <rFont val="Tahoma"/>
            <family val="2"/>
          </rPr>
          <t>Admin:</t>
        </r>
        <r>
          <rPr>
            <sz val="9"/>
            <color indexed="81"/>
            <rFont val="Tahoma"/>
            <family val="2"/>
          </rPr>
          <t xml:space="preserve">
- HS 2,67 từ 01/9/2016
- HS 3,00 từ 01/9/2019</t>
        </r>
      </text>
    </comment>
    <comment ref="I212" authorId="0" shapeId="0">
      <text>
        <r>
          <rPr>
            <b/>
            <sz val="9"/>
            <color indexed="81"/>
            <rFont val="Tahoma"/>
            <family val="2"/>
          </rPr>
          <t>User:</t>
        </r>
        <r>
          <rPr>
            <sz val="9"/>
            <color indexed="81"/>
            <rFont val="Tahoma"/>
            <family val="2"/>
          </rPr>
          <t xml:space="preserve">
BN Trưởng BM Cơ điện - Cơ điện tử từ 01/09/2015</t>
        </r>
      </text>
    </comment>
    <comment ref="F213" authorId="1" shapeId="0">
      <text>
        <r>
          <rPr>
            <b/>
            <sz val="9"/>
            <color indexed="81"/>
            <rFont val="Tahoma"/>
            <family val="2"/>
          </rPr>
          <t>Admin:</t>
        </r>
        <r>
          <rPr>
            <sz val="9"/>
            <color indexed="81"/>
            <rFont val="Tahoma"/>
            <family val="2"/>
          </rPr>
          <t xml:space="preserve">
- HS 3,00 từ 01/10/2016
- HS 3,33 từ 01/10/2019</t>
        </r>
      </text>
    </comment>
    <comment ref="F214" authorId="1" shapeId="0">
      <text>
        <r>
          <rPr>
            <b/>
            <sz val="9"/>
            <color indexed="81"/>
            <rFont val="Tahoma"/>
            <family val="2"/>
          </rPr>
          <t>Admin:</t>
        </r>
        <r>
          <rPr>
            <sz val="9"/>
            <color indexed="81"/>
            <rFont val="Tahoma"/>
            <family val="2"/>
          </rPr>
          <t xml:space="preserve">
- HS 2,67 từ 01/10/2016
- HS 3,00 từ 01/10/2019</t>
        </r>
      </text>
    </comment>
    <comment ref="F215" authorId="0" shapeId="0">
      <text>
        <r>
          <rPr>
            <b/>
            <sz val="9"/>
            <color indexed="81"/>
            <rFont val="Tahoma"/>
            <family val="2"/>
          </rPr>
          <t>User:</t>
        </r>
        <r>
          <rPr>
            <sz val="9"/>
            <color indexed="81"/>
            <rFont val="Tahoma"/>
            <family val="2"/>
          </rPr>
          <t xml:space="preserve">
- HS 4,65 từ 01/9/2015
- HS 4,98 từ 01/9/2018</t>
        </r>
      </text>
    </comment>
    <comment ref="F216" authorId="0" shapeId="0">
      <text>
        <r>
          <rPr>
            <b/>
            <sz val="9"/>
            <color indexed="81"/>
            <rFont val="Tahoma"/>
            <family val="2"/>
          </rPr>
          <t>User:</t>
        </r>
        <r>
          <rPr>
            <sz val="9"/>
            <color indexed="81"/>
            <rFont val="Tahoma"/>
            <family val="2"/>
          </rPr>
          <t xml:space="preserve">
- HS 4,89 từ 1/5/2014</t>
        </r>
      </text>
    </comment>
    <comment ref="G216" authorId="1" shapeId="0">
      <text>
        <r>
          <rPr>
            <b/>
            <sz val="9"/>
            <color indexed="81"/>
            <rFont val="Tahoma"/>
            <family val="2"/>
          </rPr>
          <t>Admin:</t>
        </r>
        <r>
          <rPr>
            <sz val="9"/>
            <color indexed="81"/>
            <rFont val="Tahoma"/>
            <family val="2"/>
          </rPr>
          <t xml:space="preserve">
- 5% từ 01/5/2017
- 6% từ 01/5/2018
Chuyển ngạch hưởng 5% từ 01/5/2018
- 6% từ 01/5/2019</t>
        </r>
      </text>
    </comment>
    <comment ref="I216" authorId="0" shapeId="0">
      <text>
        <r>
          <rPr>
            <b/>
            <sz val="9"/>
            <color indexed="81"/>
            <rFont val="Tahoma"/>
            <family val="2"/>
          </rPr>
          <t>User:</t>
        </r>
        <r>
          <rPr>
            <sz val="9"/>
            <color indexed="81"/>
            <rFont val="Tahoma"/>
            <family val="2"/>
          </rPr>
          <t xml:space="preserve">
- Hết bảo lưu hệ số PCCV từ 01/11/2015</t>
        </r>
      </text>
    </comment>
    <comment ref="F217" authorId="0" shapeId="0">
      <text>
        <r>
          <rPr>
            <b/>
            <sz val="9"/>
            <color indexed="81"/>
            <rFont val="Tahoma"/>
            <family val="2"/>
          </rPr>
          <t>User:</t>
        </r>
        <r>
          <rPr>
            <sz val="9"/>
            <color indexed="81"/>
            <rFont val="Tahoma"/>
            <family val="2"/>
          </rPr>
          <t xml:space="preserve">
QĐ Tuyển dụng T9/2015
- HS 2,67 từ 01/09/2016
- HS 3,00 từ 01/9/2019</t>
        </r>
      </text>
    </comment>
    <comment ref="G218" authorId="0" shapeId="0">
      <text>
        <r>
          <rPr>
            <b/>
            <sz val="9"/>
            <color indexed="81"/>
            <rFont val="Tahoma"/>
            <family val="2"/>
          </rPr>
          <t>User:</t>
        </r>
        <r>
          <rPr>
            <sz val="9"/>
            <color indexed="81"/>
            <rFont val="Tahoma"/>
            <family val="2"/>
          </rPr>
          <t xml:space="preserve">
- 10% từ 01/10/2015
- 11% từ 01/10/2016
- 12% từ 01/10/2017
- 13% từ 01/10/2018
- 14% từ 01/10/2019</t>
        </r>
      </text>
    </comment>
    <comment ref="I218" authorId="1" shapeId="0">
      <text>
        <r>
          <rPr>
            <sz val="9"/>
            <color indexed="81"/>
            <rFont val="Tahoma"/>
            <family val="2"/>
          </rPr>
          <t xml:space="preserve">QĐ miễn nhiệm từ ngày 01/11, bảo lưu đến hết tháng 4/2018
</t>
        </r>
      </text>
    </comment>
    <comment ref="J218" authorId="1" shapeId="0">
      <text>
        <r>
          <rPr>
            <sz val="9"/>
            <color indexed="81"/>
            <rFont val="Tahoma"/>
            <family val="2"/>
          </rPr>
          <t xml:space="preserve">QĐ miễn nhiệm từ ngày 01/11, bảo lưu đến hết tháng 4/2018
</t>
        </r>
      </text>
    </comment>
    <comment ref="F219" authorId="2" shapeId="0">
      <text>
        <r>
          <rPr>
            <b/>
            <sz val="9"/>
            <color indexed="81"/>
            <rFont val="Tahoma"/>
            <family val="2"/>
          </rPr>
          <t>user:</t>
        </r>
        <r>
          <rPr>
            <sz val="9"/>
            <color indexed="81"/>
            <rFont val="Tahoma"/>
            <family val="2"/>
          </rPr>
          <t xml:space="preserve">
- BN CDNN từ 01/4/2019 (HS 2.67)</t>
        </r>
      </text>
    </comment>
    <comment ref="F220" authorId="2" shapeId="0">
      <text>
        <r>
          <rPr>
            <b/>
            <sz val="9"/>
            <color indexed="81"/>
            <rFont val="Tahoma"/>
            <family val="2"/>
          </rPr>
          <t>user:</t>
        </r>
        <r>
          <rPr>
            <sz val="9"/>
            <color indexed="81"/>
            <rFont val="Tahoma"/>
            <family val="2"/>
          </rPr>
          <t xml:space="preserve">
- HS 2,67 từ 01/10/2019</t>
        </r>
      </text>
    </comment>
    <comment ref="G221" authorId="1" shapeId="0">
      <text>
        <r>
          <rPr>
            <b/>
            <sz val="9"/>
            <color indexed="81"/>
            <rFont val="Tahoma"/>
            <family val="2"/>
          </rPr>
          <t>Admin:</t>
        </r>
        <r>
          <rPr>
            <sz val="9"/>
            <color indexed="81"/>
            <rFont val="Tahoma"/>
            <family val="2"/>
          </rPr>
          <t xml:space="preserve">
- VK 5% từ 01/5/2017
- VK 6% từ 01/5/2018
- VK 7% từ 01/5/2019</t>
        </r>
      </text>
    </comment>
    <comment ref="F222" authorId="4" shapeId="0">
      <text>
        <r>
          <rPr>
            <b/>
            <sz val="9"/>
            <color indexed="81"/>
            <rFont val="Tahoma"/>
            <family val="2"/>
          </rPr>
          <t>Quynh:</t>
        </r>
        <r>
          <rPr>
            <sz val="9"/>
            <color indexed="81"/>
            <rFont val="Tahoma"/>
            <family val="2"/>
          </rPr>
          <t xml:space="preserve">
- Tuyển dụng từ 01/4/2019
- HS 2,34 từ 01/04/2020
</t>
        </r>
      </text>
    </comment>
    <comment ref="F223" authorId="0" shapeId="0">
      <text>
        <r>
          <rPr>
            <b/>
            <sz val="9"/>
            <color indexed="81"/>
            <rFont val="Tahoma"/>
            <family val="2"/>
          </rPr>
          <t>User:</t>
        </r>
        <r>
          <rPr>
            <sz val="9"/>
            <color indexed="81"/>
            <rFont val="Tahoma"/>
            <family val="2"/>
          </rPr>
          <t xml:space="preserve">
- HS 3,66 từ 01/9/2014
- HS 3,99 từ 01/9/2017
- HS 4,32 từ 01/9/2019</t>
        </r>
      </text>
    </comment>
    <comment ref="I223" authorId="5" shapeId="0">
      <text>
        <r>
          <rPr>
            <b/>
            <sz val="8"/>
            <color indexed="81"/>
            <rFont val="Tahoma"/>
            <family val="2"/>
          </rPr>
          <t>admin:</t>
        </r>
        <r>
          <rPr>
            <sz val="8"/>
            <color indexed="81"/>
            <rFont val="Tahoma"/>
            <family val="2"/>
          </rPr>
          <t xml:space="preserve">
QĐ BN Phó TK Điện - Điiện tử từ 01/01/2014
- Phụ trách khoa từ 01/5/2019</t>
        </r>
      </text>
    </comment>
    <comment ref="F224" authorId="1" shapeId="0">
      <text>
        <r>
          <rPr>
            <b/>
            <sz val="9"/>
            <color indexed="81"/>
            <rFont val="Tahoma"/>
            <family val="2"/>
          </rPr>
          <t>Admin:</t>
        </r>
        <r>
          <rPr>
            <sz val="9"/>
            <color indexed="81"/>
            <rFont val="Tahoma"/>
            <family val="2"/>
          </rPr>
          <t xml:space="preserve">
- 4,65 từ 01/9/2016
- 4,98 từ 01/9/2019</t>
        </r>
      </text>
    </comment>
    <comment ref="F225" authorId="1" shapeId="0">
      <text>
        <r>
          <rPr>
            <b/>
            <sz val="9"/>
            <color indexed="81"/>
            <rFont val="Tahoma"/>
            <family val="2"/>
          </rPr>
          <t>Admin:</t>
        </r>
        <r>
          <rPr>
            <sz val="9"/>
            <color indexed="81"/>
            <rFont val="Tahoma"/>
            <family val="2"/>
          </rPr>
          <t xml:space="preserve">
- HS 4,65 từ 01/10/2016 (NL Trước hạn 2017)
- HS 4,98 từ 01/10/2019</t>
        </r>
      </text>
    </comment>
    <comment ref="F226" authorId="1" shapeId="0">
      <text>
        <r>
          <rPr>
            <b/>
            <sz val="9"/>
            <color indexed="81"/>
            <rFont val="Tahoma"/>
            <family val="2"/>
          </rPr>
          <t>Admin:</t>
        </r>
        <r>
          <rPr>
            <sz val="9"/>
            <color indexed="81"/>
            <rFont val="Tahoma"/>
            <family val="2"/>
          </rPr>
          <t xml:space="preserve">
- HS 3,99 từ 01/9/2015
- HS 4,32 từ 01/9/2018</t>
        </r>
      </text>
    </comment>
    <comment ref="I226" authorId="0" shapeId="0">
      <text>
        <r>
          <rPr>
            <b/>
            <sz val="9"/>
            <color indexed="81"/>
            <rFont val="Tahoma"/>
            <family val="2"/>
          </rPr>
          <t>User:</t>
        </r>
        <r>
          <rPr>
            <sz val="9"/>
            <color indexed="81"/>
            <rFont val="Tahoma"/>
            <family val="2"/>
          </rPr>
          <t xml:space="preserve">
Mieễn nhiệm Trưởng BM từ 01/9/2015. Bảo lưu HHS hết T02/2016</t>
        </r>
      </text>
    </comment>
    <comment ref="F227" authorId="1" shapeId="0">
      <text>
        <r>
          <rPr>
            <b/>
            <sz val="9"/>
            <color indexed="81"/>
            <rFont val="Tahoma"/>
            <family val="2"/>
          </rPr>
          <t>Admin:</t>
        </r>
        <r>
          <rPr>
            <sz val="9"/>
            <color indexed="81"/>
            <rFont val="Tahoma"/>
            <family val="2"/>
          </rPr>
          <t xml:space="preserve">
- HS 3,66 từ 01/9/2016
- HS 3,99 từ 01/9/2019</t>
        </r>
      </text>
    </comment>
    <comment ref="F228" authorId="0" shapeId="0">
      <text>
        <r>
          <rPr>
            <b/>
            <sz val="9"/>
            <color indexed="81"/>
            <rFont val="Tahoma"/>
            <family val="2"/>
          </rPr>
          <t>User:</t>
        </r>
        <r>
          <rPr>
            <sz val="9"/>
            <color indexed="81"/>
            <rFont val="Tahoma"/>
            <family val="2"/>
          </rPr>
          <t xml:space="preserve">
- HS 3,66 từ 01/9/2015
- HS 3,99 từ 01/9/2018</t>
        </r>
      </text>
    </comment>
    <comment ref="F229" authorId="1" shapeId="0">
      <text>
        <r>
          <rPr>
            <b/>
            <sz val="9"/>
            <color indexed="81"/>
            <rFont val="Tahoma"/>
            <family val="2"/>
          </rPr>
          <t>Admin:</t>
        </r>
        <r>
          <rPr>
            <sz val="9"/>
            <color indexed="81"/>
            <rFont val="Tahoma"/>
            <family val="2"/>
          </rPr>
          <t xml:space="preserve">
- HS 2,67 từ 01/9/2016
- HS 3,00 từ 01/9/2019</t>
        </r>
      </text>
    </comment>
    <comment ref="I229" authorId="2" shapeId="0">
      <text>
        <r>
          <rPr>
            <b/>
            <sz val="9"/>
            <color indexed="81"/>
            <rFont val="Tahoma"/>
            <family val="2"/>
          </rPr>
          <t>user:</t>
        </r>
        <r>
          <rPr>
            <sz val="9"/>
            <color indexed="81"/>
            <rFont val="Tahoma"/>
            <family val="2"/>
          </rPr>
          <t xml:space="preserve">
Trưởng BM Cơ điện tử và tự động hóa từ 01/01/2019</t>
        </r>
      </text>
    </comment>
    <comment ref="F230" authorId="0" shapeId="0">
      <text>
        <r>
          <rPr>
            <b/>
            <sz val="9"/>
            <color indexed="81"/>
            <rFont val="Tahoma"/>
            <family val="2"/>
          </rPr>
          <t>User:</t>
        </r>
        <r>
          <rPr>
            <sz val="9"/>
            <color indexed="81"/>
            <rFont val="Tahoma"/>
            <family val="2"/>
          </rPr>
          <t xml:space="preserve">
- HS 3,33 từ 01/9/2015
- HS 3,66 từ 01/9/2017 (NL trước hạn 2017)</t>
        </r>
      </text>
    </comment>
    <comment ref="F231" authorId="1" shapeId="0">
      <text>
        <r>
          <rPr>
            <b/>
            <sz val="9"/>
            <color indexed="81"/>
            <rFont val="Tahoma"/>
            <family val="2"/>
          </rPr>
          <t>Admin:</t>
        </r>
        <r>
          <rPr>
            <sz val="9"/>
            <color indexed="81"/>
            <rFont val="Tahoma"/>
            <family val="2"/>
          </rPr>
          <t xml:space="preserve">
- HS 3,66 từ 01/9/2016
- HS 3,99 từ 01/9/2019</t>
        </r>
      </text>
    </comment>
    <comment ref="F232" authorId="1" shapeId="0">
      <text>
        <r>
          <rPr>
            <b/>
            <sz val="9"/>
            <color indexed="81"/>
            <rFont val="Tahoma"/>
            <family val="2"/>
          </rPr>
          <t>Admin:</t>
        </r>
        <r>
          <rPr>
            <sz val="9"/>
            <color indexed="81"/>
            <rFont val="Tahoma"/>
            <family val="2"/>
          </rPr>
          <t xml:space="preserve">
- HS 3,99 từ 01/9/2016
- HS 4,32 từ 01/9/2019</t>
        </r>
      </text>
    </comment>
    <comment ref="I232" authorId="0" shapeId="0">
      <text>
        <r>
          <rPr>
            <b/>
            <sz val="9"/>
            <color indexed="81"/>
            <rFont val="Tahoma"/>
            <family val="2"/>
          </rPr>
          <t>User:</t>
        </r>
        <r>
          <rPr>
            <sz val="9"/>
            <color indexed="81"/>
            <rFont val="Tahoma"/>
            <family val="2"/>
          </rPr>
          <t xml:space="preserve">
Miễn nhiệm Trưởng BM. Bảo lưu HS hết T02/2015</t>
        </r>
      </text>
    </comment>
    <comment ref="F233" authorId="1" shapeId="0">
      <text>
        <r>
          <rPr>
            <b/>
            <sz val="9"/>
            <color indexed="81"/>
            <rFont val="Tahoma"/>
            <family val="2"/>
          </rPr>
          <t>Admin:</t>
        </r>
        <r>
          <rPr>
            <sz val="9"/>
            <color indexed="81"/>
            <rFont val="Tahoma"/>
            <family val="2"/>
          </rPr>
          <t xml:space="preserve">
- HS 3,00 từ 01/9/2016
- HS 3,33 từ 01/9/2019</t>
        </r>
      </text>
    </comment>
    <comment ref="F234" authorId="0" shapeId="0">
      <text>
        <r>
          <rPr>
            <b/>
            <sz val="9"/>
            <color indexed="81"/>
            <rFont val="Tahoma"/>
            <family val="2"/>
          </rPr>
          <t>User:</t>
        </r>
        <r>
          <rPr>
            <sz val="9"/>
            <color indexed="81"/>
            <rFont val="Tahoma"/>
            <family val="2"/>
          </rPr>
          <t xml:space="preserve">
- HS 3,33 từ 01/9/2015
- HS 3,66 từ 01/9/2018</t>
        </r>
      </text>
    </comment>
    <comment ref="F235" authorId="1" shapeId="0">
      <text>
        <r>
          <rPr>
            <b/>
            <sz val="9"/>
            <color indexed="81"/>
            <rFont val="Tahoma"/>
            <family val="2"/>
          </rPr>
          <t>Admin:</t>
        </r>
        <r>
          <rPr>
            <sz val="9"/>
            <color indexed="81"/>
            <rFont val="Tahoma"/>
            <family val="2"/>
          </rPr>
          <t xml:space="preserve">
- HS 3,00 từ 01/9/2017</t>
        </r>
      </text>
    </comment>
    <comment ref="F236" authorId="1" shapeId="0">
      <text>
        <r>
          <rPr>
            <b/>
            <sz val="9"/>
            <color indexed="81"/>
            <rFont val="Tahoma"/>
            <family val="2"/>
          </rPr>
          <t>Admin:</t>
        </r>
        <r>
          <rPr>
            <sz val="9"/>
            <color indexed="81"/>
            <rFont val="Tahoma"/>
            <family val="2"/>
          </rPr>
          <t xml:space="preserve">
- HS 3,00 từ 01/9/2017
- HS 3,33 từ 01/9/2019</t>
        </r>
      </text>
    </comment>
    <comment ref="F237" authorId="0" shapeId="0">
      <text>
        <r>
          <rPr>
            <b/>
            <sz val="9"/>
            <color indexed="81"/>
            <rFont val="Tahoma"/>
            <family val="2"/>
          </rPr>
          <t>User:</t>
        </r>
        <r>
          <rPr>
            <sz val="9"/>
            <color indexed="81"/>
            <rFont val="Tahoma"/>
            <family val="2"/>
          </rPr>
          <t xml:space="preserve">
- HS 4,65 từ 01/5/2014
- HS 4,98 từ 01/5/2017</t>
        </r>
      </text>
    </comment>
    <comment ref="I237" authorId="2" shapeId="0">
      <text>
        <r>
          <rPr>
            <b/>
            <sz val="9"/>
            <color indexed="81"/>
            <rFont val="Tahoma"/>
            <family val="2"/>
          </rPr>
          <t>user:</t>
        </r>
        <r>
          <rPr>
            <sz val="9"/>
            <color indexed="81"/>
            <rFont val="Tahoma"/>
            <family val="2"/>
          </rPr>
          <t xml:space="preserve">
+ QĐ Bổ nhiệm Phó TK Điện - Điện tử từ 10/6/2019
</t>
        </r>
      </text>
    </comment>
    <comment ref="G238" authorId="1" shapeId="0">
      <text>
        <r>
          <rPr>
            <b/>
            <sz val="9"/>
            <color indexed="81"/>
            <rFont val="Tahoma"/>
            <family val="2"/>
          </rPr>
          <t>Admin:</t>
        </r>
        <r>
          <rPr>
            <sz val="9"/>
            <color indexed="81"/>
            <rFont val="Tahoma"/>
            <family val="2"/>
          </rPr>
          <t xml:space="preserve">
- 5% từ 01/01/2017
- 6% từ 01/01/2018
- 7% từ 01/01/2019
- 8% từ 01/01/2020</t>
        </r>
      </text>
    </comment>
    <comment ref="F239" authorId="0" shapeId="0">
      <text>
        <r>
          <rPr>
            <b/>
            <sz val="9"/>
            <color indexed="81"/>
            <rFont val="Tahoma"/>
            <family val="2"/>
          </rPr>
          <t>User:</t>
        </r>
        <r>
          <rPr>
            <sz val="9"/>
            <color indexed="81"/>
            <rFont val="Tahoma"/>
            <family val="2"/>
          </rPr>
          <t xml:space="preserve">
- HS 4,65 từ 01/5/2014
- HS 4,98 từ 01/5/2017</t>
        </r>
      </text>
    </comment>
    <comment ref="I239" authorId="0" shapeId="0">
      <text>
        <r>
          <rPr>
            <b/>
            <sz val="9"/>
            <color indexed="81"/>
            <rFont val="Tahoma"/>
            <family val="2"/>
          </rPr>
          <t>User:</t>
        </r>
        <r>
          <rPr>
            <sz val="9"/>
            <color indexed="81"/>
            <rFont val="Tahoma"/>
            <family val="2"/>
          </rPr>
          <t xml:space="preserve">
Miễn nhiện Phó Trưởng BM từ 01/9/15. Bảo lưu HS hết T2/2015</t>
        </r>
      </text>
    </comment>
    <comment ref="F240" authorId="1" shapeId="0">
      <text>
        <r>
          <rPr>
            <b/>
            <sz val="9"/>
            <color indexed="81"/>
            <rFont val="Tahoma"/>
            <family val="2"/>
          </rPr>
          <t>Admin:</t>
        </r>
        <r>
          <rPr>
            <sz val="9"/>
            <color indexed="81"/>
            <rFont val="Tahoma"/>
            <family val="2"/>
          </rPr>
          <t xml:space="preserve">
- HS 3,99 từ 01/9/2016 (NL Trước hạn năm 2017)
- HS 4,32 từ 01/9/2019</t>
        </r>
      </text>
    </comment>
    <comment ref="F241" authorId="0" shapeId="0">
      <text>
        <r>
          <rPr>
            <b/>
            <sz val="9"/>
            <color indexed="81"/>
            <rFont val="Tahoma"/>
            <family val="2"/>
          </rPr>
          <t>User:</t>
        </r>
        <r>
          <rPr>
            <sz val="9"/>
            <color indexed="81"/>
            <rFont val="Tahoma"/>
            <family val="2"/>
          </rPr>
          <t xml:space="preserve">
- HS 3,66 từ 01/9/2015
- HS 3,99 từ 01/9/2018</t>
        </r>
      </text>
    </comment>
    <comment ref="F242" authorId="0" shapeId="0">
      <text>
        <r>
          <rPr>
            <b/>
            <sz val="9"/>
            <color indexed="81"/>
            <rFont val="Tahoma"/>
            <family val="2"/>
          </rPr>
          <t>User:</t>
        </r>
        <r>
          <rPr>
            <sz val="9"/>
            <color indexed="81"/>
            <rFont val="Tahoma"/>
            <family val="2"/>
          </rPr>
          <t xml:space="preserve">
- HS 3,66 từ 01/9/2015
- HS 3,99 từ 01/9/2018
</t>
        </r>
      </text>
    </comment>
    <comment ref="I242" authorId="0" shapeId="0">
      <text>
        <r>
          <rPr>
            <b/>
            <sz val="9"/>
            <color indexed="81"/>
            <rFont val="Tahoma"/>
            <family val="2"/>
          </rPr>
          <t>User:</t>
        </r>
        <r>
          <rPr>
            <sz val="9"/>
            <color indexed="81"/>
            <rFont val="Tahoma"/>
            <family val="2"/>
          </rPr>
          <t xml:space="preserve">
Miễn nhiệm Phó Trưởng BM từ 01/9/2015. Bảo lưu HS hết T02/2015</t>
        </r>
      </text>
    </comment>
    <comment ref="F243" authorId="0" shapeId="0">
      <text>
        <r>
          <rPr>
            <b/>
            <sz val="9"/>
            <color indexed="81"/>
            <rFont val="Tahoma"/>
            <family val="2"/>
          </rPr>
          <t>User:</t>
        </r>
        <r>
          <rPr>
            <sz val="9"/>
            <color indexed="81"/>
            <rFont val="Tahoma"/>
            <family val="2"/>
          </rPr>
          <t xml:space="preserve">
- HS 3,66 từ 01/9/2014
- HS 3,99 từ 01/9/2017</t>
        </r>
      </text>
    </comment>
    <comment ref="F244" authorId="0" shapeId="0">
      <text>
        <r>
          <rPr>
            <b/>
            <sz val="9"/>
            <color indexed="81"/>
            <rFont val="Tahoma"/>
            <family val="2"/>
          </rPr>
          <t>User:</t>
        </r>
        <r>
          <rPr>
            <sz val="9"/>
            <color indexed="81"/>
            <rFont val="Tahoma"/>
            <family val="2"/>
          </rPr>
          <t xml:space="preserve">
- HS 3,66 từ 01/9/2015
- HS 3,99 từ 01/9/2017 (NL trước hạn 2017)</t>
        </r>
      </text>
    </comment>
    <comment ref="F245" authorId="0" shapeId="0">
      <text>
        <r>
          <rPr>
            <b/>
            <sz val="9"/>
            <color indexed="81"/>
            <rFont val="Tahoma"/>
            <family val="2"/>
          </rPr>
          <t>User:</t>
        </r>
        <r>
          <rPr>
            <sz val="9"/>
            <color indexed="81"/>
            <rFont val="Tahoma"/>
            <family val="2"/>
          </rPr>
          <t xml:space="preserve">
- HS 3,66 từ 01/9/2014
- HS 3,99 từ 01/9/2017</t>
        </r>
      </text>
    </comment>
    <comment ref="F246" authorId="0" shapeId="0">
      <text>
        <r>
          <rPr>
            <b/>
            <sz val="9"/>
            <color indexed="81"/>
            <rFont val="Tahoma"/>
            <family val="2"/>
          </rPr>
          <t>User:</t>
        </r>
        <r>
          <rPr>
            <sz val="9"/>
            <color indexed="81"/>
            <rFont val="Tahoma"/>
            <family val="2"/>
          </rPr>
          <t xml:space="preserve">
- HS 3,66 từ 01/9/2015
- HS 3,99 từ 01/9/17 (NL trước hạn 2017)</t>
        </r>
      </text>
    </comment>
    <comment ref="F247" authorId="0" shapeId="0">
      <text>
        <r>
          <rPr>
            <b/>
            <sz val="9"/>
            <color indexed="81"/>
            <rFont val="Tahoma"/>
            <family val="2"/>
          </rPr>
          <t>User:</t>
        </r>
        <r>
          <rPr>
            <sz val="9"/>
            <color indexed="81"/>
            <rFont val="Tahoma"/>
            <family val="2"/>
          </rPr>
          <t xml:space="preserve">
- HS 3,66 từ 01/9/2015
- HS 3,99 từ 01/9/17 (NL trước hạn 2017)</t>
        </r>
      </text>
    </comment>
    <comment ref="F248" authorId="1" shapeId="0">
      <text>
        <r>
          <rPr>
            <b/>
            <sz val="9"/>
            <color indexed="81"/>
            <rFont val="Tahoma"/>
            <family val="2"/>
          </rPr>
          <t>Admin:</t>
        </r>
        <r>
          <rPr>
            <sz val="9"/>
            <color indexed="81"/>
            <rFont val="Tahoma"/>
            <family val="2"/>
          </rPr>
          <t xml:space="preserve">
- HS 3,33 từ 01/12/2015
- HS 3,66 từ 01/12/2016</t>
        </r>
      </text>
    </comment>
    <comment ref="F249" authorId="2" shapeId="0">
      <text>
        <r>
          <rPr>
            <b/>
            <sz val="9"/>
            <color indexed="81"/>
            <rFont val="Tahoma"/>
            <family val="2"/>
          </rPr>
          <t>user:</t>
        </r>
        <r>
          <rPr>
            <sz val="9"/>
            <color indexed="81"/>
            <rFont val="Tahoma"/>
            <family val="2"/>
          </rPr>
          <t xml:space="preserve">
- BN CDNN từ 01/4/2019
</t>
        </r>
      </text>
    </comment>
    <comment ref="J249" authorId="1" shapeId="0">
      <text>
        <r>
          <rPr>
            <sz val="9"/>
            <color indexed="81"/>
            <rFont val="Tahoma"/>
            <family val="2"/>
          </rPr>
          <t>- Tập sự từ 01/4/2018 HS 85% 2,67</t>
        </r>
        <r>
          <rPr>
            <b/>
            <sz val="9"/>
            <color indexed="81"/>
            <rFont val="Tahoma"/>
            <family val="2"/>
          </rPr>
          <t xml:space="preserve">
</t>
        </r>
      </text>
    </comment>
    <comment ref="F250" authorId="2" shapeId="0">
      <text>
        <r>
          <rPr>
            <b/>
            <sz val="9"/>
            <color indexed="81"/>
            <rFont val="Tahoma"/>
            <family val="2"/>
          </rPr>
          <t>user:</t>
        </r>
        <r>
          <rPr>
            <sz val="9"/>
            <color indexed="81"/>
            <rFont val="Tahoma"/>
            <family val="2"/>
          </rPr>
          <t xml:space="preserve">
- BN CDNN 2.34 từ 1/4/2019</t>
        </r>
      </text>
    </comment>
    <comment ref="J250" authorId="1" shapeId="0">
      <text>
        <r>
          <rPr>
            <sz val="9"/>
            <color indexed="81"/>
            <rFont val="Tahoma"/>
            <family val="2"/>
          </rPr>
          <t>- Tập sự từ 01/4/2018 HS 85% 2,34</t>
        </r>
      </text>
    </comment>
    <comment ref="F251" authorId="2" shapeId="0">
      <text>
        <r>
          <rPr>
            <b/>
            <sz val="9"/>
            <color indexed="81"/>
            <rFont val="Tahoma"/>
            <family val="2"/>
          </rPr>
          <t>user:</t>
        </r>
        <r>
          <rPr>
            <sz val="9"/>
            <color indexed="81"/>
            <rFont val="Tahoma"/>
            <family val="2"/>
          </rPr>
          <t xml:space="preserve">
- HS 2,34 từ 01/01/2020</t>
        </r>
      </text>
    </comment>
    <comment ref="F252" authorId="1" shapeId="0">
      <text>
        <r>
          <rPr>
            <b/>
            <sz val="9"/>
            <color indexed="81"/>
            <rFont val="Tahoma"/>
            <family val="2"/>
          </rPr>
          <t>Admin:</t>
        </r>
        <r>
          <rPr>
            <sz val="9"/>
            <color indexed="81"/>
            <rFont val="Tahoma"/>
            <family val="2"/>
          </rPr>
          <t xml:space="preserve">
- HS 3,66 từ 01/9/2016
- HS 3,99 từ 01/9/2018 (NL trước hạn)</t>
        </r>
      </text>
    </comment>
    <comment ref="I252" authorId="0" shapeId="0">
      <text>
        <r>
          <rPr>
            <b/>
            <sz val="9"/>
            <color indexed="81"/>
            <rFont val="Tahoma"/>
            <family val="2"/>
          </rPr>
          <t>User:</t>
        </r>
        <r>
          <rPr>
            <sz val="9"/>
            <color indexed="81"/>
            <rFont val="Tahoma"/>
            <family val="2"/>
          </rPr>
          <t xml:space="preserve">
- Trưởng khoa Động lực từ 01/8/2015</t>
        </r>
      </text>
    </comment>
    <comment ref="F253" authorId="1" shapeId="0">
      <text>
        <r>
          <rPr>
            <b/>
            <sz val="9"/>
            <color indexed="81"/>
            <rFont val="Tahoma"/>
            <family val="2"/>
          </rPr>
          <t>Admin:</t>
        </r>
        <r>
          <rPr>
            <sz val="9"/>
            <color indexed="81"/>
            <rFont val="Tahoma"/>
            <family val="2"/>
          </rPr>
          <t xml:space="preserve">
- HS 3,99 từ 01/9/2016
- HS 4,32 từ 01/9/2018 (NL Trước hạn)</t>
        </r>
      </text>
    </comment>
    <comment ref="F254" authorId="1" shapeId="0">
      <text>
        <r>
          <rPr>
            <b/>
            <sz val="9"/>
            <color indexed="81"/>
            <rFont val="Tahoma"/>
            <family val="2"/>
          </rPr>
          <t>Admin:</t>
        </r>
        <r>
          <rPr>
            <sz val="9"/>
            <color indexed="81"/>
            <rFont val="Tahoma"/>
            <family val="2"/>
          </rPr>
          <t xml:space="preserve">
- HS 3,33 từ 01/9/2015
- HS 3,66 từ 01/9/2018</t>
        </r>
      </text>
    </comment>
    <comment ref="F255" authorId="1" shapeId="0">
      <text>
        <r>
          <rPr>
            <b/>
            <sz val="9"/>
            <color indexed="81"/>
            <rFont val="Tahoma"/>
            <family val="2"/>
          </rPr>
          <t>Admin:</t>
        </r>
        <r>
          <rPr>
            <sz val="9"/>
            <color indexed="81"/>
            <rFont val="Tahoma"/>
            <family val="2"/>
          </rPr>
          <t xml:space="preserve">
- HS 3,33 từ 01/9/2016
- HS 3,66 từ 01/9/2018 (NL trước hạn)</t>
        </r>
      </text>
    </comment>
    <comment ref="I255" authorId="1" shapeId="0">
      <text>
        <r>
          <rPr>
            <b/>
            <sz val="9"/>
            <color indexed="81"/>
            <rFont val="Tahoma"/>
            <family val="2"/>
          </rPr>
          <t>Admin:</t>
        </r>
        <r>
          <rPr>
            <sz val="9"/>
            <color indexed="81"/>
            <rFont val="Tahoma"/>
            <family val="2"/>
          </rPr>
          <t xml:space="preserve">
- Bảo lưu đến hết T5/2018</t>
        </r>
      </text>
    </comment>
    <comment ref="F256" authorId="1" shapeId="0">
      <text>
        <r>
          <rPr>
            <b/>
            <sz val="9"/>
            <color indexed="81"/>
            <rFont val="Tahoma"/>
            <family val="2"/>
          </rPr>
          <t>Admin:</t>
        </r>
        <r>
          <rPr>
            <sz val="9"/>
            <color indexed="81"/>
            <rFont val="Tahoma"/>
            <family val="2"/>
          </rPr>
          <t xml:space="preserve">
- HS 3,33 từ 01/9/2016 (NL Trước hạn 2017)
- HS 3,66 từ 01/9/2019</t>
        </r>
      </text>
    </comment>
    <comment ref="I256" authorId="0" shapeId="0">
      <text>
        <r>
          <rPr>
            <b/>
            <sz val="9"/>
            <color indexed="81"/>
            <rFont val="Tahoma"/>
            <family val="2"/>
          </rPr>
          <t>User:</t>
        </r>
        <r>
          <rPr>
            <sz val="9"/>
            <color indexed="81"/>
            <rFont val="Tahoma"/>
            <family val="2"/>
          </rPr>
          <t xml:space="preserve">
Miễn nhiệm Trưởng bộ môn từ 01/9/2015
QĐ phụ trách từ 01/12/2017</t>
        </r>
      </text>
    </comment>
    <comment ref="F257" authorId="0" shapeId="0">
      <text>
        <r>
          <rPr>
            <b/>
            <sz val="9"/>
            <color indexed="81"/>
            <rFont val="Tahoma"/>
            <family val="2"/>
          </rPr>
          <t>User:</t>
        </r>
        <r>
          <rPr>
            <sz val="9"/>
            <color indexed="81"/>
            <rFont val="Tahoma"/>
            <family val="2"/>
          </rPr>
          <t xml:space="preserve">
- HS 3,00 từ 01/9/2015
- HS 3,33 từ 01/9/2018
</t>
        </r>
      </text>
    </comment>
    <comment ref="F258" authorId="1" shapeId="0">
      <text>
        <r>
          <rPr>
            <b/>
            <sz val="9"/>
            <color indexed="81"/>
            <rFont val="Tahoma"/>
            <family val="2"/>
          </rPr>
          <t>Admin:</t>
        </r>
        <r>
          <rPr>
            <sz val="9"/>
            <color indexed="81"/>
            <rFont val="Tahoma"/>
            <family val="2"/>
          </rPr>
          <t xml:space="preserve">
- HS 3,00 từ 01/9/2015
- HS 3,33 từ 01/9/2018</t>
        </r>
      </text>
    </comment>
    <comment ref="F259" authorId="0" shapeId="0">
      <text>
        <r>
          <rPr>
            <b/>
            <sz val="9"/>
            <color indexed="81"/>
            <rFont val="Tahoma"/>
            <family val="2"/>
          </rPr>
          <t>User:</t>
        </r>
        <r>
          <rPr>
            <sz val="9"/>
            <color indexed="81"/>
            <rFont val="Tahoma"/>
            <family val="2"/>
          </rPr>
          <t xml:space="preserve">
'- HS 3,00 từ 01/9/2015
- HS 3,33 từ 01/9/2018</t>
        </r>
      </text>
    </comment>
    <comment ref="I259" authorId="0" shapeId="0">
      <text>
        <r>
          <rPr>
            <b/>
            <sz val="9"/>
            <color indexed="81"/>
            <rFont val="Tahoma"/>
            <family val="2"/>
          </rPr>
          <t>User:</t>
        </r>
        <r>
          <rPr>
            <sz val="9"/>
            <color indexed="81"/>
            <rFont val="Tahoma"/>
            <family val="2"/>
          </rPr>
          <t xml:space="preserve">
BN Trưởng bộ môn Điện Ô tô
- Thôi Trưởng BM từ 01/01/2019. HS Phụ cấp chức vụ được bảo lưu đến hết 30/6/2019</t>
        </r>
      </text>
    </comment>
    <comment ref="F260" authorId="1" shapeId="0">
      <text>
        <r>
          <rPr>
            <b/>
            <sz val="9"/>
            <color indexed="81"/>
            <rFont val="Tahoma"/>
            <family val="2"/>
          </rPr>
          <t>Admin:</t>
        </r>
        <r>
          <rPr>
            <sz val="9"/>
            <color indexed="81"/>
            <rFont val="Tahoma"/>
            <family val="2"/>
          </rPr>
          <t xml:space="preserve">
- HS 3,00 từ 01/9/2015
- HS 3,33 từ 01/9/2018</t>
        </r>
      </text>
    </comment>
    <comment ref="F261" authorId="1" shapeId="0">
      <text>
        <r>
          <rPr>
            <b/>
            <sz val="9"/>
            <color indexed="81"/>
            <rFont val="Tahoma"/>
            <family val="2"/>
          </rPr>
          <t>Admin:</t>
        </r>
        <r>
          <rPr>
            <sz val="9"/>
            <color indexed="81"/>
            <rFont val="Tahoma"/>
            <family val="2"/>
          </rPr>
          <t xml:space="preserve">
- HS 3,00 từ 01/9/2016 (NL trước hạn 2017)
- HS 3,33 từ 01/9/2019</t>
        </r>
      </text>
    </comment>
    <comment ref="F262" authorId="1" shapeId="0">
      <text>
        <r>
          <rPr>
            <b/>
            <sz val="9"/>
            <color indexed="81"/>
            <rFont val="Tahoma"/>
            <family val="2"/>
          </rPr>
          <t>Admin:</t>
        </r>
        <r>
          <rPr>
            <sz val="9"/>
            <color indexed="81"/>
            <rFont val="Tahoma"/>
            <family val="2"/>
          </rPr>
          <t xml:space="preserve">
- HS 3,00 từ 01/9/2017
- HS 3,33 từ 01/9/2019</t>
        </r>
      </text>
    </comment>
    <comment ref="F263" authorId="6" shapeId="0">
      <text>
        <r>
          <rPr>
            <sz val="9"/>
            <color indexed="81"/>
            <rFont val="Tahoma"/>
            <family val="2"/>
          </rPr>
          <t>- HS 3,00 từ 01/3/2018</t>
        </r>
      </text>
    </comment>
    <comment ref="F264" authorId="1" shapeId="0">
      <text>
        <r>
          <rPr>
            <b/>
            <sz val="9"/>
            <color indexed="81"/>
            <rFont val="Tahoma"/>
            <family val="2"/>
          </rPr>
          <t>Admin:</t>
        </r>
        <r>
          <rPr>
            <sz val="9"/>
            <color indexed="81"/>
            <rFont val="Tahoma"/>
            <family val="2"/>
          </rPr>
          <t xml:space="preserve">
- HS 2,67 từ 01/9/2015
- HS 3,00 từ 01/9/2018</t>
        </r>
      </text>
    </comment>
    <comment ref="F265" authorId="1" shapeId="0">
      <text>
        <r>
          <rPr>
            <b/>
            <sz val="9"/>
            <color indexed="81"/>
            <rFont val="Tahoma"/>
            <family val="2"/>
          </rPr>
          <t>Admin:</t>
        </r>
        <r>
          <rPr>
            <sz val="9"/>
            <color indexed="81"/>
            <rFont val="Tahoma"/>
            <family val="2"/>
          </rPr>
          <t xml:space="preserve">
- HS 2,67 từ 01/10/2015
- HS 3,00 từ 01/10/2018</t>
        </r>
      </text>
    </comment>
    <comment ref="F266" authorId="1" shapeId="0">
      <text>
        <r>
          <rPr>
            <b/>
            <sz val="9"/>
            <color indexed="81"/>
            <rFont val="Tahoma"/>
            <family val="2"/>
          </rPr>
          <t>Admin:</t>
        </r>
        <r>
          <rPr>
            <sz val="9"/>
            <color indexed="81"/>
            <rFont val="Tahoma"/>
            <family val="2"/>
          </rPr>
          <t xml:space="preserve">
- HS 2,67 từ 01/9/2016 (NL Trước hạn năm 2017)
- HS 3,00 từ 01/9/2019</t>
        </r>
      </text>
    </comment>
    <comment ref="I266" authorId="4" shapeId="0">
      <text>
        <r>
          <rPr>
            <b/>
            <sz val="9"/>
            <color indexed="81"/>
            <rFont val="Tahoma"/>
            <family val="2"/>
          </rPr>
          <t>Quynh:</t>
        </r>
        <r>
          <rPr>
            <sz val="9"/>
            <color indexed="81"/>
            <rFont val="Tahoma"/>
            <family val="2"/>
          </rPr>
          <t xml:space="preserve">
- BN Trưởng BM Điện ô tô từ 01/01/2019 </t>
        </r>
      </text>
    </comment>
    <comment ref="F267" authorId="1" shapeId="0">
      <text>
        <r>
          <rPr>
            <b/>
            <sz val="9"/>
            <color indexed="81"/>
            <rFont val="Tahoma"/>
            <family val="2"/>
          </rPr>
          <t>Admin:</t>
        </r>
        <r>
          <rPr>
            <sz val="9"/>
            <color indexed="81"/>
            <rFont val="Tahoma"/>
            <family val="2"/>
          </rPr>
          <t xml:space="preserve">
- HS 2,67 từ 01/9/2016 (NL Trước hạn năm 2017)
- HS 3,00 từ 01/9/2019</t>
        </r>
      </text>
    </comment>
    <comment ref="F268" authorId="2" shapeId="0">
      <text>
        <r>
          <rPr>
            <b/>
            <sz val="9"/>
            <color indexed="81"/>
            <rFont val="Tahoma"/>
            <family val="2"/>
          </rPr>
          <t>user:</t>
        </r>
        <r>
          <rPr>
            <sz val="9"/>
            <color indexed="81"/>
            <rFont val="Tahoma"/>
            <family val="2"/>
          </rPr>
          <t xml:space="preserve">
- HS 2,34 từ 01/10/2019</t>
        </r>
      </text>
    </comment>
    <comment ref="F269" authorId="2" shapeId="0">
      <text>
        <r>
          <rPr>
            <b/>
            <sz val="9"/>
            <color indexed="81"/>
            <rFont val="Tahoma"/>
            <family val="2"/>
          </rPr>
          <t>user:</t>
        </r>
        <r>
          <rPr>
            <sz val="9"/>
            <color indexed="81"/>
            <rFont val="Tahoma"/>
            <family val="2"/>
          </rPr>
          <t xml:space="preserve">
- HS 2,34 từ 01/10/2019</t>
        </r>
      </text>
    </comment>
    <comment ref="F270" authorId="2" shapeId="0">
      <text>
        <r>
          <rPr>
            <b/>
            <sz val="9"/>
            <color indexed="81"/>
            <rFont val="Tahoma"/>
            <family val="2"/>
          </rPr>
          <t>user:</t>
        </r>
        <r>
          <rPr>
            <sz val="9"/>
            <color indexed="81"/>
            <rFont val="Tahoma"/>
            <family val="2"/>
          </rPr>
          <t xml:space="preserve">
- HS 2,67 từ 01/01/2020</t>
        </r>
      </text>
    </comment>
    <comment ref="F271" authorId="2" shapeId="0">
      <text>
        <r>
          <rPr>
            <b/>
            <sz val="9"/>
            <color indexed="81"/>
            <rFont val="Tahoma"/>
            <family val="2"/>
          </rPr>
          <t>user:</t>
        </r>
        <r>
          <rPr>
            <sz val="9"/>
            <color indexed="81"/>
            <rFont val="Tahoma"/>
            <family val="2"/>
          </rPr>
          <t xml:space="preserve">
- HS 3,00 từ 01/11/2019
- HS 3,33 từ 01/12/2020
</t>
        </r>
      </text>
    </comment>
    <comment ref="F272" authorId="5" shapeId="0">
      <text>
        <r>
          <rPr>
            <b/>
            <sz val="8"/>
            <color indexed="81"/>
            <rFont val="Tahoma"/>
            <family val="2"/>
          </rPr>
          <t>admin:</t>
        </r>
        <r>
          <rPr>
            <sz val="8"/>
            <color indexed="81"/>
            <rFont val="Tahoma"/>
            <family val="2"/>
          </rPr>
          <t xml:space="preserve">
+ Hoàn thành nghĩa vụ quân sự, xếp 100% lương trong thời gian thử việc
- HS 3,00 từ 01/9/2017</t>
        </r>
      </text>
    </comment>
    <comment ref="I272" authorId="0" shapeId="0">
      <text>
        <r>
          <rPr>
            <b/>
            <sz val="9"/>
            <color indexed="81"/>
            <rFont val="Tahoma"/>
            <family val="2"/>
          </rPr>
          <t>User:</t>
        </r>
        <r>
          <rPr>
            <sz val="9"/>
            <color indexed="81"/>
            <rFont val="Tahoma"/>
            <family val="2"/>
          </rPr>
          <t xml:space="preserve">
BN Trưởng BM Nhiệt - Lạnh chuyên ngành từ 01/9/2015
- BN Phó Trưởng khoa CN Nhiệt lạnh từ 01/03/2016</t>
        </r>
      </text>
    </comment>
    <comment ref="F273" authorId="1" shapeId="0">
      <text>
        <r>
          <rPr>
            <b/>
            <sz val="9"/>
            <color indexed="81"/>
            <rFont val="Tahoma"/>
            <family val="2"/>
          </rPr>
          <t>Admin:</t>
        </r>
        <r>
          <rPr>
            <sz val="9"/>
            <color indexed="81"/>
            <rFont val="Tahoma"/>
            <family val="2"/>
          </rPr>
          <t xml:space="preserve">
- HS 3,99 từ 01/9/2017</t>
        </r>
      </text>
    </comment>
    <comment ref="F274" authorId="1" shapeId="0">
      <text>
        <r>
          <rPr>
            <b/>
            <sz val="9"/>
            <color indexed="81"/>
            <rFont val="Tahoma"/>
            <family val="2"/>
          </rPr>
          <t>Admin:</t>
        </r>
        <r>
          <rPr>
            <sz val="9"/>
            <color indexed="81"/>
            <rFont val="Tahoma"/>
            <family val="2"/>
          </rPr>
          <t xml:space="preserve">
- HS 3,99 từ 01/9/2017</t>
        </r>
      </text>
    </comment>
    <comment ref="F275" authorId="1" shapeId="0">
      <text>
        <r>
          <rPr>
            <b/>
            <sz val="9"/>
            <color indexed="81"/>
            <rFont val="Tahoma"/>
            <family val="2"/>
          </rPr>
          <t>Admin:</t>
        </r>
        <r>
          <rPr>
            <sz val="9"/>
            <color indexed="81"/>
            <rFont val="Tahoma"/>
            <family val="2"/>
          </rPr>
          <t xml:space="preserve">
- HS 3,00 từ 01/9/2016
- HS 3,33 từ 01/9/2019</t>
        </r>
      </text>
    </comment>
    <comment ref="F276" authorId="1" shapeId="0">
      <text>
        <r>
          <rPr>
            <b/>
            <sz val="9"/>
            <color indexed="81"/>
            <rFont val="Tahoma"/>
            <family val="2"/>
          </rPr>
          <t>Admin:</t>
        </r>
        <r>
          <rPr>
            <sz val="9"/>
            <color indexed="81"/>
            <rFont val="Tahoma"/>
            <family val="2"/>
          </rPr>
          <t xml:space="preserve">
- HS 3,00 từ 01/9/2017</t>
        </r>
      </text>
    </comment>
    <comment ref="F277" authorId="1" shapeId="0">
      <text>
        <r>
          <rPr>
            <b/>
            <sz val="9"/>
            <color indexed="81"/>
            <rFont val="Tahoma"/>
            <family val="2"/>
          </rPr>
          <t>Admin:</t>
        </r>
        <r>
          <rPr>
            <sz val="9"/>
            <color indexed="81"/>
            <rFont val="Tahoma"/>
            <family val="2"/>
          </rPr>
          <t xml:space="preserve">
- HS 3,66 từ 01/9/2016
- HS 3,99 từ 01/9/2019</t>
        </r>
      </text>
    </comment>
    <comment ref="F278" authorId="0" shapeId="0">
      <text>
        <r>
          <rPr>
            <b/>
            <sz val="9"/>
            <color indexed="81"/>
            <rFont val="Tahoma"/>
            <family val="2"/>
          </rPr>
          <t>User:</t>
        </r>
        <r>
          <rPr>
            <sz val="9"/>
            <color indexed="81"/>
            <rFont val="Tahoma"/>
            <family val="2"/>
          </rPr>
          <t xml:space="preserve">
- HS 4,32 từ 01/10/2015
- HS 4,65 từ 01/10/2018</t>
        </r>
      </text>
    </comment>
    <comment ref="F279" authorId="6" shapeId="0">
      <text>
        <r>
          <rPr>
            <sz val="9"/>
            <color indexed="81"/>
            <rFont val="Tahoma"/>
            <family val="2"/>
          </rPr>
          <t>- HS 2,67 hưởng từ 01/9 làm bảng truy lãnh từ tháng 9-11/2017
- HS 3,00 từ 01/9/2019</t>
        </r>
      </text>
    </comment>
    <comment ref="I279" authorId="1" shapeId="0">
      <text>
        <r>
          <rPr>
            <b/>
            <sz val="9"/>
            <color indexed="81"/>
            <rFont val="Tahoma"/>
            <family val="2"/>
          </rPr>
          <t>Admin:</t>
        </r>
        <r>
          <rPr>
            <sz val="9"/>
            <color indexed="81"/>
            <rFont val="Tahoma"/>
            <family val="2"/>
          </rPr>
          <t xml:space="preserve">
- BN Phó TK từ 01/8/2018</t>
        </r>
      </text>
    </comment>
  </commentList>
</comments>
</file>

<file path=xl/comments3.xml><?xml version="1.0" encoding="utf-8"?>
<comments xmlns="http://schemas.openxmlformats.org/spreadsheetml/2006/main">
  <authors>
    <author>User</author>
    <author>Admin</author>
    <author>user</author>
    <author>yen</author>
    <author>Quynh</author>
    <author>admin</author>
    <author>Thu Thuy</author>
  </authors>
  <commentList>
    <comment ref="G12" authorId="0" shapeId="0">
      <text>
        <r>
          <rPr>
            <b/>
            <sz val="9"/>
            <color indexed="81"/>
            <rFont val="Tahoma"/>
            <family val="2"/>
          </rPr>
          <t>User:</t>
        </r>
        <r>
          <rPr>
            <sz val="9"/>
            <color indexed="81"/>
            <rFont val="Tahoma"/>
            <family val="2"/>
          </rPr>
          <t xml:space="preserve">
7% từ 01/8/2016
- VK 8% từ 01/8/2017
- VK 9% từ 01/8/2018
- VK 10% từ 01/8/2019</t>
        </r>
      </text>
    </comment>
    <comment ref="F13" authorId="1" shapeId="0">
      <text>
        <r>
          <rPr>
            <b/>
            <sz val="9"/>
            <color indexed="81"/>
            <rFont val="Tahoma"/>
            <family val="2"/>
          </rPr>
          <t>Admin:</t>
        </r>
        <r>
          <rPr>
            <sz val="9"/>
            <color indexed="81"/>
            <rFont val="Tahoma"/>
            <family val="2"/>
          </rPr>
          <t xml:space="preserve">
- HS 4,65 từ 01/12/2015
- HS 4,98 từ 01/12/2018</t>
        </r>
      </text>
    </comment>
    <comment ref="F14" authorId="0" shapeId="0">
      <text>
        <r>
          <rPr>
            <b/>
            <sz val="9"/>
            <color indexed="81"/>
            <rFont val="Tahoma"/>
            <family val="2"/>
          </rPr>
          <t>User:</t>
        </r>
        <r>
          <rPr>
            <sz val="9"/>
            <color indexed="81"/>
            <rFont val="Tahoma"/>
            <family val="2"/>
          </rPr>
          <t xml:space="preserve">
- 4,65 từ 01/10/2015
- HS 4,98 từ 01/10/17 (NL trước hạn)</t>
        </r>
      </text>
    </comment>
    <comment ref="I14" authorId="1" shapeId="0">
      <text>
        <r>
          <rPr>
            <b/>
            <sz val="9"/>
            <color indexed="81"/>
            <rFont val="Tahoma"/>
            <family val="2"/>
          </rPr>
          <t>Admin:</t>
        </r>
        <r>
          <rPr>
            <sz val="9"/>
            <color indexed="81"/>
            <rFont val="Tahoma"/>
            <family val="2"/>
          </rPr>
          <t xml:space="preserve">
- HS 0,7 từ 01/11/2016</t>
        </r>
      </text>
    </comment>
    <comment ref="F15" authorId="2" shapeId="0">
      <text>
        <r>
          <rPr>
            <b/>
            <sz val="9"/>
            <color indexed="81"/>
            <rFont val="Tahoma"/>
            <family val="2"/>
          </rPr>
          <t>user:</t>
        </r>
        <r>
          <rPr>
            <sz val="9"/>
            <color indexed="81"/>
            <rFont val="Tahoma"/>
            <family val="2"/>
          </rPr>
          <t xml:space="preserve">
- HS 4.32 từ 01/4/2019</t>
        </r>
      </text>
    </comment>
    <comment ref="I15" authorId="2" shapeId="0">
      <text>
        <r>
          <rPr>
            <b/>
            <sz val="9"/>
            <color indexed="81"/>
            <rFont val="Tahoma"/>
            <family val="2"/>
          </rPr>
          <t>user:</t>
        </r>
        <r>
          <rPr>
            <sz val="9"/>
            <color indexed="81"/>
            <rFont val="Tahoma"/>
            <family val="2"/>
          </rPr>
          <t xml:space="preserve">
- HS 0.7 từ 15/4/2019</t>
        </r>
      </text>
    </comment>
    <comment ref="F16" authorId="0" shapeId="0">
      <text>
        <r>
          <rPr>
            <b/>
            <sz val="9"/>
            <color indexed="81"/>
            <rFont val="Tahoma"/>
            <family val="2"/>
          </rPr>
          <t>User:</t>
        </r>
        <r>
          <rPr>
            <sz val="9"/>
            <color indexed="81"/>
            <rFont val="Tahoma"/>
            <family val="2"/>
          </rPr>
          <t xml:space="preserve">
HS 4,32 từ 01/9/2015
- HS 4,65 từ 01/9/17 (NL trước hạn 2017)</t>
        </r>
      </text>
    </comment>
    <comment ref="F17" authorId="0" shapeId="0">
      <text>
        <r>
          <rPr>
            <b/>
            <sz val="9"/>
            <color indexed="81"/>
            <rFont val="Tahoma"/>
            <family val="2"/>
          </rPr>
          <t>User:</t>
        </r>
        <r>
          <rPr>
            <sz val="9"/>
            <color indexed="81"/>
            <rFont val="Tahoma"/>
            <family val="2"/>
          </rPr>
          <t xml:space="preserve">
- HS 4,32 từ 01/7/2014
- HS 4,65 từ 01/7/2017
- HS 4,98 từ 01/7/2019</t>
        </r>
      </text>
    </comment>
    <comment ref="F18" authorId="3" shapeId="0">
      <text>
        <r>
          <rPr>
            <b/>
            <sz val="8"/>
            <color indexed="81"/>
            <rFont val="Tahoma"/>
            <family val="2"/>
          </rPr>
          <t>2,26 lên 2,46 từ ngày 1/4/2013</t>
        </r>
        <r>
          <rPr>
            <sz val="8"/>
            <color indexed="81"/>
            <rFont val="Tahoma"/>
            <family val="2"/>
          </rPr>
          <t xml:space="preserve">
- HS 2,66 từ 01/4/2014
- HS 2.86 từ 01/4/2016
- HS 3,06 từ 01/4/2017 (NL trước hạn 2017)
- HS 3.26 từ 01/4/2019</t>
        </r>
      </text>
    </comment>
    <comment ref="F19" authorId="0" shapeId="0">
      <text>
        <r>
          <rPr>
            <b/>
            <sz val="9"/>
            <color indexed="81"/>
            <rFont val="Tahoma"/>
            <family val="2"/>
          </rPr>
          <t>User:</t>
        </r>
        <r>
          <rPr>
            <sz val="9"/>
            <color indexed="81"/>
            <rFont val="Tahoma"/>
            <family val="2"/>
          </rPr>
          <t xml:space="preserve">
- HS 2,67 từ 01/4/2014
- HS 3,00 từ 01/4/2016 (NL Trước hạn 2017)
- HS 3.33 từ 01/4/2019</t>
        </r>
      </text>
    </comment>
    <comment ref="F20" authorId="1" shapeId="0">
      <text>
        <r>
          <rPr>
            <b/>
            <sz val="9"/>
            <color indexed="81"/>
            <rFont val="Tahoma"/>
            <family val="2"/>
          </rPr>
          <t>Admin:</t>
        </r>
        <r>
          <rPr>
            <sz val="9"/>
            <color indexed="81"/>
            <rFont val="Tahoma"/>
            <family val="2"/>
          </rPr>
          <t xml:space="preserve">
- HS 2,46 từ 01/03/2015
- HS 2,66 từ 01/3/2017
- HS 2,86 từ 01/3/2018 (NL trước hạn)
- HS 3,06 từ 01/3/2020</t>
        </r>
      </text>
    </comment>
    <comment ref="F21" authorId="1" shapeId="0">
      <text>
        <r>
          <rPr>
            <b/>
            <sz val="9"/>
            <color indexed="81"/>
            <rFont val="Tahoma"/>
            <family val="2"/>
          </rPr>
          <t>Admin:</t>
        </r>
        <r>
          <rPr>
            <sz val="9"/>
            <color indexed="81"/>
            <rFont val="Tahoma"/>
            <family val="2"/>
          </rPr>
          <t xml:space="preserve">
- HS 3,00 từ 01/11/2016 (NL Trước hạn năm 2017)
- HS 3,33 từ 01/11/2019</t>
        </r>
      </text>
    </comment>
    <comment ref="F22" authorId="3" shapeId="0">
      <text>
        <r>
          <rPr>
            <b/>
            <sz val="8"/>
            <color indexed="81"/>
            <rFont val="Tahoma"/>
            <family val="2"/>
          </rPr>
          <t>2,06 nâng lên 2,26 từ 1/4/2013</t>
        </r>
        <r>
          <rPr>
            <sz val="8"/>
            <color indexed="81"/>
            <rFont val="Tahoma"/>
            <family val="2"/>
          </rPr>
          <t xml:space="preserve">
- HS 2,46 từ 01/4/2014
- HS 2.66 từ 01/4/2016
- HS 2,86 từ 01/4/2018
- HS 3,06 từ 01/4/2020</t>
        </r>
      </text>
    </comment>
    <comment ref="F23" authorId="3" shapeId="0">
      <text>
        <r>
          <rPr>
            <b/>
            <sz val="8"/>
            <color indexed="81"/>
            <rFont val="Tahoma"/>
            <family val="2"/>
          </rPr>
          <t xml:space="preserve">2,26 lên 2,46 từ ngày 1/4/2013
</t>
        </r>
        <r>
          <rPr>
            <sz val="8"/>
            <color indexed="81"/>
            <rFont val="Tahoma"/>
            <family val="2"/>
          </rPr>
          <t xml:space="preserve">
- HS 2,66 từ 01/4/2014
- HS 2.86 từ 01/04/2016
- HS 3,06 từ 01/01/2019</t>
        </r>
      </text>
    </comment>
    <comment ref="F24" authorId="1" shapeId="0">
      <text>
        <r>
          <rPr>
            <b/>
            <sz val="9"/>
            <color indexed="81"/>
            <rFont val="Tahoma"/>
            <family val="2"/>
          </rPr>
          <t>Admin:</t>
        </r>
        <r>
          <rPr>
            <sz val="9"/>
            <color indexed="81"/>
            <rFont val="Tahoma"/>
            <family val="2"/>
          </rPr>
          <t xml:space="preserve">
- HS 2,41 từ 01/4/2017
- HS 2,72 từ 01/4/2020</t>
        </r>
      </text>
    </comment>
    <comment ref="F25" authorId="4" shapeId="0">
      <text>
        <r>
          <rPr>
            <b/>
            <sz val="9"/>
            <color indexed="81"/>
            <rFont val="Tahoma"/>
            <family val="2"/>
          </rPr>
          <t>Quynh:</t>
        </r>
        <r>
          <rPr>
            <sz val="9"/>
            <color indexed="81"/>
            <rFont val="Tahoma"/>
            <family val="2"/>
          </rPr>
          <t xml:space="preserve">
- Bổ nhiệm CDNN từ 01/4/2018
- HS 2,67 từ 01/01/2018
- HS 3,00 từ 01/10/2019</t>
        </r>
      </text>
    </comment>
    <comment ref="F26" authorId="1" shapeId="0">
      <text>
        <r>
          <rPr>
            <sz val="9"/>
            <color indexed="81"/>
            <rFont val="Tahoma"/>
            <family val="2"/>
          </rPr>
          <t>Hợp đồng thử việc từ 10/11/2017 hưởng 85% lương
Tháng 12 hưởng 100% lương
- BNCDNN từ 01/4/2019 (2.10)</t>
        </r>
      </text>
    </comment>
    <comment ref="J26" authorId="1" shapeId="0">
      <text>
        <r>
          <rPr>
            <sz val="9"/>
            <color indexed="81"/>
            <rFont val="Tahoma"/>
            <family val="2"/>
          </rPr>
          <t>- Tập sự từ 01/4/2018 85% 2,1</t>
        </r>
        <r>
          <rPr>
            <sz val="9"/>
            <color indexed="81"/>
            <rFont val="Tahoma"/>
            <family val="2"/>
          </rPr>
          <t xml:space="preserve">
</t>
        </r>
      </text>
    </comment>
    <comment ref="F27" authorId="0" shapeId="0">
      <text>
        <r>
          <rPr>
            <b/>
            <sz val="9"/>
            <color indexed="81"/>
            <rFont val="Tahoma"/>
            <family val="2"/>
          </rPr>
          <t>User:</t>
        </r>
        <r>
          <rPr>
            <sz val="9"/>
            <color indexed="81"/>
            <rFont val="Tahoma"/>
            <family val="2"/>
          </rPr>
          <t xml:space="preserve">
- HS 4,32 từ 01/9/2015
- HS 4,65 từ 01/9/17 (NL trước hạn 2017)</t>
        </r>
      </text>
    </comment>
    <comment ref="F28" authorId="1" shapeId="0">
      <text>
        <r>
          <rPr>
            <b/>
            <sz val="9"/>
            <color indexed="81"/>
            <rFont val="Tahoma"/>
            <family val="2"/>
          </rPr>
          <t>Admin:</t>
        </r>
        <r>
          <rPr>
            <sz val="9"/>
            <color indexed="81"/>
            <rFont val="Tahoma"/>
            <family val="2"/>
          </rPr>
          <t xml:space="preserve">
- HS 4,65 từ 01/12/2015
- HS 4,98 từ 01/12/2018</t>
        </r>
      </text>
    </comment>
    <comment ref="I28" authorId="5" shapeId="0">
      <text>
        <r>
          <rPr>
            <b/>
            <sz val="8"/>
            <color indexed="81"/>
            <rFont val="Tahoma"/>
            <family val="2"/>
          </rPr>
          <t>admin:</t>
        </r>
        <r>
          <rPr>
            <sz val="8"/>
            <color indexed="81"/>
            <rFont val="Tahoma"/>
            <family val="2"/>
          </rPr>
          <t xml:space="preserve">
+ QĐ Bổ nhiệm Phó Trưởng phòng QT CSVC từ 01/06/2014</t>
        </r>
      </text>
    </comment>
    <comment ref="F29" authorId="3" shapeId="0">
      <text>
        <r>
          <rPr>
            <b/>
            <sz val="8"/>
            <color indexed="81"/>
            <rFont val="Tahoma"/>
            <family val="2"/>
          </rPr>
          <t>yen:</t>
        </r>
        <r>
          <rPr>
            <sz val="8"/>
            <color indexed="81"/>
            <rFont val="Tahoma"/>
            <family val="2"/>
          </rPr>
          <t xml:space="preserve">
HS 2,46 từ 01/4/2015
- HS 2,66 từ 01/4/2017
- HS 2.86 từ 01/4/2019</t>
        </r>
      </text>
    </comment>
    <comment ref="F30" authorId="0" shapeId="0">
      <text>
        <r>
          <rPr>
            <b/>
            <sz val="9"/>
            <color indexed="81"/>
            <rFont val="Tahoma"/>
            <family val="2"/>
          </rPr>
          <t>User:</t>
        </r>
        <r>
          <rPr>
            <sz val="9"/>
            <color indexed="81"/>
            <rFont val="Tahoma"/>
            <family val="2"/>
          </rPr>
          <t xml:space="preserve">
HS 2,72 từ 01/4/2015
- HS 3,03 từ 01/4/17 (NL trước hạn 2017)
- HS 3,34 từ 01/4/2020</t>
        </r>
      </text>
    </comment>
    <comment ref="F31" authorId="1" shapeId="0">
      <text>
        <r>
          <rPr>
            <b/>
            <sz val="9"/>
            <color indexed="81"/>
            <rFont val="Tahoma"/>
            <family val="2"/>
          </rPr>
          <t>Admin:</t>
        </r>
        <r>
          <rPr>
            <sz val="9"/>
            <color indexed="81"/>
            <rFont val="Tahoma"/>
            <family val="2"/>
          </rPr>
          <t xml:space="preserve">
- HS 2.66 từ 01/4/2016
- HS 2,86 từ 01/4/2018
- HS 3,06 từ 01/04/2020</t>
        </r>
      </text>
    </comment>
    <comment ref="F32" authorId="1" shapeId="0">
      <text>
        <r>
          <rPr>
            <b/>
            <sz val="9"/>
            <color indexed="81"/>
            <rFont val="Tahoma"/>
            <family val="2"/>
          </rPr>
          <t>Admin:</t>
        </r>
        <r>
          <rPr>
            <sz val="9"/>
            <color indexed="81"/>
            <rFont val="Tahoma"/>
            <family val="2"/>
          </rPr>
          <t xml:space="preserve">
- HS 2,66 từ 01/10/2015
- HS 2,86 từ 01/10/2017
- HS 3,06 từ 01/10/2018 (NL trước hạn)</t>
        </r>
      </text>
    </comment>
    <comment ref="F33" authorId="1" shapeId="0">
      <text>
        <r>
          <rPr>
            <b/>
            <sz val="9"/>
            <color indexed="81"/>
            <rFont val="Tahoma"/>
            <family val="2"/>
          </rPr>
          <t>Admin:</t>
        </r>
        <r>
          <rPr>
            <sz val="9"/>
            <color indexed="81"/>
            <rFont val="Tahoma"/>
            <family val="2"/>
          </rPr>
          <t xml:space="preserve">
- HS 2,41 từ 01/8/2015
- HS 2,72 từ 01/8/2018</t>
        </r>
      </text>
    </comment>
    <comment ref="F34" authorId="0" shapeId="0">
      <text>
        <r>
          <rPr>
            <b/>
            <sz val="9"/>
            <color indexed="81"/>
            <rFont val="Tahoma"/>
            <family val="2"/>
          </rPr>
          <t>User:</t>
        </r>
        <r>
          <rPr>
            <sz val="9"/>
            <color indexed="81"/>
            <rFont val="Tahoma"/>
            <family val="2"/>
          </rPr>
          <t xml:space="preserve">
- 2,67 từ 01/11/2015
- HS 3,00 từ 01/11/2018</t>
        </r>
      </text>
    </comment>
    <comment ref="F35" authorId="0" shapeId="0">
      <text>
        <r>
          <rPr>
            <b/>
            <sz val="9"/>
            <color indexed="81"/>
            <rFont val="Tahoma"/>
            <family val="2"/>
          </rPr>
          <t>User:</t>
        </r>
        <r>
          <rPr>
            <sz val="9"/>
            <color indexed="81"/>
            <rFont val="Tahoma"/>
            <family val="2"/>
          </rPr>
          <t xml:space="preserve">
- HS 2,67 từ 01/8/2014
- HS 3,00 từ 01/8/2017
</t>
        </r>
      </text>
    </comment>
    <comment ref="F36" authorId="1" shapeId="0">
      <text>
        <r>
          <rPr>
            <b/>
            <sz val="9"/>
            <color indexed="81"/>
            <rFont val="Tahoma"/>
            <family val="2"/>
          </rPr>
          <t>Admin:</t>
        </r>
        <r>
          <rPr>
            <sz val="9"/>
            <color indexed="81"/>
            <rFont val="Tahoma"/>
            <family val="2"/>
          </rPr>
          <t xml:space="preserve">
- HS 2,41 từ 01/11/2015
- HS 2,72 từ 01/11/2018</t>
        </r>
      </text>
    </comment>
    <comment ref="F37" authorId="0" shapeId="0">
      <text>
        <r>
          <rPr>
            <b/>
            <sz val="9"/>
            <color indexed="81"/>
            <rFont val="Tahoma"/>
            <family val="2"/>
          </rPr>
          <t>User:</t>
        </r>
        <r>
          <rPr>
            <sz val="9"/>
            <color indexed="81"/>
            <rFont val="Tahoma"/>
            <family val="2"/>
          </rPr>
          <t xml:space="preserve">
HS 2,41 từ 01/6/2015
- HS 2,72 từ 01/6/2017 (NLl trước hạn 2017)</t>
        </r>
      </text>
    </comment>
    <comment ref="I37" authorId="0" shapeId="0">
      <text>
        <r>
          <rPr>
            <b/>
            <sz val="9"/>
            <color indexed="81"/>
            <rFont val="Tahoma"/>
            <family val="2"/>
          </rPr>
          <t>User:</t>
        </r>
        <r>
          <rPr>
            <sz val="9"/>
            <color indexed="81"/>
            <rFont val="Tahoma"/>
            <family val="2"/>
          </rPr>
          <t xml:space="preserve">
+ QĐ Bổ nhiệm Tổ trưởng sửa chữa và bảo trì máy tính từ 01/11/2015
+ HS 0,25 được bảo lưu hết 31/01/2018</t>
        </r>
      </text>
    </comment>
    <comment ref="J37" authorId="1" shapeId="0">
      <text>
        <r>
          <rPr>
            <b/>
            <sz val="9"/>
            <color indexed="81"/>
            <rFont val="Tahoma"/>
            <family val="2"/>
          </rPr>
          <t>Admin:</t>
        </r>
        <r>
          <rPr>
            <sz val="9"/>
            <color indexed="81"/>
            <rFont val="Tahoma"/>
            <family val="2"/>
          </rPr>
          <t xml:space="preserve">
- HS 0,25 được bảo lưu hết 31/01/2018</t>
        </r>
      </text>
    </comment>
    <comment ref="F38" authorId="1" shapeId="0">
      <text>
        <r>
          <rPr>
            <b/>
            <sz val="9"/>
            <color indexed="81"/>
            <rFont val="Tahoma"/>
            <family val="2"/>
          </rPr>
          <t>Admin:</t>
        </r>
        <r>
          <rPr>
            <sz val="9"/>
            <color indexed="81"/>
            <rFont val="Tahoma"/>
            <family val="2"/>
          </rPr>
          <t xml:space="preserve">
- Bổ nhiệm CDNN từ 01/4/2018
- HS 2,34 từ 01/2/2017
- HS 2,67 từ 01/2/2019</t>
        </r>
      </text>
    </comment>
    <comment ref="F39" authorId="2" shapeId="0">
      <text>
        <r>
          <rPr>
            <b/>
            <sz val="9"/>
            <color indexed="81"/>
            <rFont val="Tahoma"/>
            <family val="2"/>
          </rPr>
          <t>user:</t>
        </r>
        <r>
          <rPr>
            <sz val="9"/>
            <color indexed="81"/>
            <rFont val="Tahoma"/>
            <family val="2"/>
          </rPr>
          <t xml:space="preserve">
- Tuyển dụng từ 01/11/2019</t>
        </r>
      </text>
    </comment>
    <comment ref="F40" authorId="1" shapeId="0">
      <text>
        <r>
          <rPr>
            <b/>
            <sz val="9"/>
            <color indexed="81"/>
            <rFont val="Tahoma"/>
            <family val="2"/>
          </rPr>
          <t>Admin:</t>
        </r>
        <r>
          <rPr>
            <sz val="9"/>
            <color indexed="81"/>
            <rFont val="Tahoma"/>
            <family val="2"/>
          </rPr>
          <t xml:space="preserve">
- HS 3,99 từ 01/12/2016
- HS 4,32 từ 01/12/2019</t>
        </r>
      </text>
    </comment>
    <comment ref="F41" authorId="1" shapeId="0">
      <text>
        <r>
          <rPr>
            <b/>
            <sz val="9"/>
            <color indexed="81"/>
            <rFont val="Tahoma"/>
            <family val="2"/>
          </rPr>
          <t>Admin:</t>
        </r>
        <r>
          <rPr>
            <sz val="9"/>
            <color indexed="81"/>
            <rFont val="Tahoma"/>
            <family val="2"/>
          </rPr>
          <t xml:space="preserve">
- HS 2.86 từ 01/4/2016
- HS 3,06 từ 01/4/2018
- HS 3,26 từ 01/4/2019</t>
        </r>
      </text>
    </comment>
    <comment ref="G42" authorId="1" shapeId="0">
      <text>
        <r>
          <rPr>
            <sz val="9"/>
            <color indexed="81"/>
            <rFont val="Tahoma"/>
            <family val="2"/>
          </rPr>
          <t>- 31% từ 01/10/2017
- 32% từ 01/10/2018
- 33% từ 01/10/2019</t>
        </r>
      </text>
    </comment>
    <comment ref="I42" authorId="0" shapeId="0">
      <text>
        <r>
          <rPr>
            <b/>
            <sz val="9"/>
            <color indexed="81"/>
            <rFont val="Tahoma"/>
            <family val="2"/>
          </rPr>
          <t>User:</t>
        </r>
        <r>
          <rPr>
            <sz val="9"/>
            <color indexed="81"/>
            <rFont val="Tahoma"/>
            <family val="2"/>
          </rPr>
          <t xml:space="preserve">
Trưởng phòng Kế toán từ 19/8/2015
</t>
        </r>
      </text>
    </comment>
    <comment ref="F43" authorId="0" shapeId="0">
      <text>
        <r>
          <rPr>
            <b/>
            <sz val="9"/>
            <color indexed="81"/>
            <rFont val="Tahoma"/>
            <family val="2"/>
          </rPr>
          <t>User:</t>
        </r>
        <r>
          <rPr>
            <sz val="9"/>
            <color indexed="81"/>
            <rFont val="Tahoma"/>
            <family val="2"/>
          </rPr>
          <t xml:space="preserve">
- HS 3,33 từ 01/10/2014
- HS 3,66 từ 01/10/2017
- HS 3,99 từ 01/10/2019</t>
        </r>
      </text>
    </comment>
    <comment ref="F44" authorId="0" shapeId="0">
      <text>
        <r>
          <rPr>
            <b/>
            <sz val="9"/>
            <color indexed="81"/>
            <rFont val="Tahoma"/>
            <family val="2"/>
          </rPr>
          <t>User:</t>
        </r>
        <r>
          <rPr>
            <sz val="9"/>
            <color indexed="81"/>
            <rFont val="Tahoma"/>
            <family val="2"/>
          </rPr>
          <t xml:space="preserve">
- HS 3,00 từ 01/4/2014
- HS 3,33 từ 01/4/2017
- HS 3,66 từ 01/4/2019</t>
        </r>
      </text>
    </comment>
    <comment ref="F45" authorId="0" shapeId="0">
      <text>
        <r>
          <rPr>
            <b/>
            <sz val="9"/>
            <color indexed="81"/>
            <rFont val="Tahoma"/>
            <family val="2"/>
          </rPr>
          <t>User:</t>
        </r>
        <r>
          <rPr>
            <sz val="9"/>
            <color indexed="81"/>
            <rFont val="Tahoma"/>
            <family val="2"/>
          </rPr>
          <t xml:space="preserve">
- HS 2,66 từ 01/4/2015
- HS 2,86 từ 01/4/2016 (Nâng lương trước hạn 2017)
- HS 3,06 từ 01/4/2018
- HS 3,26 từ 01/4/2019</t>
        </r>
      </text>
    </comment>
    <comment ref="F46" authorId="1" shapeId="0">
      <text>
        <r>
          <rPr>
            <b/>
            <sz val="9"/>
            <color indexed="81"/>
            <rFont val="Tahoma"/>
            <family val="2"/>
          </rPr>
          <t>Admin:</t>
        </r>
        <r>
          <rPr>
            <sz val="9"/>
            <color indexed="81"/>
            <rFont val="Tahoma"/>
            <family val="2"/>
          </rPr>
          <t xml:space="preserve">
- HS 2,06 từ 01/10/2016
- HS 2,26 từ 01/10/2018
- HS 2,46 từ 01/10/2019</t>
        </r>
      </text>
    </comment>
    <comment ref="F47" authorId="0" shapeId="0">
      <text>
        <r>
          <rPr>
            <b/>
            <sz val="9"/>
            <color indexed="81"/>
            <rFont val="Tahoma"/>
            <family val="2"/>
          </rPr>
          <t>User:</t>
        </r>
        <r>
          <rPr>
            <sz val="9"/>
            <color indexed="81"/>
            <rFont val="Tahoma"/>
            <family val="2"/>
          </rPr>
          <t xml:space="preserve">
- HS 2,46 từ 01/3/2014
- HS 2.66 từ 01/3/2016
- HS 2,86 từ 01/3/2018
- HS 3,06 từ 01/3/2020</t>
        </r>
      </text>
    </comment>
    <comment ref="F48" authorId="1" shapeId="0">
      <text>
        <r>
          <rPr>
            <b/>
            <sz val="9"/>
            <color indexed="81"/>
            <rFont val="Tahoma"/>
            <family val="2"/>
          </rPr>
          <t>Admin:</t>
        </r>
        <r>
          <rPr>
            <sz val="9"/>
            <color indexed="81"/>
            <rFont val="Tahoma"/>
            <family val="2"/>
          </rPr>
          <t xml:space="preserve">
- HS 3,66 từ 01/01/2017
- HS 3,99 từ 01/01/2019</t>
        </r>
      </text>
    </comment>
    <comment ref="I48" authorId="1" shapeId="0">
      <text>
        <r>
          <rPr>
            <b/>
            <sz val="9"/>
            <color indexed="81"/>
            <rFont val="Tahoma"/>
            <family val="2"/>
          </rPr>
          <t>Admin:</t>
        </r>
        <r>
          <rPr>
            <sz val="9"/>
            <color indexed="81"/>
            <rFont val="Tahoma"/>
            <family val="2"/>
          </rPr>
          <t xml:space="preserve">
- Phụ trách TT Quan hệ DN từ 01/5/2018
- Trưởng TT từ 01/12/2019</t>
        </r>
      </text>
    </comment>
    <comment ref="F49" authorId="2" shapeId="0">
      <text>
        <r>
          <rPr>
            <b/>
            <sz val="9"/>
            <color indexed="81"/>
            <rFont val="Tahoma"/>
            <family val="2"/>
          </rPr>
          <t>user:</t>
        </r>
        <r>
          <rPr>
            <sz val="9"/>
            <color indexed="81"/>
            <rFont val="Tahoma"/>
            <family val="2"/>
          </rPr>
          <t xml:space="preserve">
- HS 2,34 từ 01/10/2019</t>
        </r>
      </text>
    </comment>
    <comment ref="I49" authorId="2" shapeId="0">
      <text>
        <r>
          <rPr>
            <b/>
            <sz val="9"/>
            <color indexed="81"/>
            <rFont val="Tahoma"/>
            <family val="2"/>
          </rPr>
          <t>user:</t>
        </r>
        <r>
          <rPr>
            <sz val="9"/>
            <color indexed="81"/>
            <rFont val="Tahoma"/>
            <family val="2"/>
          </rPr>
          <t xml:space="preserve">
- QĐ BN Phó Trưởng TT QHDN từ 01/02/2020</t>
        </r>
      </text>
    </comment>
    <comment ref="F50" authorId="0" shapeId="0">
      <text>
        <r>
          <rPr>
            <b/>
            <sz val="9"/>
            <color indexed="81"/>
            <rFont val="Tahoma"/>
            <family val="2"/>
          </rPr>
          <t>User:</t>
        </r>
        <r>
          <rPr>
            <sz val="9"/>
            <color indexed="81"/>
            <rFont val="Tahoma"/>
            <family val="2"/>
          </rPr>
          <t xml:space="preserve">
- HS 3,33 từ 01/9/2015
- HS 3,66 từ 01/9/2018</t>
        </r>
      </text>
    </comment>
    <comment ref="G51" authorId="0" shapeId="0">
      <text>
        <r>
          <rPr>
            <b/>
            <sz val="9"/>
            <color indexed="81"/>
            <rFont val="Tahoma"/>
            <family val="2"/>
          </rPr>
          <t>User:</t>
        </r>
        <r>
          <rPr>
            <sz val="9"/>
            <color indexed="81"/>
            <rFont val="Tahoma"/>
            <family val="2"/>
          </rPr>
          <t xml:space="preserve">
- 8% từ 01/10/2015
- 9% từ 01/10/2016
- 10% từ 01/10/2017
- 11% từ 01/10/2018
- 12% từ 01/10/2019</t>
        </r>
      </text>
    </comment>
    <comment ref="I51" authorId="3" shapeId="0">
      <text>
        <r>
          <rPr>
            <b/>
            <sz val="8"/>
            <color indexed="81"/>
            <rFont val="Tahoma"/>
            <family val="2"/>
          </rPr>
          <t>HS 0,35 từ 05/7/2015</t>
        </r>
        <r>
          <rPr>
            <sz val="8"/>
            <color indexed="81"/>
            <rFont val="Tahoma"/>
            <family val="2"/>
          </rPr>
          <t xml:space="preserve">
</t>
        </r>
      </text>
    </comment>
    <comment ref="F52" authorId="1" shapeId="0">
      <text>
        <r>
          <rPr>
            <b/>
            <sz val="9"/>
            <color indexed="81"/>
            <rFont val="Tahoma"/>
            <family val="2"/>
          </rPr>
          <t>Admin:</t>
        </r>
        <r>
          <rPr>
            <sz val="9"/>
            <color indexed="81"/>
            <rFont val="Tahoma"/>
            <family val="2"/>
          </rPr>
          <t xml:space="preserve">
- HS 3.66 từ 01/03/2015
- HS 3,99 từ 01/3/2018</t>
        </r>
      </text>
    </comment>
    <comment ref="F53" authorId="1" shapeId="0">
      <text>
        <r>
          <rPr>
            <b/>
            <sz val="9"/>
            <color indexed="81"/>
            <rFont val="Tahoma"/>
            <family val="2"/>
          </rPr>
          <t>Admin:</t>
        </r>
        <r>
          <rPr>
            <sz val="9"/>
            <color indexed="81"/>
            <rFont val="Tahoma"/>
            <family val="2"/>
          </rPr>
          <t xml:space="preserve">
- HS 2.67 từ 01/02/2016
- HS 3,00 từ 01/02/2019</t>
        </r>
      </text>
    </comment>
    <comment ref="F54" authorId="1" shapeId="0">
      <text>
        <r>
          <rPr>
            <b/>
            <sz val="9"/>
            <color indexed="81"/>
            <rFont val="Tahoma"/>
            <family val="2"/>
          </rPr>
          <t>Admin:</t>
        </r>
        <r>
          <rPr>
            <sz val="9"/>
            <color indexed="81"/>
            <rFont val="Tahoma"/>
            <family val="2"/>
          </rPr>
          <t xml:space="preserve">
- HS 4,65 từ 01/9/2016
- HS 4,98 từ 01/9/2018 (NL trước hạn)</t>
        </r>
      </text>
    </comment>
    <comment ref="I54" authorId="2" shapeId="0">
      <text>
        <r>
          <rPr>
            <b/>
            <sz val="9"/>
            <color indexed="81"/>
            <rFont val="Tahoma"/>
            <family val="2"/>
          </rPr>
          <t>user:</t>
        </r>
        <r>
          <rPr>
            <sz val="9"/>
            <color indexed="81"/>
            <rFont val="Tahoma"/>
            <family val="2"/>
          </rPr>
          <t xml:space="preserve">
BN Trưởng phòng T10/19</t>
        </r>
      </text>
    </comment>
    <comment ref="G55"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I55" authorId="0" shapeId="0">
      <text>
        <r>
          <rPr>
            <b/>
            <sz val="9"/>
            <color indexed="81"/>
            <rFont val="Tahoma"/>
            <family val="2"/>
          </rPr>
          <t>User:</t>
        </r>
        <r>
          <rPr>
            <sz val="9"/>
            <color indexed="81"/>
            <rFont val="Tahoma"/>
            <family val="2"/>
          </rPr>
          <t xml:space="preserve">
- Hết BL PC 0,45 từ 01/11/2015. 
+ Hưởng PCCV 0,35 từ 01/11/2015
</t>
        </r>
      </text>
    </comment>
    <comment ref="F56" authorId="1" shapeId="0">
      <text>
        <r>
          <rPr>
            <b/>
            <sz val="9"/>
            <color indexed="81"/>
            <rFont val="Tahoma"/>
            <family val="2"/>
          </rPr>
          <t>Admin:</t>
        </r>
        <r>
          <rPr>
            <sz val="9"/>
            <color indexed="81"/>
            <rFont val="Tahoma"/>
            <family val="2"/>
          </rPr>
          <t xml:space="preserve">
- HS 3.33 từ 01/01/2016
- HS 3,66 từ 01/01/2019</t>
        </r>
      </text>
    </comment>
    <comment ref="F57" authorId="1" shapeId="0">
      <text>
        <r>
          <rPr>
            <b/>
            <sz val="9"/>
            <color indexed="81"/>
            <rFont val="Tahoma"/>
            <family val="2"/>
          </rPr>
          <t>Admin:</t>
        </r>
        <r>
          <rPr>
            <sz val="9"/>
            <color indexed="81"/>
            <rFont val="Tahoma"/>
            <family val="2"/>
          </rPr>
          <t xml:space="preserve">
- HS 4.65 từ 01/01/2016
- HS 4,98 từ 01/01/2019</t>
        </r>
      </text>
    </comment>
    <comment ref="I57" authorId="4" shapeId="0">
      <text>
        <r>
          <rPr>
            <b/>
            <sz val="9"/>
            <color indexed="81"/>
            <rFont val="Tahoma"/>
            <family val="2"/>
          </rPr>
          <t>Quynh:</t>
        </r>
        <r>
          <rPr>
            <sz val="9"/>
            <color indexed="81"/>
            <rFont val="Tahoma"/>
            <family val="2"/>
          </rPr>
          <t xml:space="preserve">
- BN Phó Trưởng phòng từ 01/01/2019</t>
        </r>
      </text>
    </comment>
    <comment ref="F58" authorId="0" shapeId="0">
      <text>
        <r>
          <rPr>
            <b/>
            <sz val="9"/>
            <color indexed="81"/>
            <rFont val="Tahoma"/>
            <family val="2"/>
          </rPr>
          <t>User:</t>
        </r>
        <r>
          <rPr>
            <sz val="9"/>
            <color indexed="81"/>
            <rFont val="Tahoma"/>
            <family val="2"/>
          </rPr>
          <t xml:space="preserve">
- HS 4,32 từ 01/9/2015
- HS 4,65 từ 01/9/2017 (NL trước hạn 2017)</t>
        </r>
      </text>
    </comment>
    <comment ref="I58" authorId="0" shapeId="0">
      <text>
        <r>
          <rPr>
            <b/>
            <sz val="9"/>
            <color indexed="81"/>
            <rFont val="Tahoma"/>
            <family val="2"/>
          </rPr>
          <t>User:</t>
        </r>
        <r>
          <rPr>
            <sz val="9"/>
            <color indexed="81"/>
            <rFont val="Tahoma"/>
            <family val="2"/>
          </rPr>
          <t xml:space="preserve">
- QĐ Bổ nhiệm Tổ trưởng tổ Ký túc xá SV từ 15/9/2015</t>
        </r>
      </text>
    </comment>
    <comment ref="F59" authorId="1" shapeId="0">
      <text>
        <r>
          <rPr>
            <b/>
            <sz val="9"/>
            <color indexed="81"/>
            <rFont val="Tahoma"/>
            <family val="2"/>
          </rPr>
          <t>Admin:</t>
        </r>
        <r>
          <rPr>
            <sz val="9"/>
            <color indexed="81"/>
            <rFont val="Tahoma"/>
            <family val="2"/>
          </rPr>
          <t xml:space="preserve">
- HS 3,00 từ 01/9/2016
- HS 3,33 từ 01/9/2019</t>
        </r>
      </text>
    </comment>
    <comment ref="F60" authorId="0" shapeId="0">
      <text>
        <r>
          <rPr>
            <b/>
            <sz val="9"/>
            <color indexed="81"/>
            <rFont val="Tahoma"/>
            <family val="2"/>
          </rPr>
          <t>User:</t>
        </r>
        <r>
          <rPr>
            <sz val="9"/>
            <color indexed="81"/>
            <rFont val="Tahoma"/>
            <family val="2"/>
          </rPr>
          <t xml:space="preserve">
- HS 2,86 từ 01/7/2015
- HS 3,06 từ 01/7/2017
- HS 3,26 từ 01/7/2019</t>
        </r>
      </text>
    </comment>
    <comment ref="F61" authorId="0" shapeId="0">
      <text>
        <r>
          <rPr>
            <b/>
            <sz val="9"/>
            <color indexed="81"/>
            <rFont val="Tahoma"/>
            <family val="2"/>
          </rPr>
          <t>User:</t>
        </r>
        <r>
          <rPr>
            <sz val="9"/>
            <color indexed="81"/>
            <rFont val="Tahoma"/>
            <family val="2"/>
          </rPr>
          <t xml:space="preserve">
- HS 4,89 từ 01/9/2015</t>
        </r>
      </text>
    </comment>
    <comment ref="G61" authorId="1" shapeId="0">
      <text>
        <r>
          <rPr>
            <b/>
            <sz val="9"/>
            <color indexed="81"/>
            <rFont val="Tahoma"/>
            <family val="2"/>
          </rPr>
          <t>Admin:</t>
        </r>
        <r>
          <rPr>
            <sz val="9"/>
            <color indexed="81"/>
            <rFont val="Tahoma"/>
            <family val="2"/>
          </rPr>
          <t xml:space="preserve">
- 5% từ 01/9/2018
- 6% từ 01/9/2019</t>
        </r>
      </text>
    </comment>
    <comment ref="F62" authorId="1" shapeId="0">
      <text>
        <r>
          <rPr>
            <b/>
            <sz val="9"/>
            <color indexed="81"/>
            <rFont val="Tahoma"/>
            <family val="2"/>
          </rPr>
          <t>Admin:</t>
        </r>
        <r>
          <rPr>
            <sz val="9"/>
            <color indexed="81"/>
            <rFont val="Tahoma"/>
            <family val="2"/>
          </rPr>
          <t xml:space="preserve">
- HS 3,33 từ 01/9/2015
- HS 3,66 từ 01/9/2018</t>
        </r>
      </text>
    </comment>
    <comment ref="F63" authorId="1" shapeId="0">
      <text>
        <r>
          <rPr>
            <b/>
            <sz val="9"/>
            <color indexed="81"/>
            <rFont val="Tahoma"/>
            <family val="2"/>
          </rPr>
          <t>Admin:</t>
        </r>
        <r>
          <rPr>
            <sz val="9"/>
            <color indexed="81"/>
            <rFont val="Tahoma"/>
            <family val="2"/>
          </rPr>
          <t xml:space="preserve">
- HS 3,66 từ 01/9/2016
- HS 3,99 từ 01/9/2019</t>
        </r>
      </text>
    </comment>
    <comment ref="F64" authorId="1" shapeId="0">
      <text>
        <r>
          <rPr>
            <b/>
            <sz val="9"/>
            <color indexed="81"/>
            <rFont val="Tahoma"/>
            <family val="2"/>
          </rPr>
          <t>Admin:</t>
        </r>
        <r>
          <rPr>
            <sz val="9"/>
            <color indexed="81"/>
            <rFont val="Tahoma"/>
            <family val="2"/>
          </rPr>
          <t xml:space="preserve">
- HS 5,42 từ 01/10/2016
- HS 5,76 từ 01/10/2019</t>
        </r>
      </text>
    </comment>
    <comment ref="B65" authorId="1" shapeId="0">
      <text>
        <r>
          <rPr>
            <b/>
            <sz val="9"/>
            <color indexed="81"/>
            <rFont val="Tahoma"/>
            <family val="2"/>
          </rPr>
          <t>Admin:</t>
        </r>
        <r>
          <rPr>
            <sz val="9"/>
            <color indexed="81"/>
            <rFont val="Tahoma"/>
            <family val="2"/>
          </rPr>
          <t xml:space="preserve">
Thuyên chuyển từ Trường CĐ Kinh tế Phú Lâm về trường từ 15/7/2017</t>
        </r>
      </text>
    </comment>
    <comment ref="F65" authorId="2" shapeId="0">
      <text>
        <r>
          <rPr>
            <b/>
            <sz val="9"/>
            <color indexed="81"/>
            <rFont val="Tahoma"/>
            <family val="2"/>
          </rPr>
          <t>user:</t>
        </r>
        <r>
          <rPr>
            <sz val="9"/>
            <color indexed="81"/>
            <rFont val="Tahoma"/>
            <family val="2"/>
          </rPr>
          <t xml:space="preserve">
- HS 3,33 từ 01/11/2019</t>
        </r>
      </text>
    </comment>
    <comment ref="G66"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I66" authorId="1" shapeId="0">
      <text>
        <r>
          <rPr>
            <b/>
            <sz val="9"/>
            <color indexed="81"/>
            <rFont val="Tahoma"/>
            <family val="2"/>
          </rPr>
          <t>Admin:</t>
        </r>
        <r>
          <rPr>
            <sz val="9"/>
            <color indexed="81"/>
            <rFont val="Tahoma"/>
            <family val="2"/>
          </rPr>
          <t xml:space="preserve">
Phó phòng từ 01/11/2016</t>
        </r>
      </text>
    </comment>
    <comment ref="F67" authorId="1" shapeId="0">
      <text>
        <r>
          <rPr>
            <b/>
            <sz val="9"/>
            <color indexed="81"/>
            <rFont val="Tahoma"/>
            <family val="2"/>
          </rPr>
          <t>Admin:</t>
        </r>
        <r>
          <rPr>
            <sz val="9"/>
            <color indexed="81"/>
            <rFont val="Tahoma"/>
            <family val="2"/>
          </rPr>
          <t xml:space="preserve">
- HS 4.65 từ 01/01/2016
- HS 4,98 từ 01/01/2019</t>
        </r>
      </text>
    </comment>
    <comment ref="I67" authorId="2" shapeId="0">
      <text>
        <r>
          <rPr>
            <b/>
            <sz val="9"/>
            <color indexed="81"/>
            <rFont val="Tahoma"/>
            <family val="2"/>
          </rPr>
          <t>user:</t>
        </r>
        <r>
          <rPr>
            <sz val="9"/>
            <color indexed="81"/>
            <rFont val="Tahoma"/>
            <family val="2"/>
          </rPr>
          <t xml:space="preserve">
TP Tuyển sinh đào tạo từ 01/01/20</t>
        </r>
      </text>
    </comment>
    <comment ref="F68" authorId="0" shapeId="0">
      <text>
        <r>
          <rPr>
            <b/>
            <sz val="9"/>
            <color indexed="81"/>
            <rFont val="Tahoma"/>
            <family val="2"/>
          </rPr>
          <t>User:</t>
        </r>
        <r>
          <rPr>
            <sz val="9"/>
            <color indexed="81"/>
            <rFont val="Tahoma"/>
            <family val="2"/>
          </rPr>
          <t xml:space="preserve">
- HS 3,99 từ 01/9/2015
- HS 4,32 từ 01/9/17 (NL trước hạn 2017)</t>
        </r>
      </text>
    </comment>
    <comment ref="J68" authorId="1" shapeId="0">
      <text>
        <r>
          <rPr>
            <b/>
            <sz val="9"/>
            <color indexed="81"/>
            <rFont val="Tahoma"/>
            <family val="2"/>
          </rPr>
          <t>Admin:</t>
        </r>
        <r>
          <rPr>
            <sz val="9"/>
            <color indexed="81"/>
            <rFont val="Tahoma"/>
            <family val="2"/>
          </rPr>
          <t xml:space="preserve">
- Bảo lưu HS 0,45 đến hết ngày 31/1/2018
- Từ ngày 01/02/2018 hệ số PCCV là 0,35</t>
        </r>
      </text>
    </comment>
    <comment ref="F69" authorId="0" shapeId="0">
      <text>
        <r>
          <rPr>
            <b/>
            <sz val="9"/>
            <color indexed="81"/>
            <rFont val="Tahoma"/>
            <family val="2"/>
          </rPr>
          <t>User:</t>
        </r>
        <r>
          <rPr>
            <sz val="9"/>
            <color indexed="81"/>
            <rFont val="Tahoma"/>
            <family val="2"/>
          </rPr>
          <t xml:space="preserve">
- HS 3,66 từ 01/9/2014
- HS 3,99 từ 01/9/2017</t>
        </r>
      </text>
    </comment>
    <comment ref="F70" authorId="1" shapeId="0">
      <text>
        <r>
          <rPr>
            <b/>
            <sz val="9"/>
            <color indexed="81"/>
            <rFont val="Tahoma"/>
            <family val="2"/>
          </rPr>
          <t>Admin:</t>
        </r>
        <r>
          <rPr>
            <sz val="9"/>
            <color indexed="81"/>
            <rFont val="Tahoma"/>
            <family val="2"/>
          </rPr>
          <t xml:space="preserve">
- HS 3,33 từ 01/9/2015
- HS 3,66 từ 01/9/2018</t>
        </r>
      </text>
    </comment>
    <comment ref="F71" authorId="1" shapeId="0">
      <text>
        <r>
          <rPr>
            <b/>
            <sz val="9"/>
            <color indexed="81"/>
            <rFont val="Tahoma"/>
            <family val="2"/>
          </rPr>
          <t>Admin:</t>
        </r>
        <r>
          <rPr>
            <sz val="9"/>
            <color indexed="81"/>
            <rFont val="Tahoma"/>
            <family val="2"/>
          </rPr>
          <t xml:space="preserve">
- HS 2,86 từ 01/01/2015
- HS 3,06 từ 01/01/2017
- HS 3,33 (cv) từ 01/7/2017
- HS 3,66 từ 01/7/2019</t>
        </r>
      </text>
    </comment>
    <comment ref="F72" authorId="1" shapeId="0">
      <text>
        <r>
          <rPr>
            <b/>
            <sz val="9"/>
            <color indexed="81"/>
            <rFont val="Tahoma"/>
            <family val="2"/>
          </rPr>
          <t>Admin:</t>
        </r>
        <r>
          <rPr>
            <sz val="9"/>
            <color indexed="81"/>
            <rFont val="Tahoma"/>
            <family val="2"/>
          </rPr>
          <t xml:space="preserve">
- HS 2,66 từ 01/11/2016
- HS 2,86 từ 01/11/2018</t>
        </r>
      </text>
    </comment>
    <comment ref="F73" authorId="1" shapeId="0">
      <text>
        <r>
          <rPr>
            <b/>
            <sz val="9"/>
            <color indexed="81"/>
            <rFont val="Tahoma"/>
            <family val="2"/>
          </rPr>
          <t>Admin:</t>
        </r>
        <r>
          <rPr>
            <sz val="9"/>
            <color indexed="81"/>
            <rFont val="Tahoma"/>
            <family val="2"/>
          </rPr>
          <t xml:space="preserve">
- HS 2,46 từ 01/4/2015
- HS 2,66 từ 01/4/2017
- HS 2.86 từ 01/4/2019</t>
        </r>
      </text>
    </comment>
    <comment ref="F74" authorId="1" shapeId="0">
      <text>
        <r>
          <rPr>
            <b/>
            <sz val="9"/>
            <color indexed="81"/>
            <rFont val="Tahoma"/>
            <family val="2"/>
          </rPr>
          <t>Admin:</t>
        </r>
        <r>
          <rPr>
            <sz val="9"/>
            <color indexed="81"/>
            <rFont val="Tahoma"/>
            <family val="2"/>
          </rPr>
          <t xml:space="preserve">
- HS 3.06 từ 01/01/2016
- HS 3,26 từ 01/01/2018
- HS 3,46 từ 01/01/2020</t>
        </r>
      </text>
    </comment>
    <comment ref="F75" authorId="0" shapeId="0">
      <text>
        <r>
          <rPr>
            <b/>
            <sz val="9"/>
            <color indexed="81"/>
            <rFont val="Tahoma"/>
            <family val="2"/>
          </rPr>
          <t>User:</t>
        </r>
        <r>
          <rPr>
            <sz val="9"/>
            <color indexed="81"/>
            <rFont val="Tahoma"/>
            <family val="2"/>
          </rPr>
          <t xml:space="preserve">
- HS 2,34 từ 01/2/2012
- HS 2.67 từ 01/2/2015
- HS 3,00 từ 01/2/2017 (NL trước hạn 2017)
- HS 3,33 từ 01/2/2020</t>
        </r>
      </text>
    </comment>
    <comment ref="F76" authorId="1" shapeId="0">
      <text>
        <r>
          <rPr>
            <b/>
            <sz val="9"/>
            <color indexed="81"/>
            <rFont val="Tahoma"/>
            <family val="2"/>
          </rPr>
          <t>Admin:</t>
        </r>
        <r>
          <rPr>
            <sz val="9"/>
            <color indexed="81"/>
            <rFont val="Tahoma"/>
            <family val="2"/>
          </rPr>
          <t xml:space="preserve">
- HS 2.72 từ 01/01/2016
- HS 3.03 từ 01/01/2019</t>
        </r>
      </text>
    </comment>
    <comment ref="F77" authorId="1" shapeId="0">
      <text>
        <r>
          <rPr>
            <b/>
            <sz val="9"/>
            <color indexed="81"/>
            <rFont val="Tahoma"/>
            <family val="2"/>
          </rPr>
          <t>Admin:</t>
        </r>
        <r>
          <rPr>
            <sz val="9"/>
            <color indexed="81"/>
            <rFont val="Tahoma"/>
            <family val="2"/>
          </rPr>
          <t xml:space="preserve">
- Bổ nhiệm CDNN từ 01/4/2018
- HS 2,67 từ 01/12/2017
- HS 3,00 từ 01/9/2017</t>
        </r>
      </text>
    </comment>
    <comment ref="G78" authorId="1" shapeId="0">
      <text>
        <r>
          <rPr>
            <b/>
            <sz val="9"/>
            <color indexed="81"/>
            <rFont val="Tahoma"/>
            <family val="2"/>
          </rPr>
          <t>Admin:</t>
        </r>
        <r>
          <rPr>
            <sz val="9"/>
            <color indexed="81"/>
            <rFont val="Tahoma"/>
            <family val="2"/>
          </rPr>
          <t xml:space="preserve">
- 5% từ 01/5/2016
- 6% từ 01/5/2017
- 7% từ 01/5/2018
- 8% từ 01/5/2019
- 9% từ 01/5/2020</t>
        </r>
      </text>
    </comment>
    <comment ref="F79" authorId="0" shapeId="0">
      <text>
        <r>
          <rPr>
            <b/>
            <sz val="9"/>
            <color indexed="81"/>
            <rFont val="Tahoma"/>
            <family val="2"/>
          </rPr>
          <t>User:</t>
        </r>
        <r>
          <rPr>
            <sz val="9"/>
            <color indexed="81"/>
            <rFont val="Tahoma"/>
            <family val="2"/>
          </rPr>
          <t xml:space="preserve">
- HS 3,66 từ 01/9/2015
- HS 3,99 từ 01/9/17 (NL trước hạn 2017)</t>
        </r>
      </text>
    </comment>
    <comment ref="I79" authorId="0" shapeId="0">
      <text>
        <r>
          <rPr>
            <b/>
            <sz val="9"/>
            <color indexed="81"/>
            <rFont val="Tahoma"/>
            <family val="2"/>
          </rPr>
          <t>User:</t>
        </r>
        <r>
          <rPr>
            <sz val="9"/>
            <color indexed="81"/>
            <rFont val="Tahoma"/>
            <family val="2"/>
          </rPr>
          <t xml:space="preserve">
- Phó Trưởng phòng từ 01/8/2015
- Trưởng phòng từ 01/9/2018</t>
        </r>
      </text>
    </comment>
    <comment ref="G80" authorId="0" shapeId="0">
      <text>
        <r>
          <rPr>
            <b/>
            <sz val="9"/>
            <color indexed="81"/>
            <rFont val="Tahoma"/>
            <family val="2"/>
          </rPr>
          <t>User:</t>
        </r>
        <r>
          <rPr>
            <sz val="9"/>
            <color indexed="81"/>
            <rFont val="Tahoma"/>
            <family val="2"/>
          </rPr>
          <t xml:space="preserve">
- 12% từ 01/10/2015
-13% từ 01/10/2016
- 14% từ 01/10/2017
- 15% từ 01/10/2018
- 16% từ 01/10/2019</t>
        </r>
      </text>
    </comment>
    <comment ref="F81" authorId="3" shapeId="0">
      <text>
        <r>
          <rPr>
            <sz val="8"/>
            <color indexed="81"/>
            <rFont val="Tahoma"/>
            <family val="2"/>
          </rPr>
          <t>- QĐ nâng lương từ 2,26 lên 2,46 kể từ ngày 01/06/2013
- HS 2,66 từ 01/7/2015
- HS 2,86 từ 01/7/2016 (NL Trước hạn năm 2017)</t>
        </r>
        <r>
          <rPr>
            <b/>
            <sz val="8"/>
            <color indexed="81"/>
            <rFont val="Tahoma"/>
            <family val="2"/>
          </rPr>
          <t xml:space="preserve">
- HS 3.06 từ 01/7/2018</t>
        </r>
        <r>
          <rPr>
            <sz val="8"/>
            <color indexed="81"/>
            <rFont val="Tahoma"/>
            <family val="2"/>
          </rPr>
          <t xml:space="preserve">
</t>
        </r>
      </text>
    </comment>
    <comment ref="C82" authorId="1" shapeId="0">
      <text>
        <r>
          <rPr>
            <b/>
            <sz val="9"/>
            <color indexed="81"/>
            <rFont val="Tahoma"/>
            <family val="2"/>
          </rPr>
          <t>Admin:</t>
        </r>
        <r>
          <rPr>
            <sz val="9"/>
            <color indexed="81"/>
            <rFont val="Tahoma"/>
            <family val="2"/>
          </rPr>
          <t xml:space="preserve">
Chuyển từ THPT lên khối Cao đẳng từ 01/06/2016</t>
        </r>
      </text>
    </comment>
    <comment ref="F82" authorId="1" shapeId="0">
      <text>
        <r>
          <rPr>
            <b/>
            <sz val="9"/>
            <color indexed="81"/>
            <rFont val="Tahoma"/>
            <family val="2"/>
          </rPr>
          <t>Admin:</t>
        </r>
        <r>
          <rPr>
            <sz val="9"/>
            <color indexed="81"/>
            <rFont val="Tahoma"/>
            <family val="2"/>
          </rPr>
          <t xml:space="preserve">
- HS 2,72 từ 01/11/2017</t>
        </r>
      </text>
    </comment>
    <comment ref="F83" authorId="6" shapeId="0">
      <text>
        <r>
          <rPr>
            <sz val="9"/>
            <color indexed="81"/>
            <rFont val="Tahoma"/>
            <family val="2"/>
          </rPr>
          <t xml:space="preserve">- HS 3,00 từ 01/11/2017
</t>
        </r>
      </text>
    </comment>
    <comment ref="F84" authorId="0" shapeId="0">
      <text>
        <r>
          <rPr>
            <b/>
            <sz val="9"/>
            <color indexed="81"/>
            <rFont val="Tahoma"/>
            <family val="2"/>
          </rPr>
          <t>User:</t>
        </r>
        <r>
          <rPr>
            <sz val="9"/>
            <color indexed="81"/>
            <rFont val="Tahoma"/>
            <family val="2"/>
          </rPr>
          <t xml:space="preserve">
- HS 2,67 từ 01/4/2014
- HS 3,00 từ 01/4/2017
- HS 3,33 từ 01/4/2019</t>
        </r>
      </text>
    </comment>
    <comment ref="I84" authorId="5" shapeId="0">
      <text>
        <r>
          <rPr>
            <b/>
            <sz val="8"/>
            <color indexed="81"/>
            <rFont val="Tahoma"/>
            <family val="2"/>
          </rPr>
          <t>admin:</t>
        </r>
        <r>
          <rPr>
            <sz val="8"/>
            <color indexed="81"/>
            <rFont val="Tahoma"/>
            <family val="2"/>
          </rPr>
          <t xml:space="preserve">
+ QĐ Bổ nhiệm Phó trưởng trung tâm Bảo trì - Cơ điện từ 01/05/2014
+ BN Trưởng TT từ 10/6/19
</t>
        </r>
      </text>
    </comment>
    <comment ref="F85" authorId="0" shapeId="0">
      <text>
        <r>
          <rPr>
            <b/>
            <sz val="9"/>
            <color indexed="81"/>
            <rFont val="Tahoma"/>
            <family val="2"/>
          </rPr>
          <t>User:</t>
        </r>
        <r>
          <rPr>
            <sz val="9"/>
            <color indexed="81"/>
            <rFont val="Tahoma"/>
            <family val="2"/>
          </rPr>
          <t xml:space="preserve">
- 3.00 từ 01/12/2015
- 3,33 từ 01/12/2018</t>
        </r>
      </text>
    </comment>
    <comment ref="F86" authorId="1" shapeId="0">
      <text>
        <r>
          <rPr>
            <b/>
            <sz val="9"/>
            <color indexed="81"/>
            <rFont val="Tahoma"/>
            <family val="2"/>
          </rPr>
          <t>Admin:</t>
        </r>
        <r>
          <rPr>
            <sz val="9"/>
            <color indexed="81"/>
            <rFont val="Tahoma"/>
            <family val="2"/>
          </rPr>
          <t xml:space="preserve">
- HS 3,33 từ 01/9/2016
- HS 3,66 từ 01/9/2018 (NL trước hạn)</t>
        </r>
      </text>
    </comment>
    <comment ref="F87" authorId="0" shapeId="0">
      <text>
        <r>
          <rPr>
            <b/>
            <sz val="9"/>
            <color indexed="81"/>
            <rFont val="Tahoma"/>
            <family val="2"/>
          </rPr>
          <t>User:</t>
        </r>
        <r>
          <rPr>
            <sz val="9"/>
            <color indexed="81"/>
            <rFont val="Tahoma"/>
            <family val="2"/>
          </rPr>
          <t xml:space="preserve">
- HS 2,34 từ 01/12/2014
- hs 2,67 từ 01/12/2017</t>
        </r>
      </text>
    </comment>
    <comment ref="F88" authorId="1" shapeId="0">
      <text>
        <r>
          <rPr>
            <b/>
            <sz val="9"/>
            <color indexed="81"/>
            <rFont val="Tahoma"/>
            <family val="2"/>
          </rPr>
          <t>Admin:</t>
        </r>
        <r>
          <rPr>
            <sz val="9"/>
            <color indexed="81"/>
            <rFont val="Tahoma"/>
            <family val="2"/>
          </rPr>
          <t xml:space="preserve">
- HS 2,67 từ 01/4/2016
- HS 3.00 từ 01/4/2019</t>
        </r>
      </text>
    </comment>
    <comment ref="F89" authorId="1" shapeId="0">
      <text>
        <r>
          <rPr>
            <b/>
            <sz val="9"/>
            <color indexed="81"/>
            <rFont val="Tahoma"/>
            <family val="2"/>
          </rPr>
          <t>Admin:</t>
        </r>
        <r>
          <rPr>
            <sz val="9"/>
            <color indexed="81"/>
            <rFont val="Tahoma"/>
            <family val="2"/>
          </rPr>
          <t xml:space="preserve">
- HS 4,65 từ 01/9/2017</t>
        </r>
      </text>
    </comment>
    <comment ref="F90" authorId="1" shapeId="0">
      <text>
        <r>
          <rPr>
            <b/>
            <sz val="9"/>
            <color indexed="81"/>
            <rFont val="Tahoma"/>
            <family val="2"/>
          </rPr>
          <t>Admin:</t>
        </r>
        <r>
          <rPr>
            <sz val="9"/>
            <color indexed="81"/>
            <rFont val="Tahoma"/>
            <family val="2"/>
          </rPr>
          <t xml:space="preserve">
'- HS 3.00 (BN từ 01/4/18)
- HS 3,33 từ 01/02/2020</t>
        </r>
      </text>
    </comment>
    <comment ref="I90" authorId="2" shapeId="0">
      <text>
        <r>
          <rPr>
            <b/>
            <sz val="9"/>
            <color indexed="81"/>
            <rFont val="Tahoma"/>
            <family val="2"/>
          </rPr>
          <t>user:</t>
        </r>
        <r>
          <rPr>
            <sz val="9"/>
            <color indexed="81"/>
            <rFont val="Tahoma"/>
            <family val="2"/>
          </rPr>
          <t xml:space="preserve">
Phụ trách khoa Xây dựng từ 01/5/2019
</t>
        </r>
      </text>
    </comment>
    <comment ref="F91" authorId="4" shapeId="0">
      <text>
        <r>
          <rPr>
            <b/>
            <sz val="9"/>
            <color indexed="81"/>
            <rFont val="Tahoma"/>
            <family val="2"/>
          </rPr>
          <t>Quynh:</t>
        </r>
        <r>
          <rPr>
            <sz val="9"/>
            <color indexed="81"/>
            <rFont val="Tahoma"/>
            <family val="2"/>
          </rPr>
          <t xml:space="preserve">
Tuyển dụng từ 01/4/2019
- HS 2,67 từ 01/4/2020</t>
        </r>
      </text>
    </comment>
    <comment ref="F92" authorId="2" shapeId="0">
      <text>
        <r>
          <rPr>
            <b/>
            <sz val="9"/>
            <color indexed="81"/>
            <rFont val="Tahoma"/>
            <family val="2"/>
          </rPr>
          <t>user:</t>
        </r>
        <r>
          <rPr>
            <sz val="9"/>
            <color indexed="81"/>
            <rFont val="Tahoma"/>
            <family val="2"/>
          </rPr>
          <t xml:space="preserve">
Tuyển dụng từ T5/20</t>
        </r>
      </text>
    </comment>
    <comment ref="F93" authorId="6" shapeId="0">
      <text>
        <r>
          <rPr>
            <sz val="9"/>
            <color indexed="81"/>
            <rFont val="Tahoma"/>
            <family val="2"/>
          </rPr>
          <t>- HS 4,32 từ 01/12/2017
- HS 4,65 từ 01/12/2019</t>
        </r>
      </text>
    </comment>
    <comment ref="I93" authorId="0" shapeId="0">
      <text>
        <r>
          <rPr>
            <b/>
            <sz val="9"/>
            <color indexed="81"/>
            <rFont val="Tahoma"/>
            <family val="2"/>
          </rPr>
          <t>User:</t>
        </r>
        <r>
          <rPr>
            <sz val="9"/>
            <color indexed="81"/>
            <rFont val="Tahoma"/>
            <family val="2"/>
          </rPr>
          <t xml:space="preserve">
Trưởng khoa Kinh tế từ 20/8/2015
</t>
        </r>
      </text>
    </comment>
    <comment ref="F94" authorId="4" shapeId="0">
      <text>
        <r>
          <rPr>
            <b/>
            <sz val="9"/>
            <color indexed="81"/>
            <rFont val="Tahoma"/>
            <family val="2"/>
          </rPr>
          <t>Quynh:</t>
        </r>
        <r>
          <rPr>
            <sz val="9"/>
            <color indexed="81"/>
            <rFont val="Tahoma"/>
            <family val="2"/>
          </rPr>
          <t xml:space="preserve">
- HS 2,67 từ 01/10/2018</t>
        </r>
      </text>
    </comment>
    <comment ref="F95" authorId="2" shapeId="0">
      <text>
        <r>
          <rPr>
            <b/>
            <sz val="9"/>
            <color indexed="81"/>
            <rFont val="Tahoma"/>
            <family val="2"/>
          </rPr>
          <t>user:</t>
        </r>
        <r>
          <rPr>
            <sz val="9"/>
            <color indexed="81"/>
            <rFont val="Tahoma"/>
            <family val="2"/>
          </rPr>
          <t xml:space="preserve">
- HS 2,67 từ 01/10/2019</t>
        </r>
      </text>
    </comment>
    <comment ref="F97" authorId="1" shapeId="0">
      <text>
        <r>
          <rPr>
            <b/>
            <sz val="9"/>
            <color indexed="81"/>
            <rFont val="Tahoma"/>
            <family val="2"/>
          </rPr>
          <t>Admin:</t>
        </r>
        <r>
          <rPr>
            <sz val="9"/>
            <color indexed="81"/>
            <rFont val="Tahoma"/>
            <family val="2"/>
          </rPr>
          <t xml:space="preserve">
- HS 3,33 từ 01/9/2016
- HS 3,66 từ 01/9/2019</t>
        </r>
      </text>
    </comment>
    <comment ref="I97" authorId="4" shapeId="0">
      <text>
        <r>
          <rPr>
            <b/>
            <sz val="9"/>
            <color indexed="81"/>
            <rFont val="Tahoma"/>
            <family val="2"/>
          </rPr>
          <t>Quynh:</t>
        </r>
        <r>
          <rPr>
            <sz val="9"/>
            <color indexed="81"/>
            <rFont val="Tahoma"/>
            <family val="2"/>
          </rPr>
          <t xml:space="preserve">
- BN Trưởng BM Quản trị KD từ 01/01/2019</t>
        </r>
      </text>
    </comment>
    <comment ref="F98" authorId="1" shapeId="0">
      <text>
        <r>
          <rPr>
            <b/>
            <sz val="9"/>
            <color indexed="81"/>
            <rFont val="Tahoma"/>
            <family val="2"/>
          </rPr>
          <t>Admin:</t>
        </r>
        <r>
          <rPr>
            <sz val="9"/>
            <color indexed="81"/>
            <rFont val="Tahoma"/>
            <family val="2"/>
          </rPr>
          <t xml:space="preserve">
- HS 3,00 từ 01/12/2016
- HS 3,33 từ 01/12/2019</t>
        </r>
      </text>
    </comment>
    <comment ref="I98" authorId="4" shapeId="0">
      <text>
        <r>
          <rPr>
            <b/>
            <sz val="9"/>
            <color indexed="81"/>
            <rFont val="Tahoma"/>
            <family val="2"/>
          </rPr>
          <t>Quynh:</t>
        </r>
        <r>
          <rPr>
            <sz val="9"/>
            <color indexed="81"/>
            <rFont val="Tahoma"/>
            <family val="2"/>
          </rPr>
          <t xml:space="preserve">
- BN Trưởng BM Kế toán - Tài chính từ 01/01/2019</t>
        </r>
      </text>
    </comment>
    <comment ref="F99" authorId="1" shapeId="0">
      <text>
        <r>
          <rPr>
            <b/>
            <sz val="9"/>
            <color indexed="81"/>
            <rFont val="Tahoma"/>
            <family val="2"/>
          </rPr>
          <t>Admin:</t>
        </r>
        <r>
          <rPr>
            <sz val="9"/>
            <color indexed="81"/>
            <rFont val="Tahoma"/>
            <family val="2"/>
          </rPr>
          <t xml:space="preserve">
- HS 2,34 từ 01/09/2016
- HS 2,67 từ 01/9/2019</t>
        </r>
      </text>
    </comment>
    <comment ref="F100" authorId="1" shapeId="0">
      <text>
        <r>
          <rPr>
            <b/>
            <sz val="9"/>
            <color indexed="81"/>
            <rFont val="Tahoma"/>
            <family val="2"/>
          </rPr>
          <t>Admin:</t>
        </r>
        <r>
          <rPr>
            <sz val="9"/>
            <color indexed="81"/>
            <rFont val="Tahoma"/>
            <family val="2"/>
          </rPr>
          <t xml:space="preserve">
- HS 2,67 từ 01/9/2016
- HS 3,00 từ 01/9/2019</t>
        </r>
      </text>
    </comment>
    <comment ref="F101" authorId="1" shapeId="0">
      <text>
        <r>
          <rPr>
            <b/>
            <sz val="9"/>
            <color indexed="81"/>
            <rFont val="Tahoma"/>
            <family val="2"/>
          </rPr>
          <t>Admin:</t>
        </r>
        <r>
          <rPr>
            <sz val="9"/>
            <color indexed="81"/>
            <rFont val="Tahoma"/>
            <family val="2"/>
          </rPr>
          <t xml:space="preserve">
- HS 2,67 từ 01/9/2016
- HS 3,00 từ 01/9/2019</t>
        </r>
      </text>
    </comment>
    <comment ref="F102" authorId="1" shapeId="0">
      <text>
        <r>
          <rPr>
            <b/>
            <sz val="9"/>
            <color indexed="81"/>
            <rFont val="Tahoma"/>
            <family val="2"/>
          </rPr>
          <t>Admin:</t>
        </r>
        <r>
          <rPr>
            <sz val="9"/>
            <color indexed="81"/>
            <rFont val="Tahoma"/>
            <family val="2"/>
          </rPr>
          <t xml:space="preserve">
- HS 3,33 từ 01/9/2017</t>
        </r>
      </text>
    </comment>
    <comment ref="F103" authorId="4" shapeId="0">
      <text>
        <r>
          <rPr>
            <b/>
            <sz val="9"/>
            <color indexed="81"/>
            <rFont val="Tahoma"/>
            <family val="2"/>
          </rPr>
          <t>Quynh:</t>
        </r>
        <r>
          <rPr>
            <sz val="9"/>
            <color indexed="81"/>
            <rFont val="Tahoma"/>
            <family val="2"/>
          </rPr>
          <t xml:space="preserve">
- HS 2,67 từ 01/10/2018</t>
        </r>
      </text>
    </comment>
    <comment ref="F104" authorId="1" shapeId="0">
      <text>
        <r>
          <rPr>
            <b/>
            <sz val="9"/>
            <color indexed="81"/>
            <rFont val="Tahoma"/>
            <family val="2"/>
          </rPr>
          <t>Admin:</t>
        </r>
        <r>
          <rPr>
            <sz val="9"/>
            <color indexed="81"/>
            <rFont val="Tahoma"/>
            <family val="2"/>
          </rPr>
          <t xml:space="preserve">
- HS 3,00 từ 01/9/2016
- HS 3,33 từ 01/9/2019</t>
        </r>
      </text>
    </comment>
    <comment ref="F105" authorId="1" shapeId="0">
      <text>
        <r>
          <rPr>
            <b/>
            <sz val="9"/>
            <color indexed="81"/>
            <rFont val="Tahoma"/>
            <family val="2"/>
          </rPr>
          <t>Admin:</t>
        </r>
        <r>
          <rPr>
            <sz val="9"/>
            <color indexed="81"/>
            <rFont val="Tahoma"/>
            <family val="2"/>
          </rPr>
          <t xml:space="preserve">
- HS 2,34 từ 01/09/2016
- HS 2,67 từ 01/09/2019</t>
        </r>
      </text>
    </comment>
    <comment ref="F106" authorId="1" shapeId="0">
      <text>
        <r>
          <rPr>
            <sz val="9"/>
            <color indexed="81"/>
            <rFont val="Tahoma"/>
            <family val="2"/>
          </rPr>
          <t xml:space="preserve">- HS 3,00  từ 01/01/2018
</t>
        </r>
      </text>
    </comment>
    <comment ref="I106" authorId="4" shapeId="0">
      <text>
        <r>
          <rPr>
            <b/>
            <sz val="9"/>
            <color indexed="81"/>
            <rFont val="Tahoma"/>
            <family val="2"/>
          </rPr>
          <t>Quynh:</t>
        </r>
        <r>
          <rPr>
            <sz val="9"/>
            <color indexed="81"/>
            <rFont val="Tahoma"/>
            <family val="2"/>
          </rPr>
          <t xml:space="preserve">
- BN Trưởng BM Cơ sở ngành từ 01/1/2019</t>
        </r>
      </text>
    </comment>
    <comment ref="F107" authorId="2" shapeId="0">
      <text>
        <r>
          <rPr>
            <b/>
            <sz val="9"/>
            <color indexed="81"/>
            <rFont val="Tahoma"/>
            <family val="2"/>
          </rPr>
          <t>user:</t>
        </r>
        <r>
          <rPr>
            <sz val="9"/>
            <color indexed="81"/>
            <rFont val="Tahoma"/>
            <family val="2"/>
          </rPr>
          <t xml:space="preserve">
- Tuyển dụng từ 01/11/2019</t>
        </r>
      </text>
    </comment>
    <comment ref="F108" authorId="0" shapeId="0">
      <text>
        <r>
          <rPr>
            <b/>
            <sz val="9"/>
            <color indexed="81"/>
            <rFont val="Tahoma"/>
            <family val="2"/>
          </rPr>
          <t>User:</t>
        </r>
        <r>
          <rPr>
            <sz val="9"/>
            <color indexed="81"/>
            <rFont val="Tahoma"/>
            <family val="2"/>
          </rPr>
          <t xml:space="preserve">
- 4,98 từ 01/10/2015</t>
        </r>
      </text>
    </comment>
    <comment ref="G108" authorId="4" shapeId="0">
      <text>
        <r>
          <rPr>
            <b/>
            <sz val="9"/>
            <color indexed="81"/>
            <rFont val="Tahoma"/>
            <family val="2"/>
          </rPr>
          <t>Quynh:</t>
        </r>
        <r>
          <rPr>
            <sz val="9"/>
            <color indexed="81"/>
            <rFont val="Tahoma"/>
            <family val="2"/>
          </rPr>
          <t xml:space="preserve">
- 5% từ 01/10/2018
- 6% từ 01/10/2019</t>
        </r>
      </text>
    </comment>
    <comment ref="J108" authorId="2" shapeId="0">
      <text>
        <r>
          <rPr>
            <b/>
            <sz val="9"/>
            <color indexed="81"/>
            <rFont val="Tahoma"/>
            <family val="2"/>
          </rPr>
          <t>user:</t>
        </r>
        <r>
          <rPr>
            <sz val="9"/>
            <color indexed="81"/>
            <rFont val="Tahoma"/>
            <family val="2"/>
          </rPr>
          <t xml:space="preserve">
Bảo lưu HS PCCV đến hết 31/5/19</t>
        </r>
      </text>
    </comment>
    <comment ref="F109" authorId="1" shapeId="0">
      <text>
        <r>
          <rPr>
            <b/>
            <sz val="9"/>
            <color indexed="81"/>
            <rFont val="Tahoma"/>
            <family val="2"/>
          </rPr>
          <t>Admin:</t>
        </r>
        <r>
          <rPr>
            <sz val="9"/>
            <color indexed="81"/>
            <rFont val="Tahoma"/>
            <family val="2"/>
          </rPr>
          <t xml:space="preserve">
- HS 3,00 từ 01/4/2016 (NL Trước hạn năm 2017)
- HS 3.33 từ 01/4/2019</t>
        </r>
      </text>
    </comment>
    <comment ref="F110" authorId="1" shapeId="0">
      <text>
        <r>
          <rPr>
            <b/>
            <sz val="9"/>
            <color indexed="81"/>
            <rFont val="Tahoma"/>
            <family val="2"/>
          </rPr>
          <t>Admin:</t>
        </r>
        <r>
          <rPr>
            <sz val="9"/>
            <color indexed="81"/>
            <rFont val="Tahoma"/>
            <family val="2"/>
          </rPr>
          <t xml:space="preserve">
- HS 3,00 từ 01/9/2016
- HS 3,33 từ 01/9/2019</t>
        </r>
      </text>
    </comment>
    <comment ref="F111" authorId="1" shapeId="0">
      <text>
        <r>
          <rPr>
            <b/>
            <sz val="9"/>
            <color indexed="81"/>
            <rFont val="Tahoma"/>
            <family val="2"/>
          </rPr>
          <t>Admin:</t>
        </r>
        <r>
          <rPr>
            <sz val="9"/>
            <color indexed="81"/>
            <rFont val="Tahoma"/>
            <family val="2"/>
          </rPr>
          <t xml:space="preserve">
- HS 2,67 từ 01/9/2016
- HS 3,00 từ 0/9/2019</t>
        </r>
      </text>
    </comment>
    <comment ref="I111" authorId="1" shapeId="0">
      <text>
        <r>
          <rPr>
            <b/>
            <sz val="9"/>
            <color indexed="81"/>
            <rFont val="Tahoma"/>
            <family val="2"/>
          </rPr>
          <t>Admin:</t>
        </r>
        <r>
          <rPr>
            <sz val="9"/>
            <color indexed="81"/>
            <rFont val="Tahoma"/>
            <family val="2"/>
          </rPr>
          <t xml:space="preserve">
- BN Phó TK từ 01/8/2018
- Phụ trách khoa từ 01/01/2020</t>
        </r>
      </text>
    </comment>
    <comment ref="F112" authorId="1" shapeId="0">
      <text>
        <r>
          <rPr>
            <b/>
            <sz val="9"/>
            <color indexed="81"/>
            <rFont val="Tahoma"/>
            <family val="2"/>
          </rPr>
          <t>Admin:</t>
        </r>
        <r>
          <rPr>
            <sz val="9"/>
            <color indexed="81"/>
            <rFont val="Tahoma"/>
            <family val="2"/>
          </rPr>
          <t xml:space="preserve">
- HS 2,67 từ 01/9/2016
- HS 3,00 từ 01/9/2019</t>
        </r>
      </text>
    </comment>
    <comment ref="F113" authorId="1" shapeId="0">
      <text>
        <r>
          <rPr>
            <b/>
            <sz val="9"/>
            <color indexed="81"/>
            <rFont val="Tahoma"/>
            <family val="2"/>
          </rPr>
          <t>Admin:</t>
        </r>
        <r>
          <rPr>
            <sz val="9"/>
            <color indexed="81"/>
            <rFont val="Tahoma"/>
            <family val="2"/>
          </rPr>
          <t xml:space="preserve">
- HS 2,67 từ 01/10/2016
- HS 3,00 từ 01/10/2019</t>
        </r>
      </text>
    </comment>
    <comment ref="F114" authorId="6" shapeId="0">
      <text>
        <r>
          <rPr>
            <sz val="9"/>
            <color indexed="81"/>
            <rFont val="Tahoma"/>
            <family val="2"/>
          </rPr>
          <t xml:space="preserve">- HS 2,67 từ 01/12/2017
</t>
        </r>
      </text>
    </comment>
    <comment ref="F115" authorId="0" shapeId="0">
      <text>
        <r>
          <rPr>
            <b/>
            <sz val="9"/>
            <color indexed="81"/>
            <rFont val="Tahoma"/>
            <family val="2"/>
          </rPr>
          <t>User:</t>
        </r>
        <r>
          <rPr>
            <sz val="9"/>
            <color indexed="81"/>
            <rFont val="Tahoma"/>
            <family val="2"/>
          </rPr>
          <t xml:space="preserve">
- HS 4,32 từ 01/11/2015
- HS 4,65 từ 01/11/2018</t>
        </r>
      </text>
    </comment>
    <comment ref="F116" authorId="4" shapeId="0">
      <text>
        <r>
          <rPr>
            <b/>
            <sz val="9"/>
            <color indexed="81"/>
            <rFont val="Tahoma"/>
            <family val="2"/>
          </rPr>
          <t>Quynh:</t>
        </r>
        <r>
          <rPr>
            <sz val="9"/>
            <color indexed="81"/>
            <rFont val="Tahoma"/>
            <family val="2"/>
          </rPr>
          <t xml:space="preserve">
- HS 2,67 từ 01/10/2018</t>
        </r>
      </text>
    </comment>
    <comment ref="F117" authorId="2" shapeId="0">
      <text>
        <r>
          <rPr>
            <b/>
            <sz val="9"/>
            <color indexed="81"/>
            <rFont val="Tahoma"/>
            <family val="2"/>
          </rPr>
          <t>user:</t>
        </r>
        <r>
          <rPr>
            <sz val="9"/>
            <color indexed="81"/>
            <rFont val="Tahoma"/>
            <family val="2"/>
          </rPr>
          <t xml:space="preserve">
- HS 2,67 từ 01/10/2019</t>
        </r>
      </text>
    </comment>
    <comment ref="F118" authorId="1" shapeId="0">
      <text>
        <r>
          <rPr>
            <b/>
            <sz val="9"/>
            <color indexed="81"/>
            <rFont val="Tahoma"/>
            <family val="2"/>
          </rPr>
          <t>Admin:</t>
        </r>
        <r>
          <rPr>
            <sz val="9"/>
            <color indexed="81"/>
            <rFont val="Tahoma"/>
            <family val="2"/>
          </rPr>
          <t xml:space="preserve">
- HS 3,66 từ 01/11/2016
- HS 3,99 từ 01/11/2018 (NL trước hạn)</t>
        </r>
      </text>
    </comment>
    <comment ref="I118" authorId="1" shapeId="0">
      <text>
        <r>
          <rPr>
            <b/>
            <sz val="9"/>
            <color indexed="81"/>
            <rFont val="Tahoma"/>
            <family val="2"/>
          </rPr>
          <t>Admin:</t>
        </r>
        <r>
          <rPr>
            <sz val="9"/>
            <color indexed="81"/>
            <rFont val="Tahoma"/>
            <family val="2"/>
          </rPr>
          <t xml:space="preserve">
- QĐ Bổ nhiệm Phó Trưởng phòng QLKH &amp; HTQT
- QĐ Điều động và BN Trưởng khoa KHCB từ 01/02/2020</t>
        </r>
      </text>
    </comment>
    <comment ref="F119" authorId="1" shapeId="0">
      <text>
        <r>
          <rPr>
            <b/>
            <sz val="9"/>
            <color indexed="81"/>
            <rFont val="Tahoma"/>
            <family val="2"/>
          </rPr>
          <t>Admin:</t>
        </r>
        <r>
          <rPr>
            <sz val="9"/>
            <color indexed="81"/>
            <rFont val="Tahoma"/>
            <family val="2"/>
          </rPr>
          <t xml:space="preserve">
- HS 4,65 từ 01/6/2016 (NL Trước hạn năm 2017)</t>
        </r>
      </text>
    </comment>
    <comment ref="F120" authorId="0" shapeId="0">
      <text>
        <r>
          <rPr>
            <b/>
            <sz val="9"/>
            <color indexed="81"/>
            <rFont val="Tahoma"/>
            <family val="2"/>
          </rPr>
          <t>User:</t>
        </r>
        <r>
          <rPr>
            <sz val="9"/>
            <color indexed="81"/>
            <rFont val="Tahoma"/>
            <family val="2"/>
          </rPr>
          <t xml:space="preserve">
- HS 3,33 từ 01/9/2014
- HS 3,66 từ 01/9/2017</t>
        </r>
      </text>
    </comment>
    <comment ref="F121" authorId="0" shapeId="0">
      <text>
        <r>
          <rPr>
            <b/>
            <sz val="9"/>
            <color indexed="81"/>
            <rFont val="Tahoma"/>
            <family val="2"/>
          </rPr>
          <t>User:</t>
        </r>
        <r>
          <rPr>
            <sz val="9"/>
            <color indexed="81"/>
            <rFont val="Tahoma"/>
            <family val="2"/>
          </rPr>
          <t xml:space="preserve">
' HS 3,33 từ 01/9/15
- HS 3,66 từ 01/9/2018</t>
        </r>
      </text>
    </comment>
    <comment ref="F122" authorId="1" shapeId="0">
      <text>
        <r>
          <rPr>
            <b/>
            <sz val="9"/>
            <color indexed="81"/>
            <rFont val="Tahoma"/>
            <family val="2"/>
          </rPr>
          <t>Admin:</t>
        </r>
        <r>
          <rPr>
            <sz val="9"/>
            <color indexed="81"/>
            <rFont val="Tahoma"/>
            <family val="2"/>
          </rPr>
          <t xml:space="preserve">
- HS 3,00 từ 01/12/2016
- HS 3,33 từ 01/12/2019</t>
        </r>
      </text>
    </comment>
    <comment ref="F123" authorId="1" shapeId="0">
      <text>
        <r>
          <rPr>
            <b/>
            <sz val="9"/>
            <color indexed="81"/>
            <rFont val="Tahoma"/>
            <family val="2"/>
          </rPr>
          <t>Admin:</t>
        </r>
        <r>
          <rPr>
            <sz val="9"/>
            <color indexed="81"/>
            <rFont val="Tahoma"/>
            <family val="2"/>
          </rPr>
          <t xml:space="preserve">
- HS 3,99 từ 01/12/2015
- HS 4,32 từ 01/12/2018</t>
        </r>
      </text>
    </comment>
    <comment ref="F124" authorId="1" shapeId="0">
      <text>
        <r>
          <rPr>
            <b/>
            <sz val="9"/>
            <color indexed="81"/>
            <rFont val="Tahoma"/>
            <family val="2"/>
          </rPr>
          <t>Admin:</t>
        </r>
        <r>
          <rPr>
            <sz val="9"/>
            <color indexed="81"/>
            <rFont val="Tahoma"/>
            <family val="2"/>
          </rPr>
          <t xml:space="preserve">
- HS 3,66 từ 01/9/2016 (NL trước hạn năm 2017)
- HS 3,99 từ 01/9/2019</t>
        </r>
      </text>
    </comment>
    <comment ref="F125" authorId="0" shapeId="0">
      <text>
        <r>
          <rPr>
            <b/>
            <sz val="9"/>
            <color indexed="81"/>
            <rFont val="Tahoma"/>
            <family val="2"/>
          </rPr>
          <t>User:</t>
        </r>
        <r>
          <rPr>
            <sz val="9"/>
            <color indexed="81"/>
            <rFont val="Tahoma"/>
            <family val="2"/>
          </rPr>
          <t xml:space="preserve">
- HS 4,65 từ 01/9/2015
- HS 4,98 từ 01/9/17 (NL trước hạn)</t>
        </r>
      </text>
    </comment>
    <comment ref="F126" authorId="0" shapeId="0">
      <text>
        <r>
          <rPr>
            <b/>
            <sz val="9"/>
            <color indexed="81"/>
            <rFont val="Tahoma"/>
            <family val="2"/>
          </rPr>
          <t>User:</t>
        </r>
        <r>
          <rPr>
            <sz val="9"/>
            <color indexed="81"/>
            <rFont val="Tahoma"/>
            <family val="2"/>
          </rPr>
          <t xml:space="preserve">
- HS 3,00 từ 01/9/2014
- HS 3,33 từ 01/9/2017
- HS 3,66 từ 01/9/2019</t>
        </r>
      </text>
    </comment>
    <comment ref="F127" authorId="1" shapeId="0">
      <text>
        <r>
          <rPr>
            <b/>
            <sz val="9"/>
            <color indexed="81"/>
            <rFont val="Tahoma"/>
            <family val="2"/>
          </rPr>
          <t>Admin:</t>
        </r>
        <r>
          <rPr>
            <sz val="9"/>
            <color indexed="81"/>
            <rFont val="Tahoma"/>
            <family val="2"/>
          </rPr>
          <t xml:space="preserve">
- HS 3,00 từ 01/11/2016
- HS 3,33 từ 01/11/2019</t>
        </r>
      </text>
    </comment>
    <comment ref="F128" authorId="0" shapeId="0">
      <text>
        <r>
          <rPr>
            <b/>
            <sz val="9"/>
            <color indexed="81"/>
            <rFont val="Tahoma"/>
            <family val="2"/>
          </rPr>
          <t>User:</t>
        </r>
        <r>
          <rPr>
            <sz val="9"/>
            <color indexed="81"/>
            <rFont val="Tahoma"/>
            <family val="2"/>
          </rPr>
          <t xml:space="preserve">
- HS 3,99 từ 01/9/2015
- HS 4,32 từ 01/9/2017 (NL trước hạn 2017)</t>
        </r>
      </text>
    </comment>
    <comment ref="I128" authorId="1" shapeId="0">
      <text>
        <r>
          <rPr>
            <b/>
            <sz val="9"/>
            <color indexed="81"/>
            <rFont val="Tahoma"/>
            <family val="2"/>
          </rPr>
          <t>Admin:</t>
        </r>
        <r>
          <rPr>
            <sz val="9"/>
            <color indexed="81"/>
            <rFont val="Tahoma"/>
            <family val="2"/>
          </rPr>
          <t xml:space="preserve">
- BN Phó TK từ 01/8/2018</t>
        </r>
      </text>
    </comment>
    <comment ref="F129" authorId="0" shapeId="0">
      <text>
        <r>
          <rPr>
            <b/>
            <sz val="9"/>
            <color indexed="81"/>
            <rFont val="Tahoma"/>
            <family val="2"/>
          </rPr>
          <t>User:</t>
        </r>
        <r>
          <rPr>
            <sz val="9"/>
            <color indexed="81"/>
            <rFont val="Tahoma"/>
            <family val="2"/>
          </rPr>
          <t xml:space="preserve">
- HS 4,32 từ 01/9/2014
- HS 4,65 từ 01/9/2017</t>
        </r>
      </text>
    </comment>
    <comment ref="F130" authorId="0" shapeId="0">
      <text>
        <r>
          <rPr>
            <b/>
            <sz val="9"/>
            <color indexed="81"/>
            <rFont val="Tahoma"/>
            <family val="2"/>
          </rPr>
          <t>User:</t>
        </r>
        <r>
          <rPr>
            <sz val="9"/>
            <color indexed="81"/>
            <rFont val="Tahoma"/>
            <family val="2"/>
          </rPr>
          <t xml:space="preserve">
- HS 3,00 từ 01/9/2015
- HS 3,33 từ 01/9/17 (NL trước hạn)</t>
        </r>
      </text>
    </comment>
    <comment ref="F131" authorId="1" shapeId="0">
      <text>
        <r>
          <rPr>
            <b/>
            <sz val="9"/>
            <color indexed="81"/>
            <rFont val="Tahoma"/>
            <family val="2"/>
          </rPr>
          <t>Admin:</t>
        </r>
        <r>
          <rPr>
            <sz val="9"/>
            <color indexed="81"/>
            <rFont val="Tahoma"/>
            <family val="2"/>
          </rPr>
          <t xml:space="preserve">
- HS 3,00 từ 01/9/2016
- HS 3,33 từ 01/3/2020</t>
        </r>
      </text>
    </comment>
    <comment ref="F132" authorId="1" shapeId="0">
      <text>
        <r>
          <rPr>
            <b/>
            <sz val="9"/>
            <color indexed="81"/>
            <rFont val="Tahoma"/>
            <family val="2"/>
          </rPr>
          <t>Admin:</t>
        </r>
        <r>
          <rPr>
            <sz val="9"/>
            <color indexed="81"/>
            <rFont val="Tahoma"/>
            <family val="2"/>
          </rPr>
          <t xml:space="preserve">
- HS 2,67 từ 01/9/2017</t>
        </r>
      </text>
    </comment>
    <comment ref="F133" authorId="1" shapeId="0">
      <text>
        <r>
          <rPr>
            <b/>
            <sz val="9"/>
            <color indexed="81"/>
            <rFont val="Tahoma"/>
            <family val="2"/>
          </rPr>
          <t>Admin:</t>
        </r>
        <r>
          <rPr>
            <sz val="9"/>
            <color indexed="81"/>
            <rFont val="Tahoma"/>
            <family val="2"/>
          </rPr>
          <t xml:space="preserve">
- HS 2,67 từ 01/9/2017</t>
        </r>
      </text>
    </comment>
    <comment ref="G134" authorId="1" shapeId="0">
      <text>
        <r>
          <rPr>
            <b/>
            <sz val="9"/>
            <color indexed="81"/>
            <rFont val="Tahoma"/>
            <family val="2"/>
          </rPr>
          <t>Admin:</t>
        </r>
        <r>
          <rPr>
            <sz val="9"/>
            <color indexed="81"/>
            <rFont val="Tahoma"/>
            <family val="2"/>
          </rPr>
          <t xml:space="preserve">
- 5% từ 01/10/2016
- 6% từ 01/10/2017
- 7% từ 01/10/2018
- 8% từ 01/10/2019</t>
        </r>
      </text>
    </comment>
    <comment ref="I134" authorId="0" shapeId="0">
      <text>
        <r>
          <rPr>
            <b/>
            <sz val="9"/>
            <color indexed="81"/>
            <rFont val="Tahoma"/>
            <family val="2"/>
          </rPr>
          <t>User:</t>
        </r>
        <r>
          <rPr>
            <sz val="9"/>
            <color indexed="81"/>
            <rFont val="Tahoma"/>
            <family val="2"/>
          </rPr>
          <t xml:space="preserve">
- Miễn nhiệm trưởng bộ môn từ 01/9/15</t>
        </r>
      </text>
    </comment>
    <comment ref="F135" authorId="0" shapeId="0">
      <text>
        <r>
          <rPr>
            <b/>
            <sz val="9"/>
            <color indexed="81"/>
            <rFont val="Tahoma"/>
            <family val="2"/>
          </rPr>
          <t>User:</t>
        </r>
        <r>
          <rPr>
            <sz val="9"/>
            <color indexed="81"/>
            <rFont val="Tahoma"/>
            <family val="2"/>
          </rPr>
          <t xml:space="preserve">
- HS 3,33 từ 01/9/2015
- HS 3,66 từ 01/9/2018</t>
        </r>
      </text>
    </comment>
    <comment ref="I135" authorId="1" shapeId="0">
      <text>
        <r>
          <rPr>
            <b/>
            <sz val="9"/>
            <color indexed="81"/>
            <rFont val="Tahoma"/>
            <family val="2"/>
          </rPr>
          <t>Admin:</t>
        </r>
        <r>
          <rPr>
            <sz val="9"/>
            <color indexed="81"/>
            <rFont val="Tahoma"/>
            <family val="2"/>
          </rPr>
          <t xml:space="preserve">
+ BN Tổ trưởng CM từ 03/5/2017</t>
        </r>
      </text>
    </comment>
    <comment ref="F136" authorId="1" shapeId="0">
      <text>
        <r>
          <rPr>
            <b/>
            <sz val="9"/>
            <color indexed="81"/>
            <rFont val="Tahoma"/>
            <family val="2"/>
          </rPr>
          <t>Admin:</t>
        </r>
        <r>
          <rPr>
            <sz val="9"/>
            <color indexed="81"/>
            <rFont val="Tahoma"/>
            <family val="2"/>
          </rPr>
          <t xml:space="preserve">
- HS 3,66 từ 01/9/2017</t>
        </r>
      </text>
    </comment>
    <comment ref="F137" authorId="6" shapeId="0">
      <text>
        <r>
          <rPr>
            <sz val="9"/>
            <color indexed="81"/>
            <rFont val="Tahoma"/>
            <family val="2"/>
          </rPr>
          <t xml:space="preserve">- HS 3,33 từ 01/3/2018
</t>
        </r>
      </text>
    </comment>
    <comment ref="F138" authorId="0" shapeId="0">
      <text>
        <r>
          <rPr>
            <b/>
            <sz val="9"/>
            <color indexed="81"/>
            <rFont val="Tahoma"/>
            <family val="2"/>
          </rPr>
          <t>User:</t>
        </r>
        <r>
          <rPr>
            <sz val="9"/>
            <color indexed="81"/>
            <rFont val="Tahoma"/>
            <family val="2"/>
          </rPr>
          <t xml:space="preserve">
'- HS 3,00 từ 1/9/2015
- HS 3,33 từ 01/9/17 (NL trước hạn 2017)</t>
        </r>
      </text>
    </comment>
    <comment ref="F139" authorId="1" shapeId="0">
      <text>
        <r>
          <rPr>
            <b/>
            <sz val="9"/>
            <color indexed="81"/>
            <rFont val="Tahoma"/>
            <family val="2"/>
          </rPr>
          <t>Admin:</t>
        </r>
        <r>
          <rPr>
            <sz val="9"/>
            <color indexed="81"/>
            <rFont val="Tahoma"/>
            <family val="2"/>
          </rPr>
          <t xml:space="preserve">
- HS 3,66 từ 01/9/2016
- HS 3,99 từ 01/9/2019</t>
        </r>
      </text>
    </comment>
    <comment ref="F140" authorId="6" shapeId="0">
      <text>
        <r>
          <rPr>
            <sz val="9"/>
            <color indexed="81"/>
            <rFont val="Tahoma"/>
            <family val="2"/>
          </rPr>
          <t xml:space="preserve">- HS 3,99 từ 01/12/2017
</t>
        </r>
      </text>
    </comment>
    <comment ref="F141" authorId="1" shapeId="0">
      <text>
        <r>
          <rPr>
            <b/>
            <sz val="9"/>
            <color indexed="81"/>
            <rFont val="Tahoma"/>
            <family val="2"/>
          </rPr>
          <t>Admin:</t>
        </r>
        <r>
          <rPr>
            <sz val="9"/>
            <color indexed="81"/>
            <rFont val="Tahoma"/>
            <family val="2"/>
          </rPr>
          <t xml:space="preserve">
- HS 3,99 từ 01/9/2017
- HS 4,32 từ 01/9/2019</t>
        </r>
      </text>
    </comment>
    <comment ref="I141" authorId="2" shapeId="0">
      <text>
        <r>
          <rPr>
            <b/>
            <sz val="9"/>
            <color indexed="81"/>
            <rFont val="Tahoma"/>
            <family val="2"/>
          </rPr>
          <t>user:</t>
        </r>
        <r>
          <rPr>
            <sz val="9"/>
            <color indexed="81"/>
            <rFont val="Tahoma"/>
            <family val="2"/>
          </rPr>
          <t xml:space="preserve">
- Trưởng BM Cơ điện tử và tự động hóa từ 01/1/2020</t>
        </r>
      </text>
    </comment>
    <comment ref="F142" authorId="1" shapeId="0">
      <text>
        <r>
          <rPr>
            <b/>
            <sz val="9"/>
            <color indexed="81"/>
            <rFont val="Tahoma"/>
            <family val="2"/>
          </rPr>
          <t>Admin:</t>
        </r>
        <r>
          <rPr>
            <sz val="9"/>
            <color indexed="81"/>
            <rFont val="Tahoma"/>
            <family val="2"/>
          </rPr>
          <t xml:space="preserve">
- HS 3,99 từ 01/9/2017
</t>
        </r>
      </text>
    </comment>
    <comment ref="F143" authorId="1" shapeId="0">
      <text>
        <r>
          <rPr>
            <b/>
            <sz val="9"/>
            <color indexed="81"/>
            <rFont val="Tahoma"/>
            <family val="2"/>
          </rPr>
          <t>Admin:</t>
        </r>
        <r>
          <rPr>
            <sz val="9"/>
            <color indexed="81"/>
            <rFont val="Tahoma"/>
            <family val="2"/>
          </rPr>
          <t xml:space="preserve">
- HS 3,33 từ 01/9/2017</t>
        </r>
      </text>
    </comment>
    <comment ref="F144" authorId="1" shapeId="0">
      <text>
        <r>
          <rPr>
            <b/>
            <sz val="9"/>
            <color indexed="81"/>
            <rFont val="Tahoma"/>
            <family val="2"/>
          </rPr>
          <t>Admin:</t>
        </r>
        <r>
          <rPr>
            <sz val="9"/>
            <color indexed="81"/>
            <rFont val="Tahoma"/>
            <family val="2"/>
          </rPr>
          <t xml:space="preserve">
- HS 4,32 từ 01/9/2016
- HS 4,65 từ 01/9/2019</t>
        </r>
      </text>
    </comment>
    <comment ref="F145" authorId="1" shapeId="0">
      <text>
        <r>
          <rPr>
            <b/>
            <sz val="9"/>
            <color indexed="81"/>
            <rFont val="Tahoma"/>
            <family val="2"/>
          </rPr>
          <t>Admin:</t>
        </r>
        <r>
          <rPr>
            <sz val="9"/>
            <color indexed="81"/>
            <rFont val="Tahoma"/>
            <family val="2"/>
          </rPr>
          <t xml:space="preserve">
- HS 3,33 từ 01/9/2017</t>
        </r>
      </text>
    </comment>
    <comment ref="I145" authorId="0" shapeId="0">
      <text>
        <r>
          <rPr>
            <b/>
            <sz val="9"/>
            <color indexed="81"/>
            <rFont val="Tahoma"/>
            <family val="2"/>
          </rPr>
          <t>User:</t>
        </r>
        <r>
          <rPr>
            <sz val="9"/>
            <color indexed="81"/>
            <rFont val="Tahoma"/>
            <family val="2"/>
          </rPr>
          <t xml:space="preserve">
Miễn nhiệm Phó Trưởng BM từ 01/9/2015. Bảo lưu HS PC hết T02/2016</t>
        </r>
      </text>
    </comment>
    <comment ref="F146" authorId="1" shapeId="0">
      <text>
        <r>
          <rPr>
            <sz val="9"/>
            <color indexed="81"/>
            <rFont val="Tahoma"/>
            <family val="2"/>
          </rPr>
          <t xml:space="preserve">- HS 3,00 từ 01/01/2018
</t>
        </r>
      </text>
    </comment>
    <comment ref="F147" authorId="1" shapeId="0">
      <text>
        <r>
          <rPr>
            <b/>
            <sz val="9"/>
            <color indexed="81"/>
            <rFont val="Tahoma"/>
            <family val="2"/>
          </rPr>
          <t>Admin:</t>
        </r>
        <r>
          <rPr>
            <sz val="9"/>
            <color indexed="81"/>
            <rFont val="Tahoma"/>
            <family val="2"/>
          </rPr>
          <t xml:space="preserve">
- HS 2,34 từ 01/09/2016
- HS 2,67 từ 01/9/2019</t>
        </r>
      </text>
    </comment>
    <comment ref="F148" authorId="1" shapeId="0">
      <text>
        <r>
          <rPr>
            <b/>
            <sz val="9"/>
            <color indexed="81"/>
            <rFont val="Tahoma"/>
            <family val="2"/>
          </rPr>
          <t>Admin:</t>
        </r>
        <r>
          <rPr>
            <sz val="9"/>
            <color indexed="81"/>
            <rFont val="Tahoma"/>
            <family val="2"/>
          </rPr>
          <t xml:space="preserve">
- HS 2,34 từ 01/09/2016
- HS 2,67 từ 01/9/2019</t>
        </r>
      </text>
    </comment>
    <comment ref="F149" authorId="2" shapeId="0">
      <text>
        <r>
          <rPr>
            <b/>
            <sz val="9"/>
            <color indexed="81"/>
            <rFont val="Tahoma"/>
            <family val="2"/>
          </rPr>
          <t>user:</t>
        </r>
        <r>
          <rPr>
            <sz val="9"/>
            <color indexed="81"/>
            <rFont val="Tahoma"/>
            <family val="2"/>
          </rPr>
          <t xml:space="preserve">
- Tuyển dụng từ 01/11/2019</t>
        </r>
      </text>
    </comment>
    <comment ref="F150" authorId="2" shapeId="0">
      <text>
        <r>
          <rPr>
            <b/>
            <sz val="9"/>
            <color indexed="81"/>
            <rFont val="Tahoma"/>
            <family val="2"/>
          </rPr>
          <t>user:</t>
        </r>
        <r>
          <rPr>
            <sz val="9"/>
            <color indexed="81"/>
            <rFont val="Tahoma"/>
            <family val="2"/>
          </rPr>
          <t xml:space="preserve">
Tuyển dụng từ 01/5/20
</t>
        </r>
      </text>
    </comment>
    <comment ref="F151" authorId="0" shapeId="0">
      <text>
        <r>
          <rPr>
            <b/>
            <sz val="9"/>
            <color indexed="81"/>
            <rFont val="Tahoma"/>
            <family val="2"/>
          </rPr>
          <t>User:</t>
        </r>
        <r>
          <rPr>
            <sz val="9"/>
            <color indexed="81"/>
            <rFont val="Tahoma"/>
            <family val="2"/>
          </rPr>
          <t xml:space="preserve">
- HS 3,00 từ 1/9/15
- HS 3,33 từ 01/9/17 (NL trước hạn 2017)</t>
        </r>
      </text>
    </comment>
    <comment ref="I151" authorId="0" shapeId="0">
      <text>
        <r>
          <rPr>
            <b/>
            <sz val="9"/>
            <color indexed="81"/>
            <rFont val="Tahoma"/>
            <family val="2"/>
          </rPr>
          <t>User:</t>
        </r>
        <r>
          <rPr>
            <sz val="9"/>
            <color indexed="81"/>
            <rFont val="Tahoma"/>
            <family val="2"/>
          </rPr>
          <t xml:space="preserve">
HS 0,35 hưởng từ 01/7/2015</t>
        </r>
      </text>
    </comment>
    <comment ref="F152" authorId="1" shapeId="0">
      <text>
        <r>
          <rPr>
            <b/>
            <sz val="9"/>
            <color indexed="81"/>
            <rFont val="Tahoma"/>
            <family val="2"/>
          </rPr>
          <t>Admin:</t>
        </r>
        <r>
          <rPr>
            <sz val="9"/>
            <color indexed="81"/>
            <rFont val="Tahoma"/>
            <family val="2"/>
          </rPr>
          <t xml:space="preserve">
- HS 3,33 từ 01/9/2016
- HS 3,66 từ 01/9/2019</t>
        </r>
      </text>
    </comment>
    <comment ref="I152" authorId="0" shapeId="0">
      <text>
        <r>
          <rPr>
            <b/>
            <sz val="9"/>
            <color indexed="81"/>
            <rFont val="Tahoma"/>
            <family val="2"/>
          </rPr>
          <t>User:</t>
        </r>
        <r>
          <rPr>
            <sz val="9"/>
            <color indexed="81"/>
            <rFont val="Tahoma"/>
            <family val="2"/>
          </rPr>
          <t xml:space="preserve">
- QĐ bổ nhiệm Phó trưởng khoa Lý luận chính trị từ 01/10/2015</t>
        </r>
      </text>
    </comment>
    <comment ref="F153" authorId="1" shapeId="0">
      <text>
        <r>
          <rPr>
            <b/>
            <sz val="9"/>
            <color indexed="81"/>
            <rFont val="Tahoma"/>
            <family val="2"/>
          </rPr>
          <t>Admin:</t>
        </r>
        <r>
          <rPr>
            <sz val="9"/>
            <color indexed="81"/>
            <rFont val="Tahoma"/>
            <family val="2"/>
          </rPr>
          <t xml:space="preserve">
- HS 3,33 từ 01/9/2016 (NL Trước hạn năm 2017)
- HS 3,66 từ 01/9/2019</t>
        </r>
      </text>
    </comment>
    <comment ref="I153" authorId="0" shapeId="0">
      <text>
        <r>
          <rPr>
            <b/>
            <sz val="9"/>
            <color indexed="81"/>
            <rFont val="Tahoma"/>
            <family val="2"/>
          </rPr>
          <t>User:</t>
        </r>
        <r>
          <rPr>
            <sz val="9"/>
            <color indexed="81"/>
            <rFont val="Tahoma"/>
            <family val="2"/>
          </rPr>
          <t xml:space="preserve">
- Trưởng bộ môn Những nguyên lý cơ bản của CN Mác - Lênin từ 04/11/2015</t>
        </r>
      </text>
    </comment>
    <comment ref="F154" authorId="0" shapeId="0">
      <text>
        <r>
          <rPr>
            <b/>
            <sz val="9"/>
            <color indexed="81"/>
            <rFont val="Tahoma"/>
            <family val="2"/>
          </rPr>
          <t>User:</t>
        </r>
        <r>
          <rPr>
            <sz val="9"/>
            <color indexed="81"/>
            <rFont val="Tahoma"/>
            <family val="2"/>
          </rPr>
          <t xml:space="preserve">
- HS 3,00 từ 1/9/2015
- HS 3,33 từ 01/9/2017 (NL trước hạn 2017)</t>
        </r>
      </text>
    </comment>
    <comment ref="F155" authorId="1" shapeId="0">
      <text>
        <r>
          <rPr>
            <b/>
            <sz val="9"/>
            <color indexed="81"/>
            <rFont val="Tahoma"/>
            <family val="2"/>
          </rPr>
          <t>Admin:</t>
        </r>
        <r>
          <rPr>
            <sz val="9"/>
            <color indexed="81"/>
            <rFont val="Tahoma"/>
            <family val="2"/>
          </rPr>
          <t xml:space="preserve">
- HS 3,99 từ 01/9/2017</t>
        </r>
      </text>
    </comment>
    <comment ref="F156" authorId="0" shapeId="0">
      <text>
        <r>
          <rPr>
            <b/>
            <sz val="9"/>
            <color indexed="81"/>
            <rFont val="Tahoma"/>
            <family val="2"/>
          </rPr>
          <t>User:</t>
        </r>
        <r>
          <rPr>
            <sz val="9"/>
            <color indexed="81"/>
            <rFont val="Tahoma"/>
            <family val="2"/>
          </rPr>
          <t xml:space="preserve">
- HS 3,00 từ 01/09/2015
- HS 3,33 từ 01/9/2018</t>
        </r>
      </text>
    </comment>
    <comment ref="F157" authorId="0" shapeId="0">
      <text>
        <r>
          <rPr>
            <b/>
            <sz val="9"/>
            <color indexed="81"/>
            <rFont val="Tahoma"/>
            <family val="2"/>
          </rPr>
          <t>User:</t>
        </r>
        <r>
          <rPr>
            <sz val="9"/>
            <color indexed="81"/>
            <rFont val="Tahoma"/>
            <family val="2"/>
          </rPr>
          <t xml:space="preserve">
- HS 3,66 từ 01/9/2015
- HS 3,99 từ 01/9/2018</t>
        </r>
      </text>
    </comment>
    <comment ref="F158" authorId="0" shapeId="0">
      <text>
        <r>
          <rPr>
            <b/>
            <sz val="9"/>
            <color indexed="81"/>
            <rFont val="Tahoma"/>
            <family val="2"/>
          </rPr>
          <t>User:</t>
        </r>
        <r>
          <rPr>
            <sz val="9"/>
            <color indexed="81"/>
            <rFont val="Tahoma"/>
            <family val="2"/>
          </rPr>
          <t xml:space="preserve">
- HS 3,33 từ 01/9/2015
- HS 3,66 từ 01/9/17 (NL trước hạn 2017)</t>
        </r>
      </text>
    </comment>
    <comment ref="F159" authorId="0" shapeId="0">
      <text>
        <r>
          <rPr>
            <b/>
            <sz val="9"/>
            <color indexed="81"/>
            <rFont val="Tahoma"/>
            <family val="2"/>
          </rPr>
          <t>User:</t>
        </r>
        <r>
          <rPr>
            <sz val="9"/>
            <color indexed="81"/>
            <rFont val="Tahoma"/>
            <family val="2"/>
          </rPr>
          <t xml:space="preserve">
- HS 3,00 từ 01/9/2015
- HS 3,33 từ 01/9/2018</t>
        </r>
      </text>
    </comment>
    <comment ref="I159" authorId="0" shapeId="0">
      <text>
        <r>
          <rPr>
            <b/>
            <sz val="9"/>
            <color indexed="81"/>
            <rFont val="Tahoma"/>
            <family val="2"/>
          </rPr>
          <t>User:</t>
        </r>
        <r>
          <rPr>
            <sz val="9"/>
            <color indexed="81"/>
            <rFont val="Tahoma"/>
            <family val="2"/>
          </rPr>
          <t xml:space="preserve">
- Tổ trưởng tổ Đường lối cách mạng của Đảng CSVN từ 04/11/2015</t>
        </r>
      </text>
    </comment>
    <comment ref="F160" authorId="0" shapeId="0">
      <text>
        <r>
          <rPr>
            <b/>
            <sz val="9"/>
            <color indexed="81"/>
            <rFont val="Tahoma"/>
            <family val="2"/>
          </rPr>
          <t>User:</t>
        </r>
        <r>
          <rPr>
            <sz val="9"/>
            <color indexed="81"/>
            <rFont val="Tahoma"/>
            <family val="2"/>
          </rPr>
          <t xml:space="preserve">
- HS 3,00 từ 1/9/2015
- HS 3,33 từ 01/9/2018</t>
        </r>
      </text>
    </comment>
    <comment ref="F161" authorId="1" shapeId="0">
      <text>
        <r>
          <rPr>
            <b/>
            <sz val="9"/>
            <color indexed="81"/>
            <rFont val="Tahoma"/>
            <family val="2"/>
          </rPr>
          <t>Admin:</t>
        </r>
        <r>
          <rPr>
            <sz val="9"/>
            <color indexed="81"/>
            <rFont val="Tahoma"/>
            <family val="2"/>
          </rPr>
          <t xml:space="preserve">
- HS 3,00 từ 01/9/2015
- HS 3,33 từ 01/9/2018</t>
        </r>
      </text>
    </comment>
    <comment ref="F162" authorId="0" shapeId="0">
      <text>
        <r>
          <rPr>
            <b/>
            <sz val="9"/>
            <color indexed="81"/>
            <rFont val="Tahoma"/>
            <family val="2"/>
          </rPr>
          <t>User:</t>
        </r>
        <r>
          <rPr>
            <sz val="9"/>
            <color indexed="81"/>
            <rFont val="Tahoma"/>
            <family val="2"/>
          </rPr>
          <t xml:space="preserve">
- HS 3,33 từ 1/9/15
- HS 3,66 từ 01/9/2017 (NL trước hạn 2017)</t>
        </r>
      </text>
    </comment>
    <comment ref="F163" authorId="1" shapeId="0">
      <text>
        <r>
          <rPr>
            <b/>
            <sz val="9"/>
            <color indexed="81"/>
            <rFont val="Tahoma"/>
            <family val="2"/>
          </rPr>
          <t>Admin:</t>
        </r>
        <r>
          <rPr>
            <sz val="9"/>
            <color indexed="81"/>
            <rFont val="Tahoma"/>
            <family val="2"/>
          </rPr>
          <t xml:space="preserve">
- HS 2,67 từ 01/9/2016
- HS 3,00 từ 01/9/2019</t>
        </r>
      </text>
    </comment>
    <comment ref="G164" authorId="1" shapeId="0">
      <text>
        <r>
          <rPr>
            <b/>
            <sz val="9"/>
            <color indexed="81"/>
            <rFont val="Tahoma"/>
            <family val="2"/>
          </rPr>
          <t>Admin:</t>
        </r>
        <r>
          <rPr>
            <sz val="9"/>
            <color indexed="81"/>
            <rFont val="Tahoma"/>
            <family val="2"/>
          </rPr>
          <t xml:space="preserve">
- VK 5% từ 01/9/2017
- 6% từ 01/9/2018
- 7% từ 01/9/2019</t>
        </r>
      </text>
    </comment>
    <comment ref="F165" authorId="1" shapeId="0">
      <text>
        <r>
          <rPr>
            <b/>
            <sz val="9"/>
            <color indexed="81"/>
            <rFont val="Tahoma"/>
            <family val="2"/>
          </rPr>
          <t>Admin:</t>
        </r>
        <r>
          <rPr>
            <sz val="9"/>
            <color indexed="81"/>
            <rFont val="Tahoma"/>
            <family val="2"/>
          </rPr>
          <t xml:space="preserve">
- HS 3,00 từ 01/03/2017
- HS 3,33 từ 01/03/2020</t>
        </r>
      </text>
    </comment>
    <comment ref="F166" authorId="1" shapeId="0">
      <text>
        <r>
          <rPr>
            <b/>
            <sz val="9"/>
            <color indexed="81"/>
            <rFont val="Tahoma"/>
            <family val="2"/>
          </rPr>
          <t>Admin:</t>
        </r>
        <r>
          <rPr>
            <sz val="9"/>
            <color indexed="81"/>
            <rFont val="Tahoma"/>
            <family val="2"/>
          </rPr>
          <t xml:space="preserve">
- HS 2,67 từ 01/9/2017</t>
        </r>
      </text>
    </comment>
    <comment ref="F167" authorId="2" shapeId="0">
      <text>
        <r>
          <rPr>
            <b/>
            <sz val="8"/>
            <color indexed="81"/>
            <rFont val="Tahoma"/>
            <family val="2"/>
          </rPr>
          <t>user:</t>
        </r>
        <r>
          <rPr>
            <sz val="8"/>
            <color indexed="81"/>
            <rFont val="Tahoma"/>
            <family val="2"/>
          </rPr>
          <t xml:space="preserve">
QĐ Nâng lương trước hạn từ 01/10/2012
QĐ nâng lương trước hạng từ 01/10/2017 - 6,04</t>
        </r>
      </text>
    </comment>
    <comment ref="I167" authorId="0" shapeId="0">
      <text>
        <r>
          <rPr>
            <b/>
            <sz val="9"/>
            <color indexed="81"/>
            <rFont val="Tahoma"/>
            <family val="2"/>
          </rPr>
          <t>User:</t>
        </r>
        <r>
          <rPr>
            <sz val="9"/>
            <color indexed="81"/>
            <rFont val="Tahoma"/>
            <family val="2"/>
          </rPr>
          <t xml:space="preserve">
0,35 hưởng từ 01/7/2015
</t>
        </r>
      </text>
    </comment>
    <comment ref="F168" authorId="1" shapeId="0">
      <text>
        <r>
          <rPr>
            <b/>
            <sz val="9"/>
            <color indexed="81"/>
            <rFont val="Tahoma"/>
            <family val="2"/>
          </rPr>
          <t>Admin:</t>
        </r>
        <r>
          <rPr>
            <sz val="9"/>
            <color indexed="81"/>
            <rFont val="Tahoma"/>
            <family val="2"/>
          </rPr>
          <t xml:space="preserve">
- HS 3,99 từ 01/9/2016
- HS 4,32 từ 01/9/2019</t>
        </r>
      </text>
    </comment>
    <comment ref="F169" authorId="1" shapeId="0">
      <text>
        <r>
          <rPr>
            <b/>
            <sz val="9"/>
            <color indexed="81"/>
            <rFont val="Tahoma"/>
            <family val="2"/>
          </rPr>
          <t>Admin:</t>
        </r>
        <r>
          <rPr>
            <sz val="9"/>
            <color indexed="81"/>
            <rFont val="Tahoma"/>
            <family val="2"/>
          </rPr>
          <t xml:space="preserve">
- HS 3,66 từ 01/9/2016
- HS 3,99 từ 01/9/2019</t>
        </r>
      </text>
    </comment>
    <comment ref="I169" authorId="0" shapeId="0">
      <text>
        <r>
          <rPr>
            <b/>
            <sz val="9"/>
            <color indexed="81"/>
            <rFont val="Tahoma"/>
            <family val="2"/>
          </rPr>
          <t>User:</t>
        </r>
        <r>
          <rPr>
            <sz val="9"/>
            <color indexed="81"/>
            <rFont val="Tahoma"/>
            <family val="2"/>
          </rPr>
          <t xml:space="preserve">
- Miễn nhiệm Trưởng bộ môn từ 01/9/15</t>
        </r>
      </text>
    </comment>
    <comment ref="F170" authorId="0" shapeId="0">
      <text>
        <r>
          <rPr>
            <b/>
            <sz val="9"/>
            <color indexed="81"/>
            <rFont val="Tahoma"/>
            <family val="2"/>
          </rPr>
          <t>User:</t>
        </r>
        <r>
          <rPr>
            <sz val="9"/>
            <color indexed="81"/>
            <rFont val="Tahoma"/>
            <family val="2"/>
          </rPr>
          <t xml:space="preserve">
- HS 3,33 từ 01/9/2015
- HS 3,66 từ 01/9/2018</t>
        </r>
      </text>
    </comment>
    <comment ref="F171" authorId="1" shapeId="0">
      <text>
        <r>
          <rPr>
            <b/>
            <sz val="9"/>
            <color indexed="81"/>
            <rFont val="Tahoma"/>
            <family val="2"/>
          </rPr>
          <t>Admin:</t>
        </r>
        <r>
          <rPr>
            <sz val="9"/>
            <color indexed="81"/>
            <rFont val="Tahoma"/>
            <family val="2"/>
          </rPr>
          <t xml:space="preserve">
- HS 3,33 từ 01/9/15
- HS 3,66 từ 01/9/2018</t>
        </r>
      </text>
    </comment>
    <comment ref="I171" authorId="0" shapeId="0">
      <text>
        <r>
          <rPr>
            <b/>
            <sz val="9"/>
            <color indexed="81"/>
            <rFont val="Tahoma"/>
            <family val="2"/>
          </rPr>
          <t>User:</t>
        </r>
        <r>
          <rPr>
            <sz val="9"/>
            <color indexed="81"/>
            <rFont val="Tahoma"/>
            <family val="2"/>
          </rPr>
          <t xml:space="preserve">
BN Trưởng BM Khoa học máy tính từ 01/9/2015</t>
        </r>
      </text>
    </comment>
    <comment ref="F172" authorId="1" shapeId="0">
      <text>
        <r>
          <rPr>
            <b/>
            <sz val="9"/>
            <color indexed="81"/>
            <rFont val="Tahoma"/>
            <family val="2"/>
          </rPr>
          <t>Admin:</t>
        </r>
        <r>
          <rPr>
            <sz val="9"/>
            <color indexed="81"/>
            <rFont val="Tahoma"/>
            <family val="2"/>
          </rPr>
          <t xml:space="preserve">
- 3,33 từ 01/9/2017</t>
        </r>
      </text>
    </comment>
    <comment ref="I172" authorId="0" shapeId="0">
      <text>
        <r>
          <rPr>
            <b/>
            <sz val="9"/>
            <color indexed="81"/>
            <rFont val="Tahoma"/>
            <family val="2"/>
          </rPr>
          <t>User:</t>
        </r>
        <r>
          <rPr>
            <sz val="9"/>
            <color indexed="81"/>
            <rFont val="Tahoma"/>
            <family val="2"/>
          </rPr>
          <t xml:space="preserve">
Miễn nhiệm Trưởng bộ môn từ 01/9/2015</t>
        </r>
      </text>
    </comment>
    <comment ref="F173" authorId="1" shapeId="0">
      <text>
        <r>
          <rPr>
            <b/>
            <sz val="9"/>
            <color indexed="81"/>
            <rFont val="Tahoma"/>
            <family val="2"/>
          </rPr>
          <t>Admin:</t>
        </r>
        <r>
          <rPr>
            <sz val="9"/>
            <color indexed="81"/>
            <rFont val="Tahoma"/>
            <family val="2"/>
          </rPr>
          <t xml:space="preserve">
- HS 3,33 từ 01/9/2016
- HS 3,66 từ 01/9/2019</t>
        </r>
      </text>
    </comment>
    <comment ref="I173" authorId="0" shapeId="0">
      <text>
        <r>
          <rPr>
            <b/>
            <sz val="9"/>
            <color indexed="81"/>
            <rFont val="Tahoma"/>
            <family val="2"/>
          </rPr>
          <t>User:</t>
        </r>
        <r>
          <rPr>
            <sz val="9"/>
            <color indexed="81"/>
            <rFont val="Tahoma"/>
            <family val="2"/>
          </rPr>
          <t xml:space="preserve">
Miễn nhiệm Trưởng BM từ 01/9/15
</t>
        </r>
      </text>
    </comment>
    <comment ref="F174" authorId="0" shapeId="0">
      <text>
        <r>
          <rPr>
            <b/>
            <sz val="9"/>
            <color indexed="81"/>
            <rFont val="Tahoma"/>
            <family val="2"/>
          </rPr>
          <t>User:</t>
        </r>
        <r>
          <rPr>
            <sz val="9"/>
            <color indexed="81"/>
            <rFont val="Tahoma"/>
            <family val="2"/>
          </rPr>
          <t xml:space="preserve">
- HS 3,00 từ 01/9/2015
- HS 3,33 từ 01/9/2018</t>
        </r>
      </text>
    </comment>
    <comment ref="F175" authorId="0" shapeId="0">
      <text>
        <r>
          <rPr>
            <b/>
            <sz val="9"/>
            <color indexed="81"/>
            <rFont val="Tahoma"/>
            <family val="2"/>
          </rPr>
          <t>User:</t>
        </r>
        <r>
          <rPr>
            <sz val="9"/>
            <color indexed="81"/>
            <rFont val="Tahoma"/>
            <family val="2"/>
          </rPr>
          <t xml:space="preserve">
- HS 3,00 từ 01/9/2015
- HS 3,33 từ 01/9/17 (NL trước hạn 2017)</t>
        </r>
      </text>
    </comment>
    <comment ref="I175" authorId="0" shapeId="0">
      <text>
        <r>
          <rPr>
            <b/>
            <sz val="9"/>
            <color indexed="81"/>
            <rFont val="Tahoma"/>
            <family val="2"/>
          </rPr>
          <t>User:</t>
        </r>
        <r>
          <rPr>
            <sz val="9"/>
            <color indexed="81"/>
            <rFont val="Tahoma"/>
            <family val="2"/>
          </rPr>
          <t xml:space="preserve">
- HS 0,45 hưởng từ 01/7/2015
- QĐ miễn nhiệm từ ngày 01/11, bảo lưu đến hết tháng 4/2018</t>
        </r>
      </text>
    </comment>
    <comment ref="J175" authorId="1" shapeId="0">
      <text>
        <r>
          <rPr>
            <b/>
            <sz val="9"/>
            <color indexed="81"/>
            <rFont val="Tahoma"/>
            <family val="2"/>
          </rPr>
          <t>Admin:</t>
        </r>
        <r>
          <rPr>
            <sz val="9"/>
            <color indexed="81"/>
            <rFont val="Tahoma"/>
            <family val="2"/>
          </rPr>
          <t xml:space="preserve">
User:
- HS 0,45 hưởng từ 01/7/2015
- QĐ miễn nhiệm từ ngày 01/11, bảo lưu đến hết tháng 4/2018</t>
        </r>
      </text>
    </comment>
    <comment ref="F176" authorId="6" shapeId="0">
      <text>
        <r>
          <rPr>
            <sz val="9"/>
            <color indexed="81"/>
            <rFont val="Tahoma"/>
            <family val="2"/>
          </rPr>
          <t xml:space="preserve">- HS 3,33 từ 01/12/2017
</t>
        </r>
      </text>
    </comment>
    <comment ref="F177" authorId="0" shapeId="0">
      <text>
        <r>
          <rPr>
            <b/>
            <sz val="9"/>
            <color indexed="81"/>
            <rFont val="Tahoma"/>
            <family val="2"/>
          </rPr>
          <t>User:</t>
        </r>
        <r>
          <rPr>
            <sz val="9"/>
            <color indexed="81"/>
            <rFont val="Tahoma"/>
            <family val="2"/>
          </rPr>
          <t xml:space="preserve">
- HS 3,00 từ 01/9/2015
- HS 3,33 từ 01/9/2018</t>
        </r>
      </text>
    </comment>
    <comment ref="F178" authorId="0" shapeId="0">
      <text>
        <r>
          <rPr>
            <b/>
            <sz val="9"/>
            <color indexed="81"/>
            <rFont val="Tahoma"/>
            <family val="2"/>
          </rPr>
          <t>User:</t>
        </r>
        <r>
          <rPr>
            <sz val="9"/>
            <color indexed="81"/>
            <rFont val="Tahoma"/>
            <family val="2"/>
          </rPr>
          <t xml:space="preserve">
- HS 3,00 từ 01/9/2015
- HS 3,33 từ 01/9/2018</t>
        </r>
      </text>
    </comment>
    <comment ref="I178" authorId="0" shapeId="0">
      <text>
        <r>
          <rPr>
            <b/>
            <sz val="9"/>
            <color indexed="81"/>
            <rFont val="Tahoma"/>
            <family val="2"/>
          </rPr>
          <t>User:</t>
        </r>
        <r>
          <rPr>
            <sz val="9"/>
            <color indexed="81"/>
            <rFont val="Tahoma"/>
            <family val="2"/>
          </rPr>
          <t xml:space="preserve">
BN Trưởng BM Công nghệ phần mềm từ 01/9/2015</t>
        </r>
      </text>
    </comment>
    <comment ref="F179" authorId="0" shapeId="0">
      <text>
        <r>
          <rPr>
            <b/>
            <sz val="9"/>
            <color indexed="81"/>
            <rFont val="Tahoma"/>
            <family val="2"/>
          </rPr>
          <t>User:</t>
        </r>
        <r>
          <rPr>
            <sz val="9"/>
            <color indexed="81"/>
            <rFont val="Tahoma"/>
            <family val="2"/>
          </rPr>
          <t xml:space="preserve">
- HS 3,00 từ 01/9/2015
- HS 3,33 từ 01/9/2018</t>
        </r>
      </text>
    </comment>
    <comment ref="F180" authorId="0" shapeId="0">
      <text>
        <r>
          <rPr>
            <b/>
            <sz val="9"/>
            <color indexed="81"/>
            <rFont val="Tahoma"/>
            <family val="2"/>
          </rPr>
          <t>User:</t>
        </r>
        <r>
          <rPr>
            <sz val="9"/>
            <color indexed="81"/>
            <rFont val="Tahoma"/>
            <family val="2"/>
          </rPr>
          <t xml:space="preserve">
- HS 3,00 từ 01/9/2015
- HS 3,33 từ 01/9/2018</t>
        </r>
      </text>
    </comment>
    <comment ref="F181" authorId="0" shapeId="0">
      <text>
        <r>
          <rPr>
            <b/>
            <sz val="9"/>
            <color indexed="81"/>
            <rFont val="Tahoma"/>
            <family val="2"/>
          </rPr>
          <t>User:</t>
        </r>
        <r>
          <rPr>
            <sz val="9"/>
            <color indexed="81"/>
            <rFont val="Tahoma"/>
            <family val="2"/>
          </rPr>
          <t xml:space="preserve">
- HS 3,00 từ 01/10/2015
- HS 3,33 từ 01/10/2018</t>
        </r>
      </text>
    </comment>
    <comment ref="F182" authorId="1" shapeId="0">
      <text>
        <r>
          <rPr>
            <b/>
            <sz val="9"/>
            <color indexed="81"/>
            <rFont val="Tahoma"/>
            <family val="2"/>
          </rPr>
          <t>Admin:</t>
        </r>
        <r>
          <rPr>
            <sz val="9"/>
            <color indexed="81"/>
            <rFont val="Tahoma"/>
            <family val="2"/>
          </rPr>
          <t xml:space="preserve">
- HS 3,00 từ 01/09/2015
- HS 3,33 từ 01/09/2018</t>
        </r>
      </text>
    </comment>
    <comment ref="I182" authorId="0" shapeId="0">
      <text>
        <r>
          <rPr>
            <b/>
            <sz val="9"/>
            <color indexed="81"/>
            <rFont val="Tahoma"/>
            <family val="2"/>
          </rPr>
          <t>User:</t>
        </r>
        <r>
          <rPr>
            <sz val="9"/>
            <color indexed="81"/>
            <rFont val="Tahoma"/>
            <family val="2"/>
          </rPr>
          <t xml:space="preserve">
BN Trưởng BM MẠng Máy tính từ 01/9/2015</t>
        </r>
      </text>
    </comment>
    <comment ref="F183" authorId="4" shapeId="0">
      <text>
        <r>
          <rPr>
            <b/>
            <sz val="9"/>
            <color indexed="81"/>
            <rFont val="Tahoma"/>
            <family val="2"/>
          </rPr>
          <t>Quynh:</t>
        </r>
        <r>
          <rPr>
            <sz val="9"/>
            <color indexed="81"/>
            <rFont val="Tahoma"/>
            <family val="2"/>
          </rPr>
          <t xml:space="preserve">
- HS 3,00 từ 01/5/2018</t>
        </r>
      </text>
    </comment>
    <comment ref="F184" authorId="4" shapeId="0">
      <text>
        <r>
          <rPr>
            <b/>
            <sz val="9"/>
            <color indexed="81"/>
            <rFont val="Tahoma"/>
            <family val="2"/>
          </rPr>
          <t>Quynh:</t>
        </r>
        <r>
          <rPr>
            <sz val="9"/>
            <color indexed="81"/>
            <rFont val="Tahoma"/>
            <family val="2"/>
          </rPr>
          <t xml:space="preserve">
- HS 3,00 từ 01/3/2016
</t>
        </r>
      </text>
    </comment>
    <comment ref="F185" authorId="1" shapeId="0">
      <text>
        <r>
          <rPr>
            <b/>
            <sz val="9"/>
            <color indexed="81"/>
            <rFont val="Tahoma"/>
            <family val="2"/>
          </rPr>
          <t>Admin:</t>
        </r>
        <r>
          <rPr>
            <sz val="9"/>
            <color indexed="81"/>
            <rFont val="Tahoma"/>
            <family val="2"/>
          </rPr>
          <t xml:space="preserve">
- HS 3,00 từ 01/9/2016
- HS 3,33 từ 01/9/2019</t>
        </r>
      </text>
    </comment>
    <comment ref="F186" authorId="0" shapeId="0">
      <text>
        <r>
          <rPr>
            <b/>
            <sz val="9"/>
            <color indexed="81"/>
            <rFont val="Tahoma"/>
            <family val="2"/>
          </rPr>
          <t>User:</t>
        </r>
        <r>
          <rPr>
            <sz val="9"/>
            <color indexed="81"/>
            <rFont val="Tahoma"/>
            <family val="2"/>
          </rPr>
          <t xml:space="preserve">
- HS 3,00 từ 01/5/2015
- HS 3,33 từ 01/5/2018</t>
        </r>
      </text>
    </comment>
    <comment ref="F187" authorId="1" shapeId="0">
      <text>
        <r>
          <rPr>
            <b/>
            <sz val="9"/>
            <color indexed="81"/>
            <rFont val="Tahoma"/>
            <family val="2"/>
          </rPr>
          <t>Admin:</t>
        </r>
        <r>
          <rPr>
            <sz val="9"/>
            <color indexed="81"/>
            <rFont val="Tahoma"/>
            <family val="2"/>
          </rPr>
          <t xml:space="preserve">
- 3,33 từ 01/10/2016
- 3,66 từ 01/10/2019</t>
        </r>
      </text>
    </comment>
    <comment ref="F188" authorId="1" shapeId="0">
      <text>
        <r>
          <rPr>
            <b/>
            <sz val="9"/>
            <color indexed="81"/>
            <rFont val="Tahoma"/>
            <family val="2"/>
          </rPr>
          <t>Admin:</t>
        </r>
        <r>
          <rPr>
            <sz val="9"/>
            <color indexed="81"/>
            <rFont val="Tahoma"/>
            <family val="2"/>
          </rPr>
          <t xml:space="preserve">
- HS 2,67 từ 01/9/2016
- HS 3,00 từ 01/9/2019</t>
        </r>
      </text>
    </comment>
    <comment ref="F189" authorId="1" shapeId="0">
      <text>
        <r>
          <rPr>
            <b/>
            <sz val="9"/>
            <color indexed="81"/>
            <rFont val="Tahoma"/>
            <family val="2"/>
          </rPr>
          <t>Admin:</t>
        </r>
        <r>
          <rPr>
            <sz val="9"/>
            <color indexed="81"/>
            <rFont val="Tahoma"/>
            <family val="2"/>
          </rPr>
          <t xml:space="preserve">
- HS 3,33 từ 01/9/2016
- HS 3,66 từ 01/9/2018 (NL trước hạn)</t>
        </r>
      </text>
    </comment>
    <comment ref="I189" authorId="0" shapeId="0">
      <text>
        <r>
          <rPr>
            <b/>
            <sz val="9"/>
            <color indexed="81"/>
            <rFont val="Tahoma"/>
            <family val="2"/>
          </rPr>
          <t>User:</t>
        </r>
        <r>
          <rPr>
            <sz val="9"/>
            <color indexed="81"/>
            <rFont val="Tahoma"/>
            <family val="2"/>
          </rPr>
          <t xml:space="preserve">
+ HS 0,45 được bảo lưu đến hết 31/12/2015</t>
        </r>
      </text>
    </comment>
    <comment ref="F190" authorId="1" shapeId="0">
      <text>
        <r>
          <rPr>
            <b/>
            <sz val="9"/>
            <color indexed="81"/>
            <rFont val="Tahoma"/>
            <family val="2"/>
          </rPr>
          <t>Admin:</t>
        </r>
        <r>
          <rPr>
            <sz val="9"/>
            <color indexed="81"/>
            <rFont val="Tahoma"/>
            <family val="2"/>
          </rPr>
          <t xml:space="preserve">
- 3,00 từ 01/9/2016
- HS 3,33 từ 01/9/2019</t>
        </r>
      </text>
    </comment>
    <comment ref="I190" authorId="5" shapeId="0">
      <text>
        <r>
          <rPr>
            <b/>
            <sz val="8"/>
            <color indexed="81"/>
            <rFont val="Tahoma"/>
            <family val="2"/>
          </rPr>
          <t>admin:</t>
        </r>
        <r>
          <rPr>
            <sz val="8"/>
            <color indexed="81"/>
            <rFont val="Tahoma"/>
            <family val="2"/>
          </rPr>
          <t xml:space="preserve">
+ QĐ Miễn nhiệm phó trưởng bộ môn CN phần mềm 01/9/2015. Bảo lưu HS hết T02/2016
+ QĐ BN Phó Tkhoa từ 01/12/2018
</t>
        </r>
      </text>
    </comment>
    <comment ref="F191" authorId="1" shapeId="0">
      <text>
        <r>
          <rPr>
            <b/>
            <sz val="9"/>
            <color indexed="81"/>
            <rFont val="Tahoma"/>
            <family val="2"/>
          </rPr>
          <t>Admin:</t>
        </r>
        <r>
          <rPr>
            <sz val="9"/>
            <color indexed="81"/>
            <rFont val="Tahoma"/>
            <family val="2"/>
          </rPr>
          <t xml:space="preserve">
- HS 3,00 từ 01/10/2015
- HS 3,33 từ 01/10/2018</t>
        </r>
      </text>
    </comment>
    <comment ref="F192" authorId="0" shapeId="0">
      <text>
        <r>
          <rPr>
            <b/>
            <sz val="9"/>
            <color indexed="81"/>
            <rFont val="Tahoma"/>
            <family val="2"/>
          </rPr>
          <t>User:</t>
        </r>
        <r>
          <rPr>
            <sz val="9"/>
            <color indexed="81"/>
            <rFont val="Tahoma"/>
            <family val="2"/>
          </rPr>
          <t xml:space="preserve">
- HS 2,86 từ 01/7/2014
- HS 3,06 từ 01/7/2016
- HS 3,26 từ 01/7/17 (NLl trước hạn 2017)
- HS 3,46 từ 01/7/2019
+ Tuyển dụng GV từ T11/2019</t>
        </r>
      </text>
    </comment>
    <comment ref="F193" authorId="1" shapeId="0">
      <text>
        <r>
          <rPr>
            <b/>
            <sz val="9"/>
            <color indexed="81"/>
            <rFont val="Tahoma"/>
            <family val="2"/>
          </rPr>
          <t>Admin:</t>
        </r>
        <r>
          <rPr>
            <sz val="9"/>
            <color indexed="81"/>
            <rFont val="Tahoma"/>
            <family val="2"/>
          </rPr>
          <t xml:space="preserve">
- HS 3,66 từ 01/9/2015
- HS 3,99 từ 01/9/2018</t>
        </r>
      </text>
    </comment>
    <comment ref="I193" authorId="0" shapeId="0">
      <text>
        <r>
          <rPr>
            <b/>
            <sz val="9"/>
            <color indexed="81"/>
            <rFont val="Tahoma"/>
            <family val="2"/>
          </rPr>
          <t>User:</t>
        </r>
        <r>
          <rPr>
            <sz val="9"/>
            <color indexed="81"/>
            <rFont val="Tahoma"/>
            <family val="2"/>
          </rPr>
          <t xml:space="preserve">
- QĐ Bổ nhiệm trưởng khoa từ 01/2/2016</t>
        </r>
      </text>
    </comment>
    <comment ref="F194" authorId="1" shapeId="0">
      <text>
        <r>
          <rPr>
            <b/>
            <sz val="9"/>
            <color indexed="81"/>
            <rFont val="Tahoma"/>
            <family val="2"/>
          </rPr>
          <t>Admin:</t>
        </r>
        <r>
          <rPr>
            <sz val="9"/>
            <color indexed="81"/>
            <rFont val="Tahoma"/>
            <family val="2"/>
          </rPr>
          <t xml:space="preserve">
- HS 4,65 từ 01/12/2015
- HS 4,98 từ 01/12/2018</t>
        </r>
      </text>
    </comment>
    <comment ref="F195" authorId="1" shapeId="0">
      <text>
        <r>
          <rPr>
            <b/>
            <sz val="9"/>
            <color indexed="81"/>
            <rFont val="Tahoma"/>
            <family val="2"/>
          </rPr>
          <t>Admin:</t>
        </r>
        <r>
          <rPr>
            <sz val="9"/>
            <color indexed="81"/>
            <rFont val="Tahoma"/>
            <family val="2"/>
          </rPr>
          <t xml:space="preserve">
- HS 4,65 từ 01/9/2015
- HS 4,98 từ 01/9/2018</t>
        </r>
      </text>
    </comment>
    <comment ref="F196" authorId="1" shapeId="0">
      <text>
        <r>
          <rPr>
            <b/>
            <sz val="9"/>
            <color indexed="81"/>
            <rFont val="Tahoma"/>
            <family val="2"/>
          </rPr>
          <t>Admin:</t>
        </r>
        <r>
          <rPr>
            <sz val="9"/>
            <color indexed="81"/>
            <rFont val="Tahoma"/>
            <family val="2"/>
          </rPr>
          <t xml:space="preserve">
- HS 3,66 từ 01/9/2016 (NL trước hạn năm 2017)
- HS 3,99 từ 01/9/2019</t>
        </r>
      </text>
    </comment>
    <comment ref="G197" authorId="0" shapeId="0">
      <text>
        <r>
          <rPr>
            <b/>
            <sz val="9"/>
            <color indexed="81"/>
            <rFont val="Tahoma"/>
            <family val="2"/>
          </rPr>
          <t>User:</t>
        </r>
        <r>
          <rPr>
            <sz val="9"/>
            <color indexed="81"/>
            <rFont val="Tahoma"/>
            <family val="2"/>
          </rPr>
          <t xml:space="preserve">
- 7% từ 01/10/2015
- 8% từ 01/10/2016
- 9% từ 01/10/2017
- 10% từ 01/10/2018
- 11% từ 01/10/2019</t>
        </r>
      </text>
    </comment>
    <comment ref="F198" authorId="1" shapeId="0">
      <text>
        <r>
          <rPr>
            <b/>
            <sz val="9"/>
            <color indexed="81"/>
            <rFont val="Tahoma"/>
            <family val="2"/>
          </rPr>
          <t>Admin:</t>
        </r>
        <r>
          <rPr>
            <sz val="9"/>
            <color indexed="81"/>
            <rFont val="Tahoma"/>
            <family val="2"/>
          </rPr>
          <t xml:space="preserve">
- HS 3,99 từ 01/9/2016
- HS 4.32 từ 01/9/2019</t>
        </r>
      </text>
    </comment>
    <comment ref="F199" authorId="1" shapeId="0">
      <text>
        <r>
          <rPr>
            <b/>
            <sz val="9"/>
            <color indexed="81"/>
            <rFont val="Tahoma"/>
            <family val="2"/>
          </rPr>
          <t>Admin:</t>
        </r>
        <r>
          <rPr>
            <sz val="9"/>
            <color indexed="81"/>
            <rFont val="Tahoma"/>
            <family val="2"/>
          </rPr>
          <t xml:space="preserve">
- HS 3,66 từ 01/9/2015
- HS 3,99 từ 01/9/2018</t>
        </r>
      </text>
    </comment>
    <comment ref="I199" authorId="1" shapeId="0">
      <text>
        <r>
          <rPr>
            <b/>
            <sz val="9"/>
            <color indexed="81"/>
            <rFont val="Tahoma"/>
            <family val="2"/>
          </rPr>
          <t>Admin:</t>
        </r>
        <r>
          <rPr>
            <sz val="9"/>
            <color indexed="81"/>
            <rFont val="Tahoma"/>
            <family val="2"/>
          </rPr>
          <t xml:space="preserve">
QĐ BN Trưởng BM từ 15/5/2016
</t>
        </r>
      </text>
    </comment>
    <comment ref="F200" authorId="1" shapeId="0">
      <text>
        <r>
          <rPr>
            <b/>
            <sz val="9"/>
            <color indexed="81"/>
            <rFont val="Tahoma"/>
            <family val="2"/>
          </rPr>
          <t>Admin:</t>
        </r>
        <r>
          <rPr>
            <sz val="9"/>
            <color indexed="81"/>
            <rFont val="Tahoma"/>
            <family val="2"/>
          </rPr>
          <t xml:space="preserve">
- HS 4,65 từ 01/9/2016 (NL Trước hạn năm 2017)
- HS 4,98 từ 01/9/2019</t>
        </r>
      </text>
    </comment>
    <comment ref="I200" authorId="1" shapeId="0">
      <text>
        <r>
          <rPr>
            <sz val="9"/>
            <color indexed="81"/>
            <rFont val="Tahoma"/>
            <family val="2"/>
          </rPr>
          <t>QĐ phụ trách từ 01/12/2017</t>
        </r>
      </text>
    </comment>
    <comment ref="F201" authorId="1" shapeId="0">
      <text>
        <r>
          <rPr>
            <b/>
            <sz val="9"/>
            <color indexed="81"/>
            <rFont val="Tahoma"/>
            <family val="2"/>
          </rPr>
          <t>Admin:</t>
        </r>
        <r>
          <rPr>
            <sz val="9"/>
            <color indexed="81"/>
            <rFont val="Tahoma"/>
            <family val="2"/>
          </rPr>
          <t xml:space="preserve">
- HS 3,33 từ 01/9/2017</t>
        </r>
      </text>
    </comment>
    <comment ref="F202" authorId="1" shapeId="0">
      <text>
        <r>
          <rPr>
            <b/>
            <sz val="9"/>
            <color indexed="81"/>
            <rFont val="Tahoma"/>
            <family val="2"/>
          </rPr>
          <t>Admin:</t>
        </r>
        <r>
          <rPr>
            <sz val="9"/>
            <color indexed="81"/>
            <rFont val="Tahoma"/>
            <family val="2"/>
          </rPr>
          <t xml:space="preserve">
- HS 4,65 từ 01/9/2017</t>
        </r>
      </text>
    </comment>
    <comment ref="F203" authorId="0" shapeId="0">
      <text>
        <r>
          <rPr>
            <b/>
            <sz val="9"/>
            <color indexed="81"/>
            <rFont val="Tahoma"/>
            <family val="2"/>
          </rPr>
          <t>User:</t>
        </r>
        <r>
          <rPr>
            <sz val="9"/>
            <color indexed="81"/>
            <rFont val="Tahoma"/>
            <family val="2"/>
          </rPr>
          <t xml:space="preserve">
- HS 3,00 từ 01/9/2015
- HS 3,33 từ 01/9/2018</t>
        </r>
      </text>
    </comment>
    <comment ref="I203" authorId="5" shapeId="0">
      <text>
        <r>
          <rPr>
            <b/>
            <sz val="8"/>
            <color indexed="81"/>
            <rFont val="Tahoma"/>
            <family val="2"/>
          </rPr>
          <t>admin:</t>
        </r>
        <r>
          <rPr>
            <sz val="8"/>
            <color indexed="81"/>
            <rFont val="Tahoma"/>
            <family val="2"/>
          </rPr>
          <t xml:space="preserve">
+ QĐ Bổ nhiệm trưởng bộ môn cơ khí chế tạo máy 2 từ 15/04/2014
+ QĐ Bổ nhiệm Phó Trưởng khoa từ 01/2/2016
</t>
        </r>
      </text>
    </comment>
    <comment ref="F204" authorId="0" shapeId="0">
      <text>
        <r>
          <rPr>
            <b/>
            <sz val="9"/>
            <color indexed="81"/>
            <rFont val="Tahoma"/>
            <family val="2"/>
          </rPr>
          <t>User:</t>
        </r>
        <r>
          <rPr>
            <sz val="9"/>
            <color indexed="81"/>
            <rFont val="Tahoma"/>
            <family val="2"/>
          </rPr>
          <t xml:space="preserve">
- HS 3,00 từ 01/9/2015
- HS 3,33 từ 01/9/2018</t>
        </r>
      </text>
    </comment>
    <comment ref="F205" authorId="1" shapeId="0">
      <text>
        <r>
          <rPr>
            <b/>
            <sz val="9"/>
            <color indexed="81"/>
            <rFont val="Tahoma"/>
            <family val="2"/>
          </rPr>
          <t>Admin:</t>
        </r>
        <r>
          <rPr>
            <sz val="9"/>
            <color indexed="81"/>
            <rFont val="Tahoma"/>
            <family val="2"/>
          </rPr>
          <t xml:space="preserve">
- HS 3,00 từ 01/9/2016
- HS 3,33 từ 01/9/2019</t>
        </r>
      </text>
    </comment>
    <comment ref="F206" authorId="1" shapeId="0">
      <text>
        <r>
          <rPr>
            <b/>
            <sz val="9"/>
            <color indexed="81"/>
            <rFont val="Tahoma"/>
            <family val="2"/>
          </rPr>
          <t>Admin:</t>
        </r>
        <r>
          <rPr>
            <sz val="9"/>
            <color indexed="81"/>
            <rFont val="Tahoma"/>
            <family val="2"/>
          </rPr>
          <t xml:space="preserve">
- HS 3,00 từ 01/9/2016
- HS 3,33 từ 01/9/2019</t>
        </r>
      </text>
    </comment>
    <comment ref="F207" authorId="1" shapeId="0">
      <text>
        <r>
          <rPr>
            <b/>
            <sz val="9"/>
            <color indexed="81"/>
            <rFont val="Tahoma"/>
            <family val="2"/>
          </rPr>
          <t>Admin:</t>
        </r>
        <r>
          <rPr>
            <sz val="9"/>
            <color indexed="81"/>
            <rFont val="Tahoma"/>
            <family val="2"/>
          </rPr>
          <t xml:space="preserve">
- HS 3,00 từ 01/9/2016
- HS 3,33 từ 01/9/2019</t>
        </r>
      </text>
    </comment>
    <comment ref="F208" authorId="1" shapeId="0">
      <text>
        <r>
          <rPr>
            <b/>
            <sz val="9"/>
            <color indexed="81"/>
            <rFont val="Tahoma"/>
            <family val="2"/>
          </rPr>
          <t>Admin:</t>
        </r>
        <r>
          <rPr>
            <sz val="9"/>
            <color indexed="81"/>
            <rFont val="Tahoma"/>
            <family val="2"/>
          </rPr>
          <t xml:space="preserve">
- HS 3,00 từ 01/9/2017</t>
        </r>
      </text>
    </comment>
    <comment ref="I208" authorId="0" shapeId="0">
      <text>
        <r>
          <rPr>
            <b/>
            <sz val="9"/>
            <color indexed="81"/>
            <rFont val="Tahoma"/>
            <family val="2"/>
          </rPr>
          <t>User:</t>
        </r>
        <r>
          <rPr>
            <sz val="9"/>
            <color indexed="81"/>
            <rFont val="Tahoma"/>
            <family val="2"/>
          </rPr>
          <t xml:space="preserve">
BN Trưởng BM Cơ sở Cơ khí từ 01/09/2015</t>
        </r>
      </text>
    </comment>
    <comment ref="J208" authorId="1" shapeId="0">
      <text>
        <r>
          <rPr>
            <b/>
            <sz val="9"/>
            <color indexed="81"/>
            <rFont val="Tahoma"/>
            <family val="2"/>
          </rPr>
          <t>Admin:</t>
        </r>
        <r>
          <rPr>
            <sz val="9"/>
            <color indexed="81"/>
            <rFont val="Tahoma"/>
            <family val="2"/>
          </rPr>
          <t xml:space="preserve">
- Bảo lưu HSPC chức vụ đến hết T5/2018</t>
        </r>
      </text>
    </comment>
    <comment ref="F209" authorId="1" shapeId="0">
      <text>
        <r>
          <rPr>
            <b/>
            <sz val="9"/>
            <color indexed="81"/>
            <rFont val="Tahoma"/>
            <family val="2"/>
          </rPr>
          <t>Admin:</t>
        </r>
        <r>
          <rPr>
            <sz val="9"/>
            <color indexed="81"/>
            <rFont val="Tahoma"/>
            <family val="2"/>
          </rPr>
          <t xml:space="preserve">
- HS 2,67 từ 01/9/2016
- HS 3,00 từ 01/9/2019</t>
        </r>
      </text>
    </comment>
    <comment ref="I209" authorId="0" shapeId="0">
      <text>
        <r>
          <rPr>
            <b/>
            <sz val="9"/>
            <color indexed="81"/>
            <rFont val="Tahoma"/>
            <family val="2"/>
          </rPr>
          <t>User:</t>
        </r>
        <r>
          <rPr>
            <sz val="9"/>
            <color indexed="81"/>
            <rFont val="Tahoma"/>
            <family val="2"/>
          </rPr>
          <t xml:space="preserve">
BN Trưởng BM Cơ điện - Cơ điện tử từ 01/09/2015</t>
        </r>
      </text>
    </comment>
    <comment ref="F210" authorId="1" shapeId="0">
      <text>
        <r>
          <rPr>
            <b/>
            <sz val="9"/>
            <color indexed="81"/>
            <rFont val="Tahoma"/>
            <family val="2"/>
          </rPr>
          <t>Admin:</t>
        </r>
        <r>
          <rPr>
            <sz val="9"/>
            <color indexed="81"/>
            <rFont val="Tahoma"/>
            <family val="2"/>
          </rPr>
          <t xml:space="preserve">
- HS 3,00 từ 01/10/2016
- HS 3,33 từ 01/10/2019</t>
        </r>
      </text>
    </comment>
    <comment ref="F211" authorId="1" shapeId="0">
      <text>
        <r>
          <rPr>
            <b/>
            <sz val="9"/>
            <color indexed="81"/>
            <rFont val="Tahoma"/>
            <family val="2"/>
          </rPr>
          <t>Admin:</t>
        </r>
        <r>
          <rPr>
            <sz val="9"/>
            <color indexed="81"/>
            <rFont val="Tahoma"/>
            <family val="2"/>
          </rPr>
          <t xml:space="preserve">
- HS 2,67 từ 01/10/2016
- HS 3,00 từ 01/10/2019</t>
        </r>
      </text>
    </comment>
    <comment ref="F212" authorId="0" shapeId="0">
      <text>
        <r>
          <rPr>
            <b/>
            <sz val="9"/>
            <color indexed="81"/>
            <rFont val="Tahoma"/>
            <family val="2"/>
          </rPr>
          <t>User:</t>
        </r>
        <r>
          <rPr>
            <sz val="9"/>
            <color indexed="81"/>
            <rFont val="Tahoma"/>
            <family val="2"/>
          </rPr>
          <t xml:space="preserve">
- HS 4,65 từ 01/9/2015
- HS 4,98 từ 01/9/2018</t>
        </r>
      </text>
    </comment>
    <comment ref="F213" authorId="0" shapeId="0">
      <text>
        <r>
          <rPr>
            <b/>
            <sz val="9"/>
            <color indexed="81"/>
            <rFont val="Tahoma"/>
            <family val="2"/>
          </rPr>
          <t>User:</t>
        </r>
        <r>
          <rPr>
            <sz val="9"/>
            <color indexed="81"/>
            <rFont val="Tahoma"/>
            <family val="2"/>
          </rPr>
          <t xml:space="preserve">
- HS 4,89 từ 1/5/2014</t>
        </r>
      </text>
    </comment>
    <comment ref="G213" authorId="1" shapeId="0">
      <text>
        <r>
          <rPr>
            <b/>
            <sz val="9"/>
            <color indexed="81"/>
            <rFont val="Tahoma"/>
            <family val="2"/>
          </rPr>
          <t>Admin:</t>
        </r>
        <r>
          <rPr>
            <sz val="9"/>
            <color indexed="81"/>
            <rFont val="Tahoma"/>
            <family val="2"/>
          </rPr>
          <t xml:space="preserve">
- 5% từ 01/5/2017
- 6% từ 01/5/2018
Chuyển ngạch hưởng 5% từ 01/5/2018
- 6% từ 01/5/2019
- 7% từ 01/5/2020</t>
        </r>
      </text>
    </comment>
    <comment ref="I213" authorId="0" shapeId="0">
      <text>
        <r>
          <rPr>
            <b/>
            <sz val="9"/>
            <color indexed="81"/>
            <rFont val="Tahoma"/>
            <family val="2"/>
          </rPr>
          <t>User:</t>
        </r>
        <r>
          <rPr>
            <sz val="9"/>
            <color indexed="81"/>
            <rFont val="Tahoma"/>
            <family val="2"/>
          </rPr>
          <t xml:space="preserve">
- Hết bảo lưu hệ số PCCV từ 01/11/2015</t>
        </r>
      </text>
    </comment>
    <comment ref="F214" authorId="0" shapeId="0">
      <text>
        <r>
          <rPr>
            <b/>
            <sz val="9"/>
            <color indexed="81"/>
            <rFont val="Tahoma"/>
            <family val="2"/>
          </rPr>
          <t>User:</t>
        </r>
        <r>
          <rPr>
            <sz val="9"/>
            <color indexed="81"/>
            <rFont val="Tahoma"/>
            <family val="2"/>
          </rPr>
          <t xml:space="preserve">
QĐ Tuyển dụng T9/2015
- HS 2,67 từ 01/09/2016
- HS 3,00 từ 01/9/2019</t>
        </r>
      </text>
    </comment>
    <comment ref="G215" authorId="0" shapeId="0">
      <text>
        <r>
          <rPr>
            <b/>
            <sz val="9"/>
            <color indexed="81"/>
            <rFont val="Tahoma"/>
            <family val="2"/>
          </rPr>
          <t>User:</t>
        </r>
        <r>
          <rPr>
            <sz val="9"/>
            <color indexed="81"/>
            <rFont val="Tahoma"/>
            <family val="2"/>
          </rPr>
          <t xml:space="preserve">
- 10% từ 01/10/2015
- 11% từ 01/10/2016
- 12% từ 01/10/2017
- 13% từ 01/10/2018
- 14% từ 01/10/2019</t>
        </r>
      </text>
    </comment>
    <comment ref="I215" authorId="1" shapeId="0">
      <text>
        <r>
          <rPr>
            <sz val="9"/>
            <color indexed="81"/>
            <rFont val="Tahoma"/>
            <family val="2"/>
          </rPr>
          <t xml:space="preserve">QĐ miễn nhiệm từ ngày 01/11, bảo lưu đến hết tháng 4/2018
</t>
        </r>
      </text>
    </comment>
    <comment ref="J215" authorId="1" shapeId="0">
      <text>
        <r>
          <rPr>
            <sz val="9"/>
            <color indexed="81"/>
            <rFont val="Tahoma"/>
            <family val="2"/>
          </rPr>
          <t xml:space="preserve">QĐ miễn nhiệm từ ngày 01/11, bảo lưu đến hết tháng 4/2018
</t>
        </r>
      </text>
    </comment>
    <comment ref="F216" authorId="2" shapeId="0">
      <text>
        <r>
          <rPr>
            <b/>
            <sz val="9"/>
            <color indexed="81"/>
            <rFont val="Tahoma"/>
            <family val="2"/>
          </rPr>
          <t>user:</t>
        </r>
        <r>
          <rPr>
            <sz val="9"/>
            <color indexed="81"/>
            <rFont val="Tahoma"/>
            <family val="2"/>
          </rPr>
          <t xml:space="preserve">
- BN CDNN từ 01/4/2019 (HS 2.67)</t>
        </r>
      </text>
    </comment>
    <comment ref="F217" authorId="2" shapeId="0">
      <text>
        <r>
          <rPr>
            <b/>
            <sz val="9"/>
            <color indexed="81"/>
            <rFont val="Tahoma"/>
            <family val="2"/>
          </rPr>
          <t>user:</t>
        </r>
        <r>
          <rPr>
            <sz val="9"/>
            <color indexed="81"/>
            <rFont val="Tahoma"/>
            <family val="2"/>
          </rPr>
          <t xml:space="preserve">
- HS 2,67 từ 01/10/2019</t>
        </r>
      </text>
    </comment>
    <comment ref="G218" authorId="1" shapeId="0">
      <text>
        <r>
          <rPr>
            <b/>
            <sz val="9"/>
            <color indexed="81"/>
            <rFont val="Tahoma"/>
            <family val="2"/>
          </rPr>
          <t>Admin:</t>
        </r>
        <r>
          <rPr>
            <sz val="9"/>
            <color indexed="81"/>
            <rFont val="Tahoma"/>
            <family val="2"/>
          </rPr>
          <t xml:space="preserve">
- VK 5% từ 01/5/2017
- VK 6% từ 01/5/2018
- VK 7% từ 01/5/2019
- VK 8% từ 01/5/2020
</t>
        </r>
      </text>
    </comment>
    <comment ref="F219" authorId="4" shapeId="0">
      <text>
        <r>
          <rPr>
            <b/>
            <sz val="9"/>
            <color indexed="81"/>
            <rFont val="Tahoma"/>
            <family val="2"/>
          </rPr>
          <t>Quynh:</t>
        </r>
        <r>
          <rPr>
            <sz val="9"/>
            <color indexed="81"/>
            <rFont val="Tahoma"/>
            <family val="2"/>
          </rPr>
          <t xml:space="preserve">
- Tuyển dụng từ 01/4/2019
- HS 2,34 từ 01/04/2020
</t>
        </r>
      </text>
    </comment>
    <comment ref="F220" authorId="0" shapeId="0">
      <text>
        <r>
          <rPr>
            <b/>
            <sz val="9"/>
            <color indexed="81"/>
            <rFont val="Tahoma"/>
            <family val="2"/>
          </rPr>
          <t>User:</t>
        </r>
        <r>
          <rPr>
            <sz val="9"/>
            <color indexed="81"/>
            <rFont val="Tahoma"/>
            <family val="2"/>
          </rPr>
          <t xml:space="preserve">
- HS 3,66 từ 01/9/2014
- HS 3,99 từ 01/9/2017
- HS 4,32 từ 01/9/2019</t>
        </r>
      </text>
    </comment>
    <comment ref="I220" authorId="5" shapeId="0">
      <text>
        <r>
          <rPr>
            <b/>
            <sz val="8"/>
            <color indexed="81"/>
            <rFont val="Tahoma"/>
            <family val="2"/>
          </rPr>
          <t>admin:</t>
        </r>
        <r>
          <rPr>
            <sz val="8"/>
            <color indexed="81"/>
            <rFont val="Tahoma"/>
            <family val="2"/>
          </rPr>
          <t xml:space="preserve">
QĐ BN Phó TK Điện - Điiện tử từ 01/01/2014
- Phụ trách khoa từ 01/5/2019</t>
        </r>
      </text>
    </comment>
    <comment ref="F221" authorId="1" shapeId="0">
      <text>
        <r>
          <rPr>
            <b/>
            <sz val="9"/>
            <color indexed="81"/>
            <rFont val="Tahoma"/>
            <family val="2"/>
          </rPr>
          <t>Admin:</t>
        </r>
        <r>
          <rPr>
            <sz val="9"/>
            <color indexed="81"/>
            <rFont val="Tahoma"/>
            <family val="2"/>
          </rPr>
          <t xml:space="preserve">
- 4,65 từ 01/9/2016
- 4,98 từ 01/9/2019</t>
        </r>
      </text>
    </comment>
    <comment ref="F222" authorId="1" shapeId="0">
      <text>
        <r>
          <rPr>
            <b/>
            <sz val="9"/>
            <color indexed="81"/>
            <rFont val="Tahoma"/>
            <family val="2"/>
          </rPr>
          <t>Admin:</t>
        </r>
        <r>
          <rPr>
            <sz val="9"/>
            <color indexed="81"/>
            <rFont val="Tahoma"/>
            <family val="2"/>
          </rPr>
          <t xml:space="preserve">
- HS 4,65 từ 01/10/2016 (NL Trước hạn 2017)
- HS 4,98 từ 01/10/2019</t>
        </r>
      </text>
    </comment>
    <comment ref="F223" authorId="1" shapeId="0">
      <text>
        <r>
          <rPr>
            <b/>
            <sz val="9"/>
            <color indexed="81"/>
            <rFont val="Tahoma"/>
            <family val="2"/>
          </rPr>
          <t>Admin:</t>
        </r>
        <r>
          <rPr>
            <sz val="9"/>
            <color indexed="81"/>
            <rFont val="Tahoma"/>
            <family val="2"/>
          </rPr>
          <t xml:space="preserve">
- HS 3,99 từ 01/9/2015
- HS 4,32 từ 01/9/2018</t>
        </r>
      </text>
    </comment>
    <comment ref="I223" authorId="0" shapeId="0">
      <text>
        <r>
          <rPr>
            <b/>
            <sz val="9"/>
            <color indexed="81"/>
            <rFont val="Tahoma"/>
            <family val="2"/>
          </rPr>
          <t>User:</t>
        </r>
        <r>
          <rPr>
            <sz val="9"/>
            <color indexed="81"/>
            <rFont val="Tahoma"/>
            <family val="2"/>
          </rPr>
          <t xml:space="preserve">
Mieễn nhiệm Trưởng BM từ 01/9/2015. Bảo lưu HHS hết T02/2016</t>
        </r>
      </text>
    </comment>
    <comment ref="F224" authorId="1" shapeId="0">
      <text>
        <r>
          <rPr>
            <b/>
            <sz val="9"/>
            <color indexed="81"/>
            <rFont val="Tahoma"/>
            <family val="2"/>
          </rPr>
          <t>Admin:</t>
        </r>
        <r>
          <rPr>
            <sz val="9"/>
            <color indexed="81"/>
            <rFont val="Tahoma"/>
            <family val="2"/>
          </rPr>
          <t xml:space="preserve">
- HS 3,66 từ 01/9/2016
- HS 3,99 từ 01/9/2019</t>
        </r>
      </text>
    </comment>
    <comment ref="F225" authorId="0" shapeId="0">
      <text>
        <r>
          <rPr>
            <b/>
            <sz val="9"/>
            <color indexed="81"/>
            <rFont val="Tahoma"/>
            <family val="2"/>
          </rPr>
          <t>User:</t>
        </r>
        <r>
          <rPr>
            <sz val="9"/>
            <color indexed="81"/>
            <rFont val="Tahoma"/>
            <family val="2"/>
          </rPr>
          <t xml:space="preserve">
- HS 3,66 từ 01/9/2015
- HS 3,99 từ 01/9/2018</t>
        </r>
      </text>
    </comment>
    <comment ref="F226" authorId="1" shapeId="0">
      <text>
        <r>
          <rPr>
            <b/>
            <sz val="9"/>
            <color indexed="81"/>
            <rFont val="Tahoma"/>
            <family val="2"/>
          </rPr>
          <t>Admin:</t>
        </r>
        <r>
          <rPr>
            <sz val="9"/>
            <color indexed="81"/>
            <rFont val="Tahoma"/>
            <family val="2"/>
          </rPr>
          <t xml:space="preserve">
- HS 2,67 từ 01/9/2016
- HS 3,00 từ 01/9/2019</t>
        </r>
      </text>
    </comment>
    <comment ref="I226" authorId="2" shapeId="0">
      <text>
        <r>
          <rPr>
            <b/>
            <sz val="9"/>
            <color indexed="81"/>
            <rFont val="Tahoma"/>
            <family val="2"/>
          </rPr>
          <t>user:</t>
        </r>
        <r>
          <rPr>
            <sz val="9"/>
            <color indexed="81"/>
            <rFont val="Tahoma"/>
            <family val="2"/>
          </rPr>
          <t xml:space="preserve">
Trưởng BM Cơ điện tử và tự động hóa từ 01/01/2019</t>
        </r>
      </text>
    </comment>
    <comment ref="F227" authorId="0" shapeId="0">
      <text>
        <r>
          <rPr>
            <b/>
            <sz val="9"/>
            <color indexed="81"/>
            <rFont val="Tahoma"/>
            <family val="2"/>
          </rPr>
          <t>User:</t>
        </r>
        <r>
          <rPr>
            <sz val="9"/>
            <color indexed="81"/>
            <rFont val="Tahoma"/>
            <family val="2"/>
          </rPr>
          <t xml:space="preserve">
- HS 3,33 từ 01/9/2015
- HS 3,66 từ 01/9/2017 (NL trước hạn 2017)</t>
        </r>
      </text>
    </comment>
    <comment ref="F228" authorId="1" shapeId="0">
      <text>
        <r>
          <rPr>
            <b/>
            <sz val="9"/>
            <color indexed="81"/>
            <rFont val="Tahoma"/>
            <family val="2"/>
          </rPr>
          <t>Admin:</t>
        </r>
        <r>
          <rPr>
            <sz val="9"/>
            <color indexed="81"/>
            <rFont val="Tahoma"/>
            <family val="2"/>
          </rPr>
          <t xml:space="preserve">
- HS 3,66 từ 01/9/2016
- HS 3,99 từ 01/9/2019</t>
        </r>
      </text>
    </comment>
    <comment ref="F229" authorId="1" shapeId="0">
      <text>
        <r>
          <rPr>
            <b/>
            <sz val="9"/>
            <color indexed="81"/>
            <rFont val="Tahoma"/>
            <family val="2"/>
          </rPr>
          <t>Admin:</t>
        </r>
        <r>
          <rPr>
            <sz val="9"/>
            <color indexed="81"/>
            <rFont val="Tahoma"/>
            <family val="2"/>
          </rPr>
          <t xml:space="preserve">
- HS 3,99 từ 01/9/2016
- HS 4,32 từ 01/9/2019</t>
        </r>
      </text>
    </comment>
    <comment ref="I229" authorId="0" shapeId="0">
      <text>
        <r>
          <rPr>
            <b/>
            <sz val="9"/>
            <color indexed="81"/>
            <rFont val="Tahoma"/>
            <family val="2"/>
          </rPr>
          <t>User:</t>
        </r>
        <r>
          <rPr>
            <sz val="9"/>
            <color indexed="81"/>
            <rFont val="Tahoma"/>
            <family val="2"/>
          </rPr>
          <t xml:space="preserve">
Miễn nhiệm Trưởng BM. Bảo lưu HS hết T02/2015</t>
        </r>
      </text>
    </comment>
    <comment ref="F230" authorId="1" shapeId="0">
      <text>
        <r>
          <rPr>
            <b/>
            <sz val="9"/>
            <color indexed="81"/>
            <rFont val="Tahoma"/>
            <family val="2"/>
          </rPr>
          <t>Admin:</t>
        </r>
        <r>
          <rPr>
            <sz val="9"/>
            <color indexed="81"/>
            <rFont val="Tahoma"/>
            <family val="2"/>
          </rPr>
          <t xml:space="preserve">
- HS 3,00 từ 01/9/2016
- HS 3,33 từ 01/9/2019</t>
        </r>
      </text>
    </comment>
    <comment ref="F231" authorId="0" shapeId="0">
      <text>
        <r>
          <rPr>
            <b/>
            <sz val="9"/>
            <color indexed="81"/>
            <rFont val="Tahoma"/>
            <family val="2"/>
          </rPr>
          <t>User:</t>
        </r>
        <r>
          <rPr>
            <sz val="9"/>
            <color indexed="81"/>
            <rFont val="Tahoma"/>
            <family val="2"/>
          </rPr>
          <t xml:space="preserve">
- HS 3,33 từ 01/9/2015
- HS 3,66 từ 01/9/2018</t>
        </r>
      </text>
    </comment>
    <comment ref="F232" authorId="1" shapeId="0">
      <text>
        <r>
          <rPr>
            <b/>
            <sz val="9"/>
            <color indexed="81"/>
            <rFont val="Tahoma"/>
            <family val="2"/>
          </rPr>
          <t>Admin:</t>
        </r>
        <r>
          <rPr>
            <sz val="9"/>
            <color indexed="81"/>
            <rFont val="Tahoma"/>
            <family val="2"/>
          </rPr>
          <t xml:space="preserve">
- HS 3,00 từ 01/9/2017</t>
        </r>
      </text>
    </comment>
    <comment ref="F233" authorId="1" shapeId="0">
      <text>
        <r>
          <rPr>
            <b/>
            <sz val="9"/>
            <color indexed="81"/>
            <rFont val="Tahoma"/>
            <family val="2"/>
          </rPr>
          <t>Admin:</t>
        </r>
        <r>
          <rPr>
            <sz val="9"/>
            <color indexed="81"/>
            <rFont val="Tahoma"/>
            <family val="2"/>
          </rPr>
          <t xml:space="preserve">
- HS 3,00 từ 01/9/2017
- HS 3,33 từ 01/9/2019</t>
        </r>
      </text>
    </comment>
    <comment ref="F234" authorId="0" shapeId="0">
      <text>
        <r>
          <rPr>
            <b/>
            <sz val="9"/>
            <color indexed="81"/>
            <rFont val="Tahoma"/>
            <family val="2"/>
          </rPr>
          <t>User:</t>
        </r>
        <r>
          <rPr>
            <sz val="9"/>
            <color indexed="81"/>
            <rFont val="Tahoma"/>
            <family val="2"/>
          </rPr>
          <t xml:space="preserve">
- HS 4,65 từ 01/5/2014
- HS 4,98 từ 01/5/2017</t>
        </r>
      </text>
    </comment>
    <comment ref="G234" authorId="2" shapeId="0">
      <text>
        <r>
          <rPr>
            <b/>
            <sz val="9"/>
            <color indexed="81"/>
            <rFont val="Tahoma"/>
            <family val="2"/>
          </rPr>
          <t>user:</t>
        </r>
        <r>
          <rPr>
            <sz val="9"/>
            <color indexed="81"/>
            <rFont val="Tahoma"/>
            <family val="2"/>
          </rPr>
          <t xml:space="preserve">
- 5% từ 01/5/2020</t>
        </r>
      </text>
    </comment>
    <comment ref="I234" authorId="2" shapeId="0">
      <text>
        <r>
          <rPr>
            <b/>
            <sz val="9"/>
            <color indexed="81"/>
            <rFont val="Tahoma"/>
            <family val="2"/>
          </rPr>
          <t>user:</t>
        </r>
        <r>
          <rPr>
            <sz val="9"/>
            <color indexed="81"/>
            <rFont val="Tahoma"/>
            <family val="2"/>
          </rPr>
          <t xml:space="preserve">
+ QĐ Bổ nhiệm Phó TK Điện - Điện tử từ 10/6/2019
</t>
        </r>
      </text>
    </comment>
    <comment ref="G235" authorId="1" shapeId="0">
      <text>
        <r>
          <rPr>
            <b/>
            <sz val="9"/>
            <color indexed="81"/>
            <rFont val="Tahoma"/>
            <family val="2"/>
          </rPr>
          <t>Admin:</t>
        </r>
        <r>
          <rPr>
            <sz val="9"/>
            <color indexed="81"/>
            <rFont val="Tahoma"/>
            <family val="2"/>
          </rPr>
          <t xml:space="preserve">
- 5% từ 01/01/2017
- 6% từ 01/01/2018
- 7% từ 01/01/2019
- 8% từ 01/01/2020</t>
        </r>
      </text>
    </comment>
    <comment ref="F236" authorId="0" shapeId="0">
      <text>
        <r>
          <rPr>
            <b/>
            <sz val="9"/>
            <color indexed="81"/>
            <rFont val="Tahoma"/>
            <family val="2"/>
          </rPr>
          <t>User:</t>
        </r>
        <r>
          <rPr>
            <sz val="9"/>
            <color indexed="81"/>
            <rFont val="Tahoma"/>
            <family val="2"/>
          </rPr>
          <t xml:space="preserve">
- HS 4,65 từ 01/5/2014
- HS 4,98 từ 01/5/2017</t>
        </r>
      </text>
    </comment>
    <comment ref="G236" authorId="2" shapeId="0">
      <text>
        <r>
          <rPr>
            <b/>
            <sz val="9"/>
            <color indexed="81"/>
            <rFont val="Tahoma"/>
            <family val="2"/>
          </rPr>
          <t>user:</t>
        </r>
        <r>
          <rPr>
            <sz val="9"/>
            <color indexed="81"/>
            <rFont val="Tahoma"/>
            <family val="2"/>
          </rPr>
          <t xml:space="preserve">
- 5% từ 01/5/2020
</t>
        </r>
      </text>
    </comment>
    <comment ref="I236" authorId="0" shapeId="0">
      <text>
        <r>
          <rPr>
            <b/>
            <sz val="9"/>
            <color indexed="81"/>
            <rFont val="Tahoma"/>
            <family val="2"/>
          </rPr>
          <t>User:</t>
        </r>
        <r>
          <rPr>
            <sz val="9"/>
            <color indexed="81"/>
            <rFont val="Tahoma"/>
            <family val="2"/>
          </rPr>
          <t xml:space="preserve">
Miễn nhiện Phó Trưởng BM từ 01/9/15. Bảo lưu HS hết T2/2015</t>
        </r>
      </text>
    </comment>
    <comment ref="F237" authorId="1" shapeId="0">
      <text>
        <r>
          <rPr>
            <b/>
            <sz val="9"/>
            <color indexed="81"/>
            <rFont val="Tahoma"/>
            <family val="2"/>
          </rPr>
          <t>Admin:</t>
        </r>
        <r>
          <rPr>
            <sz val="9"/>
            <color indexed="81"/>
            <rFont val="Tahoma"/>
            <family val="2"/>
          </rPr>
          <t xml:space="preserve">
- HS 3,99 từ 01/9/2016 (NL Trước hạn năm 2017)
- HS 4,32 từ 01/9/2019</t>
        </r>
      </text>
    </comment>
    <comment ref="F238" authorId="0" shapeId="0">
      <text>
        <r>
          <rPr>
            <b/>
            <sz val="9"/>
            <color indexed="81"/>
            <rFont val="Tahoma"/>
            <family val="2"/>
          </rPr>
          <t>User:</t>
        </r>
        <r>
          <rPr>
            <sz val="9"/>
            <color indexed="81"/>
            <rFont val="Tahoma"/>
            <family val="2"/>
          </rPr>
          <t xml:space="preserve">
- HS 3,66 từ 01/9/2015
- HS 3,99 từ 01/9/2018</t>
        </r>
      </text>
    </comment>
    <comment ref="F239" authorId="0" shapeId="0">
      <text>
        <r>
          <rPr>
            <b/>
            <sz val="9"/>
            <color indexed="81"/>
            <rFont val="Tahoma"/>
            <family val="2"/>
          </rPr>
          <t>User:</t>
        </r>
        <r>
          <rPr>
            <sz val="9"/>
            <color indexed="81"/>
            <rFont val="Tahoma"/>
            <family val="2"/>
          </rPr>
          <t xml:space="preserve">
- HS 3,66 từ 01/9/2015
- HS 3,99 từ 01/9/2018
</t>
        </r>
      </text>
    </comment>
    <comment ref="I239" authorId="0" shapeId="0">
      <text>
        <r>
          <rPr>
            <b/>
            <sz val="9"/>
            <color indexed="81"/>
            <rFont val="Tahoma"/>
            <family val="2"/>
          </rPr>
          <t>User:</t>
        </r>
        <r>
          <rPr>
            <sz val="9"/>
            <color indexed="81"/>
            <rFont val="Tahoma"/>
            <family val="2"/>
          </rPr>
          <t xml:space="preserve">
Miễn nhiệm Phó Trưởng BM từ 01/9/2015. Bảo lưu HS hết T02/2015</t>
        </r>
      </text>
    </comment>
    <comment ref="F240" authorId="0" shapeId="0">
      <text>
        <r>
          <rPr>
            <b/>
            <sz val="9"/>
            <color indexed="81"/>
            <rFont val="Tahoma"/>
            <family val="2"/>
          </rPr>
          <t>User:</t>
        </r>
        <r>
          <rPr>
            <sz val="9"/>
            <color indexed="81"/>
            <rFont val="Tahoma"/>
            <family val="2"/>
          </rPr>
          <t xml:space="preserve">
- HS 3,66 từ 01/9/2014
- HS 3,99 từ 01/9/2017</t>
        </r>
      </text>
    </comment>
    <comment ref="F241" authorId="0" shapeId="0">
      <text>
        <r>
          <rPr>
            <b/>
            <sz val="9"/>
            <color indexed="81"/>
            <rFont val="Tahoma"/>
            <family val="2"/>
          </rPr>
          <t>User:</t>
        </r>
        <r>
          <rPr>
            <sz val="9"/>
            <color indexed="81"/>
            <rFont val="Tahoma"/>
            <family val="2"/>
          </rPr>
          <t xml:space="preserve">
- HS 3,66 từ 01/9/2015
- HS 3,99 từ 01/9/2017 (NL trước hạn 2017)</t>
        </r>
      </text>
    </comment>
    <comment ref="F242" authorId="0" shapeId="0">
      <text>
        <r>
          <rPr>
            <b/>
            <sz val="9"/>
            <color indexed="81"/>
            <rFont val="Tahoma"/>
            <family val="2"/>
          </rPr>
          <t>User:</t>
        </r>
        <r>
          <rPr>
            <sz val="9"/>
            <color indexed="81"/>
            <rFont val="Tahoma"/>
            <family val="2"/>
          </rPr>
          <t xml:space="preserve">
- HS 3,66 từ 01/9/2014
- HS 3,99 từ 01/9/2017</t>
        </r>
      </text>
    </comment>
    <comment ref="F243" authorId="0" shapeId="0">
      <text>
        <r>
          <rPr>
            <b/>
            <sz val="9"/>
            <color indexed="81"/>
            <rFont val="Tahoma"/>
            <family val="2"/>
          </rPr>
          <t>User:</t>
        </r>
        <r>
          <rPr>
            <sz val="9"/>
            <color indexed="81"/>
            <rFont val="Tahoma"/>
            <family val="2"/>
          </rPr>
          <t xml:space="preserve">
- HS 3,66 từ 01/9/2015
- HS 3,99 từ 01/9/17 (NL trước hạn 2017)</t>
        </r>
      </text>
    </comment>
    <comment ref="F244" authorId="0" shapeId="0">
      <text>
        <r>
          <rPr>
            <b/>
            <sz val="9"/>
            <color indexed="81"/>
            <rFont val="Tahoma"/>
            <family val="2"/>
          </rPr>
          <t>User:</t>
        </r>
        <r>
          <rPr>
            <sz val="9"/>
            <color indexed="81"/>
            <rFont val="Tahoma"/>
            <family val="2"/>
          </rPr>
          <t xml:space="preserve">
- HS 3,66 từ 01/9/2015
- HS 3,99 từ 01/9/17 (NL trước hạn 2017)</t>
        </r>
      </text>
    </comment>
    <comment ref="F245" authorId="1" shapeId="0">
      <text>
        <r>
          <rPr>
            <b/>
            <sz val="9"/>
            <color indexed="81"/>
            <rFont val="Tahoma"/>
            <family val="2"/>
          </rPr>
          <t>Admin:</t>
        </r>
        <r>
          <rPr>
            <sz val="9"/>
            <color indexed="81"/>
            <rFont val="Tahoma"/>
            <family val="2"/>
          </rPr>
          <t xml:space="preserve">
- HS 3,33 từ 01/12/2015
- HS 3,66 từ 01/12/2016</t>
        </r>
      </text>
    </comment>
    <comment ref="F246" authorId="2" shapeId="0">
      <text>
        <r>
          <rPr>
            <b/>
            <sz val="9"/>
            <color indexed="81"/>
            <rFont val="Tahoma"/>
            <family val="2"/>
          </rPr>
          <t>user:</t>
        </r>
        <r>
          <rPr>
            <sz val="9"/>
            <color indexed="81"/>
            <rFont val="Tahoma"/>
            <family val="2"/>
          </rPr>
          <t xml:space="preserve">
- BN CDNN từ 01/4/2019
</t>
        </r>
      </text>
    </comment>
    <comment ref="J246" authorId="1" shapeId="0">
      <text>
        <r>
          <rPr>
            <sz val="9"/>
            <color indexed="81"/>
            <rFont val="Tahoma"/>
            <family val="2"/>
          </rPr>
          <t>- Tập sự từ 01/4/2018 HS 85% 2,67</t>
        </r>
        <r>
          <rPr>
            <b/>
            <sz val="9"/>
            <color indexed="81"/>
            <rFont val="Tahoma"/>
            <family val="2"/>
          </rPr>
          <t xml:space="preserve">
</t>
        </r>
      </text>
    </comment>
    <comment ref="F247" authorId="2" shapeId="0">
      <text>
        <r>
          <rPr>
            <b/>
            <sz val="9"/>
            <color indexed="81"/>
            <rFont val="Tahoma"/>
            <family val="2"/>
          </rPr>
          <t>user:</t>
        </r>
        <r>
          <rPr>
            <sz val="9"/>
            <color indexed="81"/>
            <rFont val="Tahoma"/>
            <family val="2"/>
          </rPr>
          <t xml:space="preserve">
- BN CDNN 2.34 từ 1/4/2019</t>
        </r>
      </text>
    </comment>
    <comment ref="J247" authorId="1" shapeId="0">
      <text>
        <r>
          <rPr>
            <sz val="9"/>
            <color indexed="81"/>
            <rFont val="Tahoma"/>
            <family val="2"/>
          </rPr>
          <t>- Tập sự từ 01/4/2018 HS 85% 2,34</t>
        </r>
      </text>
    </comment>
    <comment ref="F248" authorId="2" shapeId="0">
      <text>
        <r>
          <rPr>
            <b/>
            <sz val="9"/>
            <color indexed="81"/>
            <rFont val="Tahoma"/>
            <family val="2"/>
          </rPr>
          <t>user:</t>
        </r>
        <r>
          <rPr>
            <sz val="9"/>
            <color indexed="81"/>
            <rFont val="Tahoma"/>
            <family val="2"/>
          </rPr>
          <t xml:space="preserve">
- HS 2,34 từ 01/01/2020</t>
        </r>
      </text>
    </comment>
    <comment ref="F249" authorId="1" shapeId="0">
      <text>
        <r>
          <rPr>
            <b/>
            <sz val="9"/>
            <color indexed="81"/>
            <rFont val="Tahoma"/>
            <family val="2"/>
          </rPr>
          <t>Admin:</t>
        </r>
        <r>
          <rPr>
            <sz val="9"/>
            <color indexed="81"/>
            <rFont val="Tahoma"/>
            <family val="2"/>
          </rPr>
          <t xml:space="preserve">
- HS 3,66 từ 01/9/2016
- HS 3,99 từ 01/9/2018 (NL trước hạn)</t>
        </r>
      </text>
    </comment>
    <comment ref="I249" authorId="0" shapeId="0">
      <text>
        <r>
          <rPr>
            <b/>
            <sz val="9"/>
            <color indexed="81"/>
            <rFont val="Tahoma"/>
            <family val="2"/>
          </rPr>
          <t>User:</t>
        </r>
        <r>
          <rPr>
            <sz val="9"/>
            <color indexed="81"/>
            <rFont val="Tahoma"/>
            <family val="2"/>
          </rPr>
          <t xml:space="preserve">
- Trưởng khoa Động lực từ 01/8/2015</t>
        </r>
      </text>
    </comment>
    <comment ref="F250" authorId="1" shapeId="0">
      <text>
        <r>
          <rPr>
            <b/>
            <sz val="9"/>
            <color indexed="81"/>
            <rFont val="Tahoma"/>
            <family val="2"/>
          </rPr>
          <t>Admin:</t>
        </r>
        <r>
          <rPr>
            <sz val="9"/>
            <color indexed="81"/>
            <rFont val="Tahoma"/>
            <family val="2"/>
          </rPr>
          <t xml:space="preserve">
- HS 3,99 từ 01/9/2016
- HS 4,32 từ 01/9/2018 (NL Trước hạn)</t>
        </r>
      </text>
    </comment>
    <comment ref="F251" authorId="1" shapeId="0">
      <text>
        <r>
          <rPr>
            <b/>
            <sz val="9"/>
            <color indexed="81"/>
            <rFont val="Tahoma"/>
            <family val="2"/>
          </rPr>
          <t>Admin:</t>
        </r>
        <r>
          <rPr>
            <sz val="9"/>
            <color indexed="81"/>
            <rFont val="Tahoma"/>
            <family val="2"/>
          </rPr>
          <t xml:space="preserve">
- HS 3,33 từ 01/9/2015
- HS 3,66 từ 01/9/2018</t>
        </r>
      </text>
    </comment>
    <comment ref="F252" authorId="1" shapeId="0">
      <text>
        <r>
          <rPr>
            <b/>
            <sz val="9"/>
            <color indexed="81"/>
            <rFont val="Tahoma"/>
            <family val="2"/>
          </rPr>
          <t>Admin:</t>
        </r>
        <r>
          <rPr>
            <sz val="9"/>
            <color indexed="81"/>
            <rFont val="Tahoma"/>
            <family val="2"/>
          </rPr>
          <t xml:space="preserve">
- HS 3,33 từ 01/9/2016
- HS 3,66 từ 01/9/2018 (NL trước hạn)</t>
        </r>
      </text>
    </comment>
    <comment ref="I252" authorId="1" shapeId="0">
      <text>
        <r>
          <rPr>
            <b/>
            <sz val="9"/>
            <color indexed="81"/>
            <rFont val="Tahoma"/>
            <family val="2"/>
          </rPr>
          <t>Admin:</t>
        </r>
        <r>
          <rPr>
            <sz val="9"/>
            <color indexed="81"/>
            <rFont val="Tahoma"/>
            <family val="2"/>
          </rPr>
          <t xml:space="preserve">
- Bảo lưu đến hết T5/2018</t>
        </r>
      </text>
    </comment>
    <comment ref="F253" authorId="1" shapeId="0">
      <text>
        <r>
          <rPr>
            <b/>
            <sz val="9"/>
            <color indexed="81"/>
            <rFont val="Tahoma"/>
            <family val="2"/>
          </rPr>
          <t>Admin:</t>
        </r>
        <r>
          <rPr>
            <sz val="9"/>
            <color indexed="81"/>
            <rFont val="Tahoma"/>
            <family val="2"/>
          </rPr>
          <t xml:space="preserve">
- HS 3,33 từ 01/9/2016 (NL Trước hạn 2017)
- HS 3,66 từ 01/9/2019</t>
        </r>
      </text>
    </comment>
    <comment ref="I253" authorId="0" shapeId="0">
      <text>
        <r>
          <rPr>
            <b/>
            <sz val="9"/>
            <color indexed="81"/>
            <rFont val="Tahoma"/>
            <family val="2"/>
          </rPr>
          <t>User:</t>
        </r>
        <r>
          <rPr>
            <sz val="9"/>
            <color indexed="81"/>
            <rFont val="Tahoma"/>
            <family val="2"/>
          </rPr>
          <t xml:space="preserve">
Miễn nhiệm Trưởng bộ môn từ 01/9/2015
QĐ phụ trách từ 01/12/2017</t>
        </r>
      </text>
    </comment>
    <comment ref="F254" authorId="0" shapeId="0">
      <text>
        <r>
          <rPr>
            <b/>
            <sz val="9"/>
            <color indexed="81"/>
            <rFont val="Tahoma"/>
            <family val="2"/>
          </rPr>
          <t>User:</t>
        </r>
        <r>
          <rPr>
            <sz val="9"/>
            <color indexed="81"/>
            <rFont val="Tahoma"/>
            <family val="2"/>
          </rPr>
          <t xml:space="preserve">
- HS 3,00 từ 01/9/2015
- HS 3,33 từ 01/9/2018
</t>
        </r>
      </text>
    </comment>
    <comment ref="F255" authorId="1" shapeId="0">
      <text>
        <r>
          <rPr>
            <b/>
            <sz val="9"/>
            <color indexed="81"/>
            <rFont val="Tahoma"/>
            <family val="2"/>
          </rPr>
          <t>Admin:</t>
        </r>
        <r>
          <rPr>
            <sz val="9"/>
            <color indexed="81"/>
            <rFont val="Tahoma"/>
            <family val="2"/>
          </rPr>
          <t xml:space="preserve">
- HS 3,00 từ 01/9/2015
- HS 3,33 từ 01/9/2018</t>
        </r>
      </text>
    </comment>
    <comment ref="F256" authorId="0" shapeId="0">
      <text>
        <r>
          <rPr>
            <b/>
            <sz val="9"/>
            <color indexed="81"/>
            <rFont val="Tahoma"/>
            <family val="2"/>
          </rPr>
          <t>User:</t>
        </r>
        <r>
          <rPr>
            <sz val="9"/>
            <color indexed="81"/>
            <rFont val="Tahoma"/>
            <family val="2"/>
          </rPr>
          <t xml:space="preserve">
'- HS 3,00 từ 01/9/2015
- HS 3,33 từ 01/9/2018</t>
        </r>
      </text>
    </comment>
    <comment ref="I256" authorId="0" shapeId="0">
      <text>
        <r>
          <rPr>
            <b/>
            <sz val="9"/>
            <color indexed="81"/>
            <rFont val="Tahoma"/>
            <family val="2"/>
          </rPr>
          <t>User:</t>
        </r>
        <r>
          <rPr>
            <sz val="9"/>
            <color indexed="81"/>
            <rFont val="Tahoma"/>
            <family val="2"/>
          </rPr>
          <t xml:space="preserve">
BN Trưởng bộ môn Điện Ô tô
- Thôi Trưởng BM từ 01/01/2019. HS Phụ cấp chức vụ được bảo lưu đến hết 30/6/2019</t>
        </r>
      </text>
    </comment>
    <comment ref="F257" authorId="1" shapeId="0">
      <text>
        <r>
          <rPr>
            <b/>
            <sz val="9"/>
            <color indexed="81"/>
            <rFont val="Tahoma"/>
            <family val="2"/>
          </rPr>
          <t>Admin:</t>
        </r>
        <r>
          <rPr>
            <sz val="9"/>
            <color indexed="81"/>
            <rFont val="Tahoma"/>
            <family val="2"/>
          </rPr>
          <t xml:space="preserve">
- HS 3,00 từ 01/9/2015
- HS 3,33 từ 01/9/2018</t>
        </r>
      </text>
    </comment>
    <comment ref="F258" authorId="1" shapeId="0">
      <text>
        <r>
          <rPr>
            <b/>
            <sz val="9"/>
            <color indexed="81"/>
            <rFont val="Tahoma"/>
            <family val="2"/>
          </rPr>
          <t>Admin:</t>
        </r>
        <r>
          <rPr>
            <sz val="9"/>
            <color indexed="81"/>
            <rFont val="Tahoma"/>
            <family val="2"/>
          </rPr>
          <t xml:space="preserve">
- HS 3,00 từ 01/9/2016 (NL trước hạn 2017)
- HS 3,33 từ 01/9/2019</t>
        </r>
      </text>
    </comment>
    <comment ref="F259" authorId="1" shapeId="0">
      <text>
        <r>
          <rPr>
            <b/>
            <sz val="9"/>
            <color indexed="81"/>
            <rFont val="Tahoma"/>
            <family val="2"/>
          </rPr>
          <t>Admin:</t>
        </r>
        <r>
          <rPr>
            <sz val="9"/>
            <color indexed="81"/>
            <rFont val="Tahoma"/>
            <family val="2"/>
          </rPr>
          <t xml:space="preserve">
- HS 3,00 từ 01/9/2017
- HS 3,33 từ 01/9/2019</t>
        </r>
      </text>
    </comment>
    <comment ref="F260" authorId="6" shapeId="0">
      <text>
        <r>
          <rPr>
            <sz val="9"/>
            <color indexed="81"/>
            <rFont val="Tahoma"/>
            <family val="2"/>
          </rPr>
          <t>- HS 3,00 từ 01/3/2018</t>
        </r>
      </text>
    </comment>
    <comment ref="F261" authorId="1" shapeId="0">
      <text>
        <r>
          <rPr>
            <b/>
            <sz val="9"/>
            <color indexed="81"/>
            <rFont val="Tahoma"/>
            <family val="2"/>
          </rPr>
          <t>Admin:</t>
        </r>
        <r>
          <rPr>
            <sz val="9"/>
            <color indexed="81"/>
            <rFont val="Tahoma"/>
            <family val="2"/>
          </rPr>
          <t xml:space="preserve">
- HS 2,67 từ 01/9/2015
- HS 3,00 từ 01/9/2018</t>
        </r>
      </text>
    </comment>
    <comment ref="F262" authorId="1" shapeId="0">
      <text>
        <r>
          <rPr>
            <b/>
            <sz val="9"/>
            <color indexed="81"/>
            <rFont val="Tahoma"/>
            <family val="2"/>
          </rPr>
          <t>Admin:</t>
        </r>
        <r>
          <rPr>
            <sz val="9"/>
            <color indexed="81"/>
            <rFont val="Tahoma"/>
            <family val="2"/>
          </rPr>
          <t xml:space="preserve">
- HS 2,67 từ 01/10/2015
- HS 3,00 từ 01/10/2018</t>
        </r>
      </text>
    </comment>
    <comment ref="F263" authorId="1" shapeId="0">
      <text>
        <r>
          <rPr>
            <b/>
            <sz val="9"/>
            <color indexed="81"/>
            <rFont val="Tahoma"/>
            <family val="2"/>
          </rPr>
          <t>Admin:</t>
        </r>
        <r>
          <rPr>
            <sz val="9"/>
            <color indexed="81"/>
            <rFont val="Tahoma"/>
            <family val="2"/>
          </rPr>
          <t xml:space="preserve">
- HS 2,67 từ 01/9/2016 (NL Trước hạn năm 2017)
- HS 3,00 từ 01/9/2019</t>
        </r>
      </text>
    </comment>
    <comment ref="I263" authorId="4" shapeId="0">
      <text>
        <r>
          <rPr>
            <b/>
            <sz val="9"/>
            <color indexed="81"/>
            <rFont val="Tahoma"/>
            <family val="2"/>
          </rPr>
          <t>Quynh:</t>
        </r>
        <r>
          <rPr>
            <sz val="9"/>
            <color indexed="81"/>
            <rFont val="Tahoma"/>
            <family val="2"/>
          </rPr>
          <t xml:space="preserve">
- BN Trưởng BM Điện ô tô từ 01/01/2019 </t>
        </r>
      </text>
    </comment>
    <comment ref="F264" authorId="1" shapeId="0">
      <text>
        <r>
          <rPr>
            <b/>
            <sz val="9"/>
            <color indexed="81"/>
            <rFont val="Tahoma"/>
            <family val="2"/>
          </rPr>
          <t>Admin:</t>
        </r>
        <r>
          <rPr>
            <sz val="9"/>
            <color indexed="81"/>
            <rFont val="Tahoma"/>
            <family val="2"/>
          </rPr>
          <t xml:space="preserve">
- HS 2,67 từ 01/9/2016 (NL Trước hạn năm 2017)
- HS 3,00 từ 01/9/2019</t>
        </r>
      </text>
    </comment>
    <comment ref="F265" authorId="2" shapeId="0">
      <text>
        <r>
          <rPr>
            <b/>
            <sz val="9"/>
            <color indexed="81"/>
            <rFont val="Tahoma"/>
            <family val="2"/>
          </rPr>
          <t>user:</t>
        </r>
        <r>
          <rPr>
            <sz val="9"/>
            <color indexed="81"/>
            <rFont val="Tahoma"/>
            <family val="2"/>
          </rPr>
          <t xml:space="preserve">
- HS 2,34 từ 01/10/2019</t>
        </r>
      </text>
    </comment>
    <comment ref="F266" authorId="2" shapeId="0">
      <text>
        <r>
          <rPr>
            <b/>
            <sz val="9"/>
            <color indexed="81"/>
            <rFont val="Tahoma"/>
            <family val="2"/>
          </rPr>
          <t>user:</t>
        </r>
        <r>
          <rPr>
            <sz val="9"/>
            <color indexed="81"/>
            <rFont val="Tahoma"/>
            <family val="2"/>
          </rPr>
          <t xml:space="preserve">
- HS 2,34 từ 01/10/2019</t>
        </r>
      </text>
    </comment>
    <comment ref="F267" authorId="2" shapeId="0">
      <text>
        <r>
          <rPr>
            <b/>
            <sz val="9"/>
            <color indexed="81"/>
            <rFont val="Tahoma"/>
            <family val="2"/>
          </rPr>
          <t>user:</t>
        </r>
        <r>
          <rPr>
            <sz val="9"/>
            <color indexed="81"/>
            <rFont val="Tahoma"/>
            <family val="2"/>
          </rPr>
          <t xml:space="preserve">
- HS 2,67 từ 01/01/2020</t>
        </r>
      </text>
    </comment>
    <comment ref="F268" authorId="2" shapeId="0">
      <text>
        <r>
          <rPr>
            <b/>
            <sz val="9"/>
            <color indexed="81"/>
            <rFont val="Tahoma"/>
            <family val="2"/>
          </rPr>
          <t>user:</t>
        </r>
        <r>
          <rPr>
            <sz val="9"/>
            <color indexed="81"/>
            <rFont val="Tahoma"/>
            <family val="2"/>
          </rPr>
          <t xml:space="preserve">
- HS 3,00 từ 01/11/2019
- HS 3,33 từ 01/12/2020
</t>
        </r>
      </text>
    </comment>
    <comment ref="F269" authorId="2" shapeId="0">
      <text>
        <r>
          <rPr>
            <b/>
            <sz val="9"/>
            <color indexed="81"/>
            <rFont val="Tahoma"/>
            <family val="2"/>
          </rPr>
          <t>user:</t>
        </r>
        <r>
          <rPr>
            <sz val="9"/>
            <color indexed="81"/>
            <rFont val="Tahoma"/>
            <family val="2"/>
          </rPr>
          <t xml:space="preserve">
Tuyển dụng từ 01/5/20
</t>
        </r>
      </text>
    </comment>
    <comment ref="F270" authorId="2" shapeId="0">
      <text>
        <r>
          <rPr>
            <b/>
            <sz val="9"/>
            <color indexed="81"/>
            <rFont val="Tahoma"/>
            <family val="2"/>
          </rPr>
          <t>user:</t>
        </r>
        <r>
          <rPr>
            <sz val="9"/>
            <color indexed="81"/>
            <rFont val="Tahoma"/>
            <family val="2"/>
          </rPr>
          <t xml:space="preserve">
Tuyển dụng 01/5/20</t>
        </r>
      </text>
    </comment>
    <comment ref="F271" authorId="5" shapeId="0">
      <text>
        <r>
          <rPr>
            <b/>
            <sz val="8"/>
            <color indexed="81"/>
            <rFont val="Tahoma"/>
            <family val="2"/>
          </rPr>
          <t>admin:</t>
        </r>
        <r>
          <rPr>
            <sz val="8"/>
            <color indexed="81"/>
            <rFont val="Tahoma"/>
            <family val="2"/>
          </rPr>
          <t xml:space="preserve">
+ Hoàn thành nghĩa vụ quân sự, xếp 100% lương trong thời gian thử việc
- HS 3,00 từ 01/9/2017</t>
        </r>
      </text>
    </comment>
    <comment ref="I271" authorId="0" shapeId="0">
      <text>
        <r>
          <rPr>
            <b/>
            <sz val="9"/>
            <color indexed="81"/>
            <rFont val="Tahoma"/>
            <family val="2"/>
          </rPr>
          <t>User:</t>
        </r>
        <r>
          <rPr>
            <sz val="9"/>
            <color indexed="81"/>
            <rFont val="Tahoma"/>
            <family val="2"/>
          </rPr>
          <t xml:space="preserve">
BN Trưởng BM Nhiệt - Lạnh chuyên ngành từ 01/9/2015
- BN Phó Trưởng khoa CN Nhiệt lạnh từ 01/03/2016</t>
        </r>
      </text>
    </comment>
    <comment ref="F272" authorId="1" shapeId="0">
      <text>
        <r>
          <rPr>
            <b/>
            <sz val="9"/>
            <color indexed="81"/>
            <rFont val="Tahoma"/>
            <family val="2"/>
          </rPr>
          <t>Admin:</t>
        </r>
        <r>
          <rPr>
            <sz val="9"/>
            <color indexed="81"/>
            <rFont val="Tahoma"/>
            <family val="2"/>
          </rPr>
          <t xml:space="preserve">
- HS 3,99 từ 01/9/2017</t>
        </r>
      </text>
    </comment>
    <comment ref="F273" authorId="1" shapeId="0">
      <text>
        <r>
          <rPr>
            <b/>
            <sz val="9"/>
            <color indexed="81"/>
            <rFont val="Tahoma"/>
            <family val="2"/>
          </rPr>
          <t>Admin:</t>
        </r>
        <r>
          <rPr>
            <sz val="9"/>
            <color indexed="81"/>
            <rFont val="Tahoma"/>
            <family val="2"/>
          </rPr>
          <t xml:space="preserve">
- HS 3,99 từ 01/9/2017</t>
        </r>
      </text>
    </comment>
    <comment ref="F274" authorId="1" shapeId="0">
      <text>
        <r>
          <rPr>
            <b/>
            <sz val="9"/>
            <color indexed="81"/>
            <rFont val="Tahoma"/>
            <family val="2"/>
          </rPr>
          <t>Admin:</t>
        </r>
        <r>
          <rPr>
            <sz val="9"/>
            <color indexed="81"/>
            <rFont val="Tahoma"/>
            <family val="2"/>
          </rPr>
          <t xml:space="preserve">
- HS 3,00 từ 01/9/2016
- HS 3,33 từ 01/9/2019</t>
        </r>
      </text>
    </comment>
    <comment ref="F275" authorId="1" shapeId="0">
      <text>
        <r>
          <rPr>
            <b/>
            <sz val="9"/>
            <color indexed="81"/>
            <rFont val="Tahoma"/>
            <family val="2"/>
          </rPr>
          <t>Admin:</t>
        </r>
        <r>
          <rPr>
            <sz val="9"/>
            <color indexed="81"/>
            <rFont val="Tahoma"/>
            <family val="2"/>
          </rPr>
          <t xml:space="preserve">
- HS 3,00 từ 01/9/2017</t>
        </r>
      </text>
    </comment>
    <comment ref="F276" authorId="1" shapeId="0">
      <text>
        <r>
          <rPr>
            <b/>
            <sz val="9"/>
            <color indexed="81"/>
            <rFont val="Tahoma"/>
            <family val="2"/>
          </rPr>
          <t>Admin:</t>
        </r>
        <r>
          <rPr>
            <sz val="9"/>
            <color indexed="81"/>
            <rFont val="Tahoma"/>
            <family val="2"/>
          </rPr>
          <t xml:space="preserve">
- HS 3,66 từ 01/9/2016
- HS 3,99 từ 01/9/2019</t>
        </r>
      </text>
    </comment>
    <comment ref="F277" authorId="0" shapeId="0">
      <text>
        <r>
          <rPr>
            <b/>
            <sz val="9"/>
            <color indexed="81"/>
            <rFont val="Tahoma"/>
            <family val="2"/>
          </rPr>
          <t>User:</t>
        </r>
        <r>
          <rPr>
            <sz val="9"/>
            <color indexed="81"/>
            <rFont val="Tahoma"/>
            <family val="2"/>
          </rPr>
          <t xml:space="preserve">
- HS 4,32 từ 01/10/2015
- HS 4,65 từ 01/10/2018</t>
        </r>
      </text>
    </comment>
    <comment ref="F278" authorId="6" shapeId="0">
      <text>
        <r>
          <rPr>
            <sz val="9"/>
            <color indexed="81"/>
            <rFont val="Tahoma"/>
            <family val="2"/>
          </rPr>
          <t>- HS 2,67 hưởng từ 01/9 làm bảng truy lãnh từ tháng 9-11/2017
- HS 3,00 từ 01/9/2019</t>
        </r>
      </text>
    </comment>
    <comment ref="I278" authorId="1" shapeId="0">
      <text>
        <r>
          <rPr>
            <b/>
            <sz val="9"/>
            <color indexed="81"/>
            <rFont val="Tahoma"/>
            <family val="2"/>
          </rPr>
          <t>Admin:</t>
        </r>
        <r>
          <rPr>
            <sz val="9"/>
            <color indexed="81"/>
            <rFont val="Tahoma"/>
            <family val="2"/>
          </rPr>
          <t xml:space="preserve">
- BN Phó TK từ 01/8/2018</t>
        </r>
      </text>
    </comment>
  </commentList>
</comments>
</file>

<file path=xl/comments4.xml><?xml version="1.0" encoding="utf-8"?>
<comments xmlns="http://schemas.openxmlformats.org/spreadsheetml/2006/main">
  <authors>
    <author>User</author>
    <author>Quynh</author>
    <author>Admin</author>
    <author>user</author>
    <author>admin</author>
    <author>Minh</author>
  </authors>
  <commentList>
    <comment ref="S14" authorId="0" shapeId="0">
      <text>
        <r>
          <rPr>
            <b/>
            <sz val="9"/>
            <color indexed="81"/>
            <rFont val="Tahoma"/>
            <family val="2"/>
          </rPr>
          <t>User:</t>
        </r>
        <r>
          <rPr>
            <sz val="9"/>
            <color indexed="81"/>
            <rFont val="Tahoma"/>
            <family val="2"/>
          </rPr>
          <t xml:space="preserve">
+ 6% từ 01/8/2015
+ 7% từ 01/8/2016
+ 8% từ 01/8/2017
+ 9% từ 01/8/2018
+ 10% từ 01/8/2019</t>
        </r>
      </text>
    </comment>
    <comment ref="W14" authorId="1" shapeId="0">
      <text>
        <r>
          <rPr>
            <b/>
            <sz val="9"/>
            <color indexed="81"/>
            <rFont val="Tahoma"/>
            <family val="2"/>
          </rPr>
          <t>Quynh:</t>
        </r>
        <r>
          <rPr>
            <sz val="9"/>
            <color indexed="81"/>
            <rFont val="Tahoma"/>
            <family val="2"/>
          </rPr>
          <t xml:space="preserve">
- 32% từ 01/12/2018
- 33% từ 01/12/2019</t>
        </r>
      </text>
    </comment>
    <comment ref="Q15" authorId="2" shapeId="0">
      <text>
        <r>
          <rPr>
            <b/>
            <sz val="9"/>
            <color indexed="81"/>
            <rFont val="Tahoma"/>
            <family val="2"/>
          </rPr>
          <t>Admin:</t>
        </r>
        <r>
          <rPr>
            <sz val="9"/>
            <color indexed="81"/>
            <rFont val="Tahoma"/>
            <family val="2"/>
          </rPr>
          <t xml:space="preserve">
- HS 4,65 từ 01/12/2015 (Nâng lương trước hạn)
- HS 4,98 từ 01/12/2018</t>
        </r>
      </text>
    </comment>
    <comment ref="W15" authorId="0" shapeId="0">
      <text>
        <r>
          <rPr>
            <b/>
            <sz val="9"/>
            <color indexed="81"/>
            <rFont val="Tahoma"/>
            <family val="2"/>
          </rPr>
          <t>User:</t>
        </r>
        <r>
          <rPr>
            <sz val="9"/>
            <color indexed="81"/>
            <rFont val="Tahoma"/>
            <family val="2"/>
          </rPr>
          <t xml:space="preserve">
- 13% từ 01/10/2014
- 14% từ 01/10/2015
- 15% từ 01/10/2016
- 16% từ 01/10/2017
- 17% từ 01/10/2018
- 18% từ 01/10/2019</t>
        </r>
      </text>
    </comment>
    <comment ref="Q16" authorId="0" shapeId="0">
      <text>
        <r>
          <rPr>
            <b/>
            <sz val="9"/>
            <color indexed="81"/>
            <rFont val="Tahoma"/>
            <family val="2"/>
          </rPr>
          <t>User:</t>
        </r>
        <r>
          <rPr>
            <sz val="9"/>
            <color indexed="81"/>
            <rFont val="Tahoma"/>
            <family val="2"/>
          </rPr>
          <t xml:space="preserve">
- HS 4,65 từ 01/10/2015
- HS 4,98 từ 01/10/2017 (Nâng lương trước hạn 2017)</t>
        </r>
      </text>
    </comment>
    <comment ref="Q17" authorId="2" shapeId="0">
      <text>
        <r>
          <rPr>
            <b/>
            <sz val="9"/>
            <color indexed="81"/>
            <rFont val="Tahoma"/>
            <family val="2"/>
          </rPr>
          <t>Admin:</t>
        </r>
        <r>
          <rPr>
            <sz val="9"/>
            <color indexed="81"/>
            <rFont val="Tahoma"/>
            <family val="2"/>
          </rPr>
          <t xml:space="preserve">
- HS 3,99 từ 01/4/2016 (NL trước hạn năm 2016)</t>
        </r>
      </text>
    </comment>
    <comment ref="V17" authorId="0" shapeId="0">
      <text>
        <r>
          <rPr>
            <b/>
            <sz val="9"/>
            <color indexed="81"/>
            <rFont val="Tahoma"/>
            <family val="2"/>
          </rPr>
          <t>User:</t>
        </r>
        <r>
          <rPr>
            <sz val="9"/>
            <color indexed="81"/>
            <rFont val="Tahoma"/>
            <family val="2"/>
          </rPr>
          <t xml:space="preserve">
+ QĐ Bổ nhiệm Trưởng khoa Điện - Điện tử từ 08/01/2015</t>
        </r>
      </text>
    </comment>
    <comment ref="W17" authorId="0" shapeId="0">
      <text>
        <r>
          <rPr>
            <b/>
            <sz val="9"/>
            <color indexed="81"/>
            <rFont val="Tahoma"/>
            <family val="2"/>
          </rPr>
          <t>User:</t>
        </r>
        <r>
          <rPr>
            <sz val="9"/>
            <color indexed="81"/>
            <rFont val="Tahoma"/>
            <family val="2"/>
          </rPr>
          <t xml:space="preserve">
- 8% từ 01/5/2011
- 13% từ 01/9/2015
- 14% từ 01/9/2016
- 15% từ 01/9/2017
- 16% từ 01/9/2018
- 17% từ 01/9/2019</t>
        </r>
      </text>
    </comment>
    <comment ref="Q18" authorId="2" shapeId="0">
      <text>
        <r>
          <rPr>
            <b/>
            <sz val="9"/>
            <color indexed="81"/>
            <rFont val="Tahoma"/>
            <family val="2"/>
          </rPr>
          <t>Admin:</t>
        </r>
        <r>
          <rPr>
            <sz val="9"/>
            <color indexed="81"/>
            <rFont val="Tahoma"/>
            <family val="2"/>
          </rPr>
          <t xml:space="preserve">
- HS 6,44 từ 01/10/2016
- HS 4,98 từ 06/02/17 (Bổ nhiệm ngạch từ Kế toán viên từ 06/2/17)</t>
        </r>
      </text>
    </comment>
    <comment ref="S18" authorId="1" shapeId="0">
      <text>
        <r>
          <rPr>
            <b/>
            <sz val="9"/>
            <color indexed="81"/>
            <rFont val="Tahoma"/>
            <family val="2"/>
          </rPr>
          <t>Quynh:</t>
        </r>
        <r>
          <rPr>
            <sz val="9"/>
            <color indexed="81"/>
            <rFont val="Tahoma"/>
            <family val="2"/>
          </rPr>
          <t xml:space="preserve">
- 32% từ 01/10/2018
- 33% từ 01/10/2019</t>
        </r>
      </text>
    </comment>
    <comment ref="V18" authorId="0" shapeId="0">
      <text>
        <r>
          <rPr>
            <b/>
            <sz val="9"/>
            <color indexed="81"/>
            <rFont val="Tahoma"/>
            <family val="2"/>
          </rPr>
          <t>User:</t>
        </r>
        <r>
          <rPr>
            <sz val="9"/>
            <color indexed="81"/>
            <rFont val="Tahoma"/>
            <family val="2"/>
          </rPr>
          <t xml:space="preserve">
QĐ Bổ nhiệm TP Kế hoạch - Tài chính từ 19/8/2015
</t>
        </r>
      </text>
    </comment>
    <comment ref="W18" authorId="2" shapeId="0">
      <text>
        <r>
          <rPr>
            <b/>
            <sz val="9"/>
            <color indexed="81"/>
            <rFont val="Tahoma"/>
            <family val="2"/>
          </rPr>
          <t>Admin:</t>
        </r>
        <r>
          <rPr>
            <sz val="9"/>
            <color indexed="81"/>
            <rFont val="Tahoma"/>
            <family val="2"/>
          </rPr>
          <t xml:space="preserve">
- 9% từ 01/3/2016
- Thôi hưởng PCTN nhà giáo từ T2/17 do BN ngạch Kế toán viên
+ 12% từ 01/3/2019
+ 13% từ 01/3/2020</t>
        </r>
      </text>
    </comment>
    <comment ref="AK18" authorId="0" shapeId="0">
      <text>
        <r>
          <rPr>
            <b/>
            <sz val="9"/>
            <color indexed="81"/>
            <rFont val="Tahoma"/>
            <family val="2"/>
          </rPr>
          <t>User:</t>
        </r>
        <r>
          <rPr>
            <sz val="9"/>
            <color indexed="81"/>
            <rFont val="Tahoma"/>
            <family val="2"/>
          </rPr>
          <t xml:space="preserve">
- Hưởng PCTN Phụ trách Kế toán từ 01/02/2016
- Hượng PCTN Kế toán trưởng từ 06/02/2017</t>
        </r>
      </text>
    </comment>
    <comment ref="Q19" authorId="2" shapeId="0">
      <text>
        <r>
          <rPr>
            <b/>
            <sz val="9"/>
            <color indexed="81"/>
            <rFont val="Tahoma"/>
            <family val="2"/>
          </rPr>
          <t>Admin:</t>
        </r>
        <r>
          <rPr>
            <sz val="9"/>
            <color indexed="81"/>
            <rFont val="Tahoma"/>
            <family val="2"/>
          </rPr>
          <t xml:space="preserve">
- HS 5,42 từ 01/10/2016
- HS 5,76 từ 01/10/2019</t>
        </r>
      </text>
    </comment>
    <comment ref="W19" authorId="3" shapeId="0">
      <text>
        <r>
          <rPr>
            <b/>
            <sz val="8"/>
            <color indexed="81"/>
            <rFont val="Tahoma"/>
            <family val="2"/>
          </rPr>
          <t>user:</t>
        </r>
        <r>
          <rPr>
            <sz val="8"/>
            <color indexed="81"/>
            <rFont val="Tahoma"/>
            <family val="2"/>
          </rPr>
          <t xml:space="preserve">
+ 21% từ 01/01/2014
+ 22% từ 01/01/2015
+ 23% từ 01/01/2016
+ 24% từ 01/01/2017
+ 25% từ 01/01/2018
+ 26% từ 01/01/2019
+ 27% từ 01/01/2020</t>
        </r>
      </text>
    </comment>
    <comment ref="S20"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20" authorId="2" shapeId="0">
      <text>
        <r>
          <rPr>
            <b/>
            <sz val="9"/>
            <color indexed="81"/>
            <rFont val="Tahoma"/>
            <family val="2"/>
          </rPr>
          <t>Admin:</t>
        </r>
        <r>
          <rPr>
            <sz val="9"/>
            <color indexed="81"/>
            <rFont val="Tahoma"/>
            <family val="2"/>
          </rPr>
          <t xml:space="preserve">
- QĐ Bổ nhiệm Phó Trưởng phòng TS-ĐT từ 01/11/2016</t>
        </r>
      </text>
    </comment>
    <comment ref="Q21" authorId="0" shapeId="0">
      <text>
        <r>
          <rPr>
            <b/>
            <sz val="9"/>
            <color indexed="81"/>
            <rFont val="Tahoma"/>
            <family val="2"/>
          </rPr>
          <t>User:</t>
        </r>
        <r>
          <rPr>
            <sz val="9"/>
            <color indexed="81"/>
            <rFont val="Tahoma"/>
            <family val="2"/>
          </rPr>
          <t xml:space="preserve">
- 4,98 từ 01/10/2015</t>
        </r>
      </text>
    </comment>
    <comment ref="S21" authorId="1" shapeId="0">
      <text>
        <r>
          <rPr>
            <b/>
            <sz val="9"/>
            <color indexed="81"/>
            <rFont val="Tahoma"/>
            <family val="2"/>
          </rPr>
          <t>Quynh:</t>
        </r>
        <r>
          <rPr>
            <sz val="9"/>
            <color indexed="81"/>
            <rFont val="Tahoma"/>
            <family val="2"/>
          </rPr>
          <t xml:space="preserve">
+ 5% từ 01/10/2018
+ 6% từ 01/10/2019</t>
        </r>
      </text>
    </comment>
    <comment ref="V21" authorId="3" shapeId="0">
      <text>
        <r>
          <rPr>
            <b/>
            <sz val="9"/>
            <color indexed="81"/>
            <rFont val="Tahoma"/>
            <family val="2"/>
          </rPr>
          <t>user:</t>
        </r>
        <r>
          <rPr>
            <sz val="9"/>
            <color indexed="81"/>
            <rFont val="Tahoma"/>
            <family val="2"/>
          </rPr>
          <t xml:space="preserve">
- HS 0,45 được bảo lưu hết ngày 31/5/2020</t>
        </r>
      </text>
    </comment>
    <comment ref="W21" authorId="3" shapeId="0">
      <text>
        <r>
          <rPr>
            <b/>
            <sz val="8"/>
            <color indexed="81"/>
            <rFont val="Tahoma"/>
            <family val="2"/>
          </rPr>
          <t>user:</t>
        </r>
        <r>
          <rPr>
            <sz val="8"/>
            <color indexed="81"/>
            <rFont val="Tahoma"/>
            <family val="2"/>
          </rPr>
          <t xml:space="preserve">
+ 15% từ 01/10/2013
+ 16% từ 01/10/2014
+ 17% từ 01/10/2015
+ 18% từ 01/10/2016
+ 19% từ 01/10/2017
+ 20% từ 01/10/2018
+ 21% từ 01/10/2019</t>
        </r>
      </text>
    </comment>
    <comment ref="Q22" authorId="0" shapeId="0">
      <text>
        <r>
          <rPr>
            <b/>
            <sz val="9"/>
            <color indexed="81"/>
            <rFont val="Tahoma"/>
            <family val="2"/>
          </rPr>
          <t>User:</t>
        </r>
        <r>
          <rPr>
            <sz val="9"/>
            <color indexed="81"/>
            <rFont val="Tahoma"/>
            <family val="2"/>
          </rPr>
          <t xml:space="preserve">
+ HS 4,32 từ 01/9/2015
+ HS 4,65 từ 01/9/217 (Nâng lương trước hạn 2017)</t>
        </r>
      </text>
    </comment>
    <comment ref="V22" authorId="0" shapeId="0">
      <text>
        <r>
          <rPr>
            <b/>
            <sz val="9"/>
            <color indexed="81"/>
            <rFont val="Tahoma"/>
            <family val="2"/>
          </rPr>
          <t>User:</t>
        </r>
        <r>
          <rPr>
            <sz val="9"/>
            <color indexed="81"/>
            <rFont val="Tahoma"/>
            <family val="2"/>
          </rPr>
          <t xml:space="preserve">
+ QĐ Bổ nhiệm Trưởng phòng QT CSVC từ 08/1/2015</t>
        </r>
      </text>
    </comment>
    <comment ref="W22" authorId="0" shapeId="0">
      <text>
        <r>
          <rPr>
            <b/>
            <sz val="9"/>
            <color indexed="81"/>
            <rFont val="Tahoma"/>
            <family val="2"/>
          </rPr>
          <t>User:</t>
        </r>
        <r>
          <rPr>
            <sz val="9"/>
            <color indexed="81"/>
            <rFont val="Tahoma"/>
            <family val="2"/>
          </rPr>
          <t xml:space="preserve">
-7% từ 01/5/2011
+ 16% từ 01/9/2016
+ 17% từ 01/9/2017
+ 18% từ 01/9/2018
+ 19% từ 01/9/2019</t>
        </r>
      </text>
    </comment>
    <comment ref="E23" authorId="1" shapeId="0">
      <text>
        <r>
          <rPr>
            <b/>
            <sz val="9"/>
            <color indexed="81"/>
            <rFont val="Tahoma"/>
            <family val="2"/>
          </rPr>
          <t>Quynh:</t>
        </r>
        <r>
          <rPr>
            <sz val="9"/>
            <color indexed="81"/>
            <rFont val="Tahoma"/>
            <family val="2"/>
          </rPr>
          <t xml:space="preserve">
TP. TC-HC-TH từ 01/01/2019</t>
        </r>
      </text>
    </comment>
    <comment ref="Q23" authorId="0" shapeId="0">
      <text>
        <r>
          <rPr>
            <b/>
            <sz val="9"/>
            <color indexed="81"/>
            <rFont val="Tahoma"/>
            <family val="2"/>
          </rPr>
          <t>User:</t>
        </r>
        <r>
          <rPr>
            <sz val="9"/>
            <color indexed="81"/>
            <rFont val="Tahoma"/>
            <family val="2"/>
          </rPr>
          <t xml:space="preserve">
- 4,32 từ 01/9/2015
- 4,65 từ 01/9/2017 (Nâng lương trước hạn 2017)</t>
        </r>
      </text>
    </comment>
    <comment ref="V23" authorId="0" shapeId="0">
      <text>
        <r>
          <rPr>
            <b/>
            <sz val="9"/>
            <color indexed="81"/>
            <rFont val="Tahoma"/>
            <family val="2"/>
          </rPr>
          <t>User:</t>
        </r>
        <r>
          <rPr>
            <sz val="9"/>
            <color indexed="81"/>
            <rFont val="Tahoma"/>
            <family val="2"/>
          </rPr>
          <t xml:space="preserve">
QĐ Bổ nhiệm Trưởng phòng Thiết bị vật tư từ 15/7/15
</t>
        </r>
      </text>
    </comment>
    <comment ref="W23" authorId="0" shapeId="0">
      <text>
        <r>
          <rPr>
            <b/>
            <sz val="9"/>
            <color indexed="81"/>
            <rFont val="Tahoma"/>
            <family val="2"/>
          </rPr>
          <t>User:</t>
        </r>
        <r>
          <rPr>
            <sz val="9"/>
            <color indexed="81"/>
            <rFont val="Tahoma"/>
            <family val="2"/>
          </rPr>
          <t xml:space="preserve">
- 14% từ 01/09/2015
- 15% từ 01/9/2016
- 16% từ 01/9/2017
- 17% từ 01/9/2018
- 18% từ 01/9/2019</t>
        </r>
      </text>
    </comment>
    <comment ref="Q24" authorId="3" shapeId="0">
      <text>
        <r>
          <rPr>
            <b/>
            <sz val="9"/>
            <color indexed="81"/>
            <rFont val="Tahoma"/>
            <family val="2"/>
          </rPr>
          <t>user:</t>
        </r>
        <r>
          <rPr>
            <sz val="9"/>
            <color indexed="81"/>
            <rFont val="Tahoma"/>
            <family val="2"/>
          </rPr>
          <t xml:space="preserve">
- HS 4,65 từ 01/12/2019 (NL trước hạn)</t>
        </r>
      </text>
    </comment>
    <comment ref="V24" authorId="0" shapeId="0">
      <text>
        <r>
          <rPr>
            <b/>
            <sz val="9"/>
            <color indexed="81"/>
            <rFont val="Tahoma"/>
            <family val="2"/>
          </rPr>
          <t>User:</t>
        </r>
        <r>
          <rPr>
            <sz val="9"/>
            <color indexed="81"/>
            <rFont val="Tahoma"/>
            <family val="2"/>
          </rPr>
          <t xml:space="preserve">
QĐ Bổ nhiệm Trưởng khoa Kinh tế từ 20/8/2015</t>
        </r>
      </text>
    </comment>
    <comment ref="W24" authorId="0" shapeId="0">
      <text>
        <r>
          <rPr>
            <b/>
            <sz val="9"/>
            <color indexed="81"/>
            <rFont val="Tahoma"/>
            <family val="2"/>
          </rPr>
          <t>User:</t>
        </r>
        <r>
          <rPr>
            <sz val="9"/>
            <color indexed="81"/>
            <rFont val="Tahoma"/>
            <family val="2"/>
          </rPr>
          <t xml:space="preserve">
+ 9% từ 01/10/2015
+ 10% từ 01/10/2016
+ 11% từ 01/10/2017
+ 12% từ 01/10/2018
+ 13% từ 01/10/2019</t>
        </r>
      </text>
    </comment>
    <comment ref="S25"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V25" authorId="0" shapeId="0">
      <text>
        <r>
          <rPr>
            <b/>
            <sz val="9"/>
            <color indexed="81"/>
            <rFont val="Tahoma"/>
            <family val="2"/>
          </rPr>
          <t>User:</t>
        </r>
        <r>
          <rPr>
            <sz val="9"/>
            <color indexed="81"/>
            <rFont val="Tahoma"/>
            <family val="2"/>
          </rPr>
          <t xml:space="preserve">
- QĐ Miễn nhiệm Trưởng phòng TBVT từ 7/5/2015. HS PCCV 0,45 được bảo lưu hết T10/2015
- Từ ngày 01/11/2015 hưởng PCCV là 0,35
</t>
        </r>
      </text>
    </comment>
    <comment ref="Q26" authorId="2" shapeId="0">
      <text>
        <r>
          <rPr>
            <b/>
            <sz val="9"/>
            <color indexed="81"/>
            <rFont val="Tahoma"/>
            <family val="2"/>
          </rPr>
          <t>Admin:</t>
        </r>
        <r>
          <rPr>
            <sz val="9"/>
            <color indexed="81"/>
            <rFont val="Tahoma"/>
            <family val="2"/>
          </rPr>
          <t xml:space="preserve">
- HS 3,99 từ 01/12/2016
- HS 4,32 từ 01/12/2019</t>
        </r>
      </text>
    </comment>
    <comment ref="Q27" authorId="1" shapeId="0">
      <text>
        <r>
          <rPr>
            <b/>
            <sz val="9"/>
            <color indexed="81"/>
            <rFont val="Tahoma"/>
            <family val="2"/>
          </rPr>
          <t>Quynh:</t>
        </r>
        <r>
          <rPr>
            <sz val="9"/>
            <color indexed="81"/>
            <rFont val="Tahoma"/>
            <family val="2"/>
          </rPr>
          <t xml:space="preserve">
- HS 4,98 từ 01/9/2018 </t>
        </r>
      </text>
    </comment>
    <comment ref="V27" authorId="3" shapeId="0">
      <text>
        <r>
          <rPr>
            <b/>
            <sz val="9"/>
            <color indexed="81"/>
            <rFont val="Tahoma"/>
            <family val="2"/>
          </rPr>
          <t>user:</t>
        </r>
        <r>
          <rPr>
            <sz val="9"/>
            <color indexed="81"/>
            <rFont val="Tahoma"/>
            <family val="2"/>
          </rPr>
          <t xml:space="preserve">
QĐ BN TP từ 01/10/2019</t>
        </r>
      </text>
    </comment>
    <comment ref="S28" authorId="0" shapeId="0">
      <text>
        <r>
          <rPr>
            <b/>
            <sz val="9"/>
            <color indexed="81"/>
            <rFont val="Tahoma"/>
            <family val="2"/>
          </rPr>
          <t>User:</t>
        </r>
        <r>
          <rPr>
            <sz val="9"/>
            <color indexed="81"/>
            <rFont val="Tahoma"/>
            <family val="2"/>
          </rPr>
          <t xml:space="preserve">
+ 7% từ 01/10/2014
+ 8% từ 01/10/2015
+ 9% từ 01/10/2016
+ 10% từ 01/10/2017
+ 11% từ 01/10/2018
+ 12% từ 01/10/2019</t>
        </r>
      </text>
    </comment>
    <comment ref="V28" authorId="3" shapeId="0">
      <text>
        <r>
          <rPr>
            <b/>
            <sz val="8"/>
            <color indexed="81"/>
            <rFont val="Tahoma"/>
            <family val="2"/>
          </rPr>
          <t>user:</t>
        </r>
        <r>
          <rPr>
            <sz val="8"/>
            <color indexed="81"/>
            <rFont val="Tahoma"/>
            <family val="2"/>
          </rPr>
          <t xml:space="preserve">
QĐ Bổ nhiệm Chủ tịch CĐ chuyên trách từ 01/10/2012. HS PCTN được bảo lưu đến 31/03/2013
+ BN Phó TK từ 07/5/2015</t>
        </r>
      </text>
    </comment>
    <comment ref="W28" authorId="3" shapeId="0">
      <text>
        <r>
          <rPr>
            <b/>
            <sz val="8"/>
            <color indexed="81"/>
            <rFont val="Tahoma"/>
            <family val="2"/>
          </rPr>
          <t>user:</t>
        </r>
        <r>
          <rPr>
            <sz val="8"/>
            <color indexed="81"/>
            <rFont val="Tahoma"/>
            <family val="2"/>
          </rPr>
          <t xml:space="preserve">
+ 24% từ 1/10/2013
+ 25% từ 01/10/14
+ 26% từ 01/10/15
+ 27% từ 01/10/2016
+ 28% từ 01/10/2017
+ 29% từ 01/10/2018
+ 30% từ 01/10/2019</t>
        </r>
      </text>
    </comment>
    <comment ref="Q29" authorId="0" shapeId="0">
      <text>
        <r>
          <rPr>
            <b/>
            <sz val="9"/>
            <color indexed="81"/>
            <rFont val="Tahoma"/>
            <family val="2"/>
          </rPr>
          <t>User:</t>
        </r>
        <r>
          <rPr>
            <sz val="9"/>
            <color indexed="81"/>
            <rFont val="Tahoma"/>
            <family val="2"/>
          </rPr>
          <t xml:space="preserve">
- HS 4,32 từ 01/7/14 (Nâng lương trước hạn 2015)
- HS 4,65 từ 01/7/2017
- HS 4,98 từ 01/7/2019 (NL trước hạn)</t>
        </r>
      </text>
    </comment>
    <comment ref="Q30" authorId="4" shapeId="0">
      <text>
        <r>
          <rPr>
            <b/>
            <sz val="8"/>
            <color indexed="81"/>
            <rFont val="Tahoma"/>
            <family val="2"/>
          </rPr>
          <t>admin:</t>
        </r>
        <r>
          <rPr>
            <sz val="8"/>
            <color indexed="81"/>
            <rFont val="Tahoma"/>
            <family val="2"/>
          </rPr>
          <t xml:space="preserve">
+ HS 4,98 từ 1/5/2013 (NL trước hạn)</t>
        </r>
      </text>
    </comment>
    <comment ref="S30" authorId="2" shapeId="0">
      <text>
        <r>
          <rPr>
            <b/>
            <sz val="9"/>
            <color indexed="81"/>
            <rFont val="Tahoma"/>
            <family val="2"/>
          </rPr>
          <t>Admin:</t>
        </r>
        <r>
          <rPr>
            <sz val="9"/>
            <color indexed="81"/>
            <rFont val="Tahoma"/>
            <family val="2"/>
          </rPr>
          <t xml:space="preserve">
- 5% từ 01/05/2016
- 6% từ 01/05/2017
- 7% từ 01/05/2018
- 8% từ 01/05/2019</t>
        </r>
      </text>
    </comment>
    <comment ref="V30" authorId="4" shapeId="0">
      <text>
        <r>
          <rPr>
            <b/>
            <sz val="8"/>
            <color indexed="81"/>
            <rFont val="Tahoma"/>
            <family val="2"/>
          </rPr>
          <t>admin:</t>
        </r>
        <r>
          <rPr>
            <sz val="8"/>
            <color indexed="81"/>
            <rFont val="Tahoma"/>
            <family val="2"/>
          </rPr>
          <t xml:space="preserve">
- HS 0,35</t>
        </r>
      </text>
    </comment>
    <comment ref="Q31" authorId="2" shapeId="0">
      <text>
        <r>
          <rPr>
            <b/>
            <sz val="9"/>
            <color indexed="81"/>
            <rFont val="Tahoma"/>
            <family val="2"/>
          </rPr>
          <t>Admin:</t>
        </r>
        <r>
          <rPr>
            <sz val="9"/>
            <color indexed="81"/>
            <rFont val="Tahoma"/>
            <family val="2"/>
          </rPr>
          <t xml:space="preserve">
- HS 4,65 từ 01/12/2015 (NL trước hạn)
- HS 4,98 từ 01/12/2018</t>
        </r>
      </text>
    </comment>
    <comment ref="V31" authorId="4" shapeId="0">
      <text>
        <r>
          <rPr>
            <b/>
            <sz val="8"/>
            <color indexed="81"/>
            <rFont val="Tahoma"/>
            <family val="2"/>
          </rPr>
          <t>admin:</t>
        </r>
        <r>
          <rPr>
            <sz val="8"/>
            <color indexed="81"/>
            <rFont val="Tahoma"/>
            <family val="2"/>
          </rPr>
          <t xml:space="preserve">
+ QĐ Bổ nhiệm Phó Trưởng phòng Quản trị CSVC từ 01/06/2014</t>
        </r>
      </text>
    </comment>
    <comment ref="W31" authorId="4" shapeId="0">
      <text>
        <r>
          <rPr>
            <b/>
            <sz val="8"/>
            <color indexed="81"/>
            <rFont val="Tahoma"/>
            <family val="2"/>
          </rPr>
          <t>admin:</t>
        </r>
        <r>
          <rPr>
            <sz val="8"/>
            <color indexed="81"/>
            <rFont val="Tahoma"/>
            <family val="2"/>
          </rPr>
          <t xml:space="preserve">
+ 12% từ 01/03/2014
+ 13% từ 01/03/2015
+ 14% từ 01/03/2016
+ 15% từ 01/03/2017
+ 16% từ 01/03/2018
+ 17% từ 01/03/2019
+ 18% từ 01/03/2020</t>
        </r>
      </text>
    </comment>
    <comment ref="Q32" authorId="0" shapeId="0">
      <text>
        <r>
          <rPr>
            <b/>
            <sz val="9"/>
            <color indexed="81"/>
            <rFont val="Tahoma"/>
            <family val="2"/>
          </rPr>
          <t>User:</t>
        </r>
        <r>
          <rPr>
            <sz val="9"/>
            <color indexed="81"/>
            <rFont val="Tahoma"/>
            <family val="2"/>
          </rPr>
          <t xml:space="preserve">
- HS 4.32 từ 01/01/2013 (NL trước hạn)
 - HS 4.65 từ 01/01/2016
- HS 4,98 từ 01/01/2019
</t>
        </r>
      </text>
    </comment>
    <comment ref="V32" authorId="3" shapeId="0">
      <text>
        <r>
          <rPr>
            <b/>
            <sz val="9"/>
            <color indexed="81"/>
            <rFont val="Tahoma"/>
            <family val="2"/>
          </rPr>
          <t>user:</t>
        </r>
        <r>
          <rPr>
            <sz val="9"/>
            <color indexed="81"/>
            <rFont val="Tahoma"/>
            <family val="2"/>
          </rPr>
          <t xml:space="preserve">
- QĐ Bổ nhiệm Trưởng phòng TS - ĐT từ 01/01/2020
</t>
        </r>
      </text>
    </comment>
    <comment ref="W32" authorId="3" shapeId="0">
      <text>
        <r>
          <rPr>
            <b/>
            <sz val="8"/>
            <color indexed="81"/>
            <rFont val="Tahoma"/>
            <family val="2"/>
          </rPr>
          <t>user:</t>
        </r>
        <r>
          <rPr>
            <sz val="8"/>
            <color indexed="81"/>
            <rFont val="Tahoma"/>
            <family val="2"/>
          </rPr>
          <t xml:space="preserve">
+ 14% từ 01/01/2014
+ 15% từ 01/01/2015
+ 16% từ 01/01/2016
+ 17% từ 01/01/2017
+ 18% từ 01/01/2018
+ 19% từ 01/01/2019
+ 20% từ 01/01/2020</t>
        </r>
      </text>
    </comment>
    <comment ref="Q33" authorId="2" shapeId="0">
      <text>
        <r>
          <rPr>
            <b/>
            <sz val="9"/>
            <color indexed="81"/>
            <rFont val="Tahoma"/>
            <family val="2"/>
          </rPr>
          <t>Admin:</t>
        </r>
        <r>
          <rPr>
            <sz val="9"/>
            <color indexed="81"/>
            <rFont val="Tahoma"/>
            <family val="2"/>
          </rPr>
          <t xml:space="preserve">
- HS 4.65 từ 01/01/2016</t>
        </r>
      </text>
    </comment>
    <comment ref="V33" authorId="4" shapeId="0">
      <text>
        <r>
          <rPr>
            <b/>
            <sz val="8"/>
            <color indexed="81"/>
            <rFont val="Tahoma"/>
            <family val="2"/>
          </rPr>
          <t>admin:</t>
        </r>
        <r>
          <rPr>
            <sz val="8"/>
            <color indexed="81"/>
            <rFont val="Tahoma"/>
            <family val="2"/>
          </rPr>
          <t xml:space="preserve">
- QĐ Miễn nhiệm Phó TP Công tác HSSV từ 01/11/14. Hệ số PCCV 0,35 được bảo lưu hết 30/4/15
- QĐ BN Phó TP. CT Chính trị HSSV từ 01/01/2019</t>
        </r>
      </text>
    </comment>
    <comment ref="W33" authorId="4" shapeId="0">
      <text>
        <r>
          <rPr>
            <b/>
            <sz val="8"/>
            <color indexed="81"/>
            <rFont val="Tahoma"/>
            <family val="2"/>
          </rPr>
          <t>admin:</t>
        </r>
        <r>
          <rPr>
            <sz val="8"/>
            <color indexed="81"/>
            <rFont val="Tahoma"/>
            <family val="2"/>
          </rPr>
          <t xml:space="preserve">
+ 14% từ 01/02/2014
+ 15% từ 01/02/2015
+ 16% từ 01/02/2016
+ 17% từ 01/02/2017
+ 18% từ 01/02/2018
+ 19% từ 01/02/2019
+ 20% từ 01/02/2020</t>
        </r>
      </text>
    </comment>
    <comment ref="Q34" authorId="0" shapeId="0">
      <text>
        <r>
          <rPr>
            <b/>
            <sz val="9"/>
            <color indexed="81"/>
            <rFont val="Tahoma"/>
            <family val="2"/>
          </rPr>
          <t>User:</t>
        </r>
        <r>
          <rPr>
            <sz val="9"/>
            <color indexed="81"/>
            <rFont val="Tahoma"/>
            <family val="2"/>
          </rPr>
          <t xml:space="preserve">
- HS 4,65 từ 01/05/2014 (Nâng lương trước hạn 2015)
- HS 4,98 từ 01/5/2017</t>
        </r>
      </text>
    </comment>
    <comment ref="V34" authorId="0" shapeId="0">
      <text>
        <r>
          <rPr>
            <b/>
            <sz val="9"/>
            <color indexed="81"/>
            <rFont val="Tahoma"/>
            <family val="2"/>
          </rPr>
          <t>User:</t>
        </r>
        <r>
          <rPr>
            <sz val="9"/>
            <color indexed="81"/>
            <rFont val="Tahoma"/>
            <family val="2"/>
          </rPr>
          <t xml:space="preserve">
- QĐ Bổ nhiệm Trưởng bộ môn Tự động hóa từ 0/9/2015
- QĐ Bổ nhiệm Phó Trưởng khoa Điện - Điện tử từ 10/6/2019
</t>
        </r>
      </text>
    </comment>
    <comment ref="W34" authorId="4" shapeId="0">
      <text>
        <r>
          <rPr>
            <b/>
            <sz val="8"/>
            <color indexed="81"/>
            <rFont val="Tahoma"/>
            <family val="2"/>
          </rPr>
          <t>admin:</t>
        </r>
        <r>
          <rPr>
            <sz val="8"/>
            <color indexed="81"/>
            <rFont val="Tahoma"/>
            <family val="2"/>
          </rPr>
          <t xml:space="preserve">
+ 16% từ 01/05/2014
+ 17% từ 01/05/2015
+ 18% từ 01/05/2016
+ 19% từ 01/5/2017
+ 20% từ 01/5/2018
+ 21% từ 01/5/2019</t>
        </r>
      </text>
    </comment>
    <comment ref="Q35" authorId="0" shapeId="0">
      <text>
        <r>
          <rPr>
            <b/>
            <sz val="9"/>
            <color indexed="81"/>
            <rFont val="Tahoma"/>
            <family val="2"/>
          </rPr>
          <t>User:</t>
        </r>
        <r>
          <rPr>
            <sz val="9"/>
            <color indexed="81"/>
            <rFont val="Tahoma"/>
            <family val="2"/>
          </rPr>
          <t xml:space="preserve">
- HS 3,99 từ 01/9/2015
- HS 4,32 từ 01/9/2017 (Nâng lương trước hạn 2017)</t>
        </r>
      </text>
    </comment>
    <comment ref="V35" authorId="2" shapeId="0">
      <text>
        <r>
          <rPr>
            <b/>
            <sz val="9"/>
            <color indexed="81"/>
            <rFont val="Tahoma"/>
            <family val="2"/>
          </rPr>
          <t>Admin:</t>
        </r>
        <r>
          <rPr>
            <sz val="9"/>
            <color indexed="81"/>
            <rFont val="Tahoma"/>
            <family val="2"/>
          </rPr>
          <t xml:space="preserve">
- QĐ BN Phó Trưởng khoa từ 01/8/18</t>
        </r>
      </text>
    </comment>
    <comment ref="W35"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6" authorId="2" shapeId="0">
      <text>
        <r>
          <rPr>
            <b/>
            <sz val="9"/>
            <color indexed="81"/>
            <rFont val="Tahoma"/>
            <family val="2"/>
          </rPr>
          <t>Admin:</t>
        </r>
        <r>
          <rPr>
            <sz val="9"/>
            <color indexed="81"/>
            <rFont val="Tahoma"/>
            <family val="2"/>
          </rPr>
          <t xml:space="preserve">
- HS 3,99 từ 01/9/2016
- HS 4,32 từ 01/9/2019</t>
        </r>
      </text>
    </comment>
    <comment ref="W36"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7" authorId="0" shapeId="0">
      <text>
        <r>
          <rPr>
            <b/>
            <sz val="9"/>
            <color indexed="81"/>
            <rFont val="Tahoma"/>
            <family val="2"/>
          </rPr>
          <t>User:</t>
        </r>
        <r>
          <rPr>
            <sz val="9"/>
            <color indexed="81"/>
            <rFont val="Tahoma"/>
            <family val="2"/>
          </rPr>
          <t xml:space="preserve">
- HS 3.66 từ 01/09/2013 (NL trước hạn)
- HS 3,99 từ 01/9/2016
- HS 4,32 từ 01/9/2018</t>
        </r>
      </text>
    </comment>
    <comment ref="W37"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38" authorId="0" shapeId="0">
      <text>
        <r>
          <rPr>
            <b/>
            <sz val="9"/>
            <color indexed="81"/>
            <rFont val="Tahoma"/>
            <family val="2"/>
          </rPr>
          <t>User:</t>
        </r>
        <r>
          <rPr>
            <sz val="9"/>
            <color indexed="81"/>
            <rFont val="Tahoma"/>
            <family val="2"/>
          </rPr>
          <t xml:space="preserve">
- HS 3,66 từ 01/9/2014 (Nâng lương trước hạn 2015)
- HS 3,99 từ 01/9/2017
- HS 4,32 từ 01/9/2019 (NL trước hạn)</t>
        </r>
      </text>
    </comment>
    <comment ref="V38" authorId="3" shapeId="0">
      <text>
        <r>
          <rPr>
            <b/>
            <sz val="8"/>
            <color indexed="81"/>
            <rFont val="Tahoma"/>
            <family val="2"/>
          </rPr>
          <t>user:</t>
        </r>
        <r>
          <rPr>
            <sz val="8"/>
            <color indexed="81"/>
            <rFont val="Tahoma"/>
            <family val="2"/>
          </rPr>
          <t xml:space="preserve">
QĐ Bổ nhiệm Phó Trưởng khoa Điện - Điện tử từ 01/01/2014</t>
        </r>
      </text>
    </comment>
    <comment ref="W38" authorId="3" shapeId="0">
      <text>
        <r>
          <rPr>
            <b/>
            <sz val="8"/>
            <color indexed="81"/>
            <rFont val="Tahoma"/>
            <family val="2"/>
          </rPr>
          <t>user:</t>
        </r>
        <r>
          <rPr>
            <sz val="8"/>
            <color indexed="81"/>
            <rFont val="Tahoma"/>
            <family val="2"/>
          </rPr>
          <t xml:space="preserve">
+ 19% từ 01/12/2013
+ 20% từ 01/12/2014
+ 21% từ 01/12/2015
+ 22% từ 01/12/2016
+ 23% từ 01/12/2017
+ 24% từ 01/12/2018
+ 25% từ 01/12/2019</t>
        </r>
      </text>
    </comment>
    <comment ref="Q39" authorId="0" shapeId="0">
      <text>
        <r>
          <rPr>
            <b/>
            <sz val="9"/>
            <color indexed="81"/>
            <rFont val="Tahoma"/>
            <family val="2"/>
          </rPr>
          <t>User:</t>
        </r>
        <r>
          <rPr>
            <sz val="9"/>
            <color indexed="81"/>
            <rFont val="Tahoma"/>
            <family val="2"/>
          </rPr>
          <t xml:space="preserve">
- HS 3,66 từ 01/9/2015
- HHS 3,99 từ 01/9/2017 (Nâng lương trước hạn 2017)</t>
        </r>
      </text>
    </comment>
    <comment ref="V39" authorId="4" shapeId="0">
      <text>
        <r>
          <rPr>
            <b/>
            <sz val="8"/>
            <color indexed="81"/>
            <rFont val="Tahoma"/>
            <family val="2"/>
          </rPr>
          <t>admin:</t>
        </r>
        <r>
          <rPr>
            <sz val="8"/>
            <color indexed="81"/>
            <rFont val="Tahoma"/>
            <family val="2"/>
          </rPr>
          <t xml:space="preserve">
- QĐ Miễn nhiệm Phó TP Thanh tra từ 01/11/2014. hệ số PCCV 0,35 được bảo lưu đến hết ngày 30/4/2015
- QĐ Bổ nhiệm Phó TP Khảo thí từ 01/8/2015
- QĐ Bổ nhiệm Trưởng phòng Khảo Thí từ 01/9/2018</t>
        </r>
      </text>
    </comment>
    <comment ref="W39"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V40" authorId="0" shapeId="0">
      <text>
        <r>
          <rPr>
            <b/>
            <sz val="9"/>
            <color indexed="81"/>
            <rFont val="Tahoma"/>
            <family val="2"/>
          </rPr>
          <t>User:</t>
        </r>
        <r>
          <rPr>
            <sz val="9"/>
            <color indexed="81"/>
            <rFont val="Tahoma"/>
            <family val="2"/>
          </rPr>
          <t xml:space="preserve">
- QĐ Bổ nhiệm Phó TK CNTT từ 01/7/2015</t>
        </r>
      </text>
    </comment>
    <comment ref="W40" authorId="3" shapeId="0">
      <text>
        <r>
          <rPr>
            <b/>
            <sz val="8"/>
            <color indexed="81"/>
            <rFont val="Tahoma"/>
            <family val="2"/>
          </rPr>
          <t>user:</t>
        </r>
        <r>
          <rPr>
            <sz val="8"/>
            <color indexed="81"/>
            <rFont val="Tahoma"/>
            <family val="2"/>
          </rPr>
          <t xml:space="preserve">
+ 23% từ 1/10/2013
+ 24% từ 01/10/2014
+ 25% từ 01/10/2015
+ 26% từ 01/10/2016
+ 27% từ 01/10/2017
+ 28% từ 01/10/2018
+ 29% từ 01/10/2019</t>
        </r>
      </text>
    </comment>
    <comment ref="Q41" authorId="2" shapeId="0">
      <text>
        <r>
          <rPr>
            <b/>
            <sz val="9"/>
            <color indexed="81"/>
            <rFont val="Tahoma"/>
            <family val="2"/>
          </rPr>
          <t>Admin:</t>
        </r>
        <r>
          <rPr>
            <sz val="9"/>
            <color indexed="81"/>
            <rFont val="Tahoma"/>
            <family val="2"/>
          </rPr>
          <t xml:space="preserve">
- HS 4,65 từ 01/6/2016 (NL trước hạn 2016)</t>
        </r>
      </text>
    </comment>
    <comment ref="V41" authorId="2" shapeId="0">
      <text>
        <r>
          <rPr>
            <b/>
            <sz val="9"/>
            <color indexed="81"/>
            <rFont val="Tahoma"/>
            <family val="2"/>
          </rPr>
          <t>Admin:</t>
        </r>
        <r>
          <rPr>
            <sz val="9"/>
            <color indexed="81"/>
            <rFont val="Tahoma"/>
            <family val="2"/>
          </rPr>
          <t xml:space="preserve">
- Tổ trưởng tổ Lý - Hóa từ 01/9/2016</t>
        </r>
      </text>
    </comment>
    <comment ref="W4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42" authorId="0" shapeId="0">
      <text>
        <r>
          <rPr>
            <b/>
            <sz val="9"/>
            <color indexed="81"/>
            <rFont val="Tahoma"/>
            <family val="2"/>
          </rPr>
          <t>User:</t>
        </r>
        <r>
          <rPr>
            <sz val="9"/>
            <color indexed="81"/>
            <rFont val="Tahoma"/>
            <family val="2"/>
          </rPr>
          <t xml:space="preserve">
- HS 4,32 từ 01/9/2015
- HS 4,65 từ 01/9/2017 (Nâng lương trước hạn 2017)
</t>
        </r>
      </text>
    </comment>
    <comment ref="V42" authorId="0" shapeId="0">
      <text>
        <r>
          <rPr>
            <b/>
            <sz val="9"/>
            <color indexed="81"/>
            <rFont val="Tahoma"/>
            <family val="2"/>
          </rPr>
          <t>User:</t>
        </r>
        <r>
          <rPr>
            <sz val="9"/>
            <color indexed="81"/>
            <rFont val="Tahoma"/>
            <family val="2"/>
          </rPr>
          <t xml:space="preserve">
Tổ trưởng tổ QL Ký túc xá SV từ 15/9/2015</t>
        </r>
      </text>
    </comment>
    <comment ref="W42" authorId="2" shapeId="0">
      <text>
        <r>
          <rPr>
            <b/>
            <sz val="9"/>
            <color indexed="81"/>
            <rFont val="Tahoma"/>
            <family val="2"/>
          </rPr>
          <t>Admin:</t>
        </r>
        <r>
          <rPr>
            <sz val="9"/>
            <color indexed="81"/>
            <rFont val="Tahoma"/>
            <family val="2"/>
          </rPr>
          <t xml:space="preserve">
- 15% từ 01/9/2016
- 16% từ 01/9/2017
- 17% từ 01/9/2018
- 18% từ 01/9/2019</t>
        </r>
      </text>
    </comment>
    <comment ref="Q43" authorId="3" shapeId="0">
      <text>
        <r>
          <rPr>
            <b/>
            <sz val="9"/>
            <color indexed="81"/>
            <rFont val="Tahoma"/>
            <family val="2"/>
          </rPr>
          <t>user:</t>
        </r>
        <r>
          <rPr>
            <sz val="9"/>
            <color indexed="81"/>
            <rFont val="Tahoma"/>
            <family val="2"/>
          </rPr>
          <t xml:space="preserve">
- HS 4,32 từ 01/9/2019</t>
        </r>
      </text>
    </comment>
    <comment ref="V43" authorId="0" shapeId="0">
      <text>
        <r>
          <rPr>
            <b/>
            <sz val="9"/>
            <color indexed="81"/>
            <rFont val="Tahoma"/>
            <family val="2"/>
          </rPr>
          <t>User:</t>
        </r>
        <r>
          <rPr>
            <sz val="9"/>
            <color indexed="81"/>
            <rFont val="Tahoma"/>
            <family val="2"/>
          </rPr>
          <t xml:space="preserve">
- QĐ Bổ nhiệm Trưởng bộ môn Điện tử công nghiệp từ 01/9/2015</t>
        </r>
      </text>
    </comment>
    <comment ref="W43"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S44" authorId="0" shapeId="0">
      <text>
        <r>
          <rPr>
            <b/>
            <sz val="9"/>
            <color indexed="81"/>
            <rFont val="Tahoma"/>
            <family val="2"/>
          </rPr>
          <t>User:</t>
        </r>
        <r>
          <rPr>
            <sz val="9"/>
            <color indexed="81"/>
            <rFont val="Tahoma"/>
            <family val="2"/>
          </rPr>
          <t xml:space="preserve">
+ 9% từ 01/10/2014
+ 10% từ 01/10/2015
+ 11% từ 01/10/2016
+ 12% từ 01/10/2017
+ 13% từ 01/10/2018
+ 14% từ 01/10/2019</t>
        </r>
      </text>
    </comment>
    <comment ref="V44" authorId="2" shapeId="0">
      <text>
        <r>
          <rPr>
            <b/>
            <sz val="9"/>
            <color indexed="81"/>
            <rFont val="Tahoma"/>
            <family val="2"/>
          </rPr>
          <t>Admin:</t>
        </r>
        <r>
          <rPr>
            <sz val="9"/>
            <color indexed="81"/>
            <rFont val="Tahoma"/>
            <family val="2"/>
          </rPr>
          <t xml:space="preserve">
- QĐ Miễn nhiệm TP từ 01/11/17 (HS 0,45 được bảo lưu đến hết ngày 30/4/2018). Từ ngày 01/5/2018 không còn hưởng PCCV</t>
        </r>
      </text>
    </comment>
    <comment ref="W44" authorId="3" shapeId="0">
      <text>
        <r>
          <rPr>
            <b/>
            <sz val="8"/>
            <color indexed="81"/>
            <rFont val="Tahoma"/>
            <family val="2"/>
          </rPr>
          <t>user:</t>
        </r>
        <r>
          <rPr>
            <sz val="8"/>
            <color indexed="81"/>
            <rFont val="Tahoma"/>
            <family val="2"/>
          </rPr>
          <t xml:space="preserve">
+ 24% từ 1/10/13
+ 25% từ 1/10/14
+ 26% từ 1/10/2015
+ 27% từ 01/10/2016
+ 28% từ 01/10/2017
+ 29% từ 01/10/2018
+ 30% từ 01/9/2019
</t>
        </r>
      </text>
    </comment>
    <comment ref="AR44" authorId="0" shapeId="0">
      <text>
        <r>
          <rPr>
            <b/>
            <sz val="9"/>
            <color indexed="81"/>
            <rFont val="Tahoma"/>
            <family val="2"/>
          </rPr>
          <t>User:</t>
        </r>
        <r>
          <rPr>
            <sz val="9"/>
            <color indexed="81"/>
            <rFont val="Tahoma"/>
            <family val="2"/>
          </rPr>
          <t xml:space="preserve">
Hưởng 30% PCƯĐ do dạy khội THPT</t>
        </r>
      </text>
    </comment>
    <comment ref="S45"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45" authorId="0" shapeId="0">
      <text>
        <r>
          <rPr>
            <b/>
            <sz val="9"/>
            <color indexed="81"/>
            <rFont val="Tahoma"/>
            <family val="2"/>
          </rPr>
          <t>User:</t>
        </r>
        <r>
          <rPr>
            <sz val="9"/>
            <color indexed="81"/>
            <rFont val="Tahoma"/>
            <family val="2"/>
          </rPr>
          <t xml:space="preserve">
Miễn nhiệm Trưởng BM Cơ khí chế tạo máy 1 từ 01/9/2015</t>
        </r>
      </text>
    </comment>
    <comment ref="W45" authorId="3" shapeId="0">
      <text>
        <r>
          <rPr>
            <b/>
            <sz val="8"/>
            <color indexed="81"/>
            <rFont val="Tahoma"/>
            <family val="2"/>
          </rPr>
          <t>user:</t>
        </r>
        <r>
          <rPr>
            <sz val="8"/>
            <color indexed="81"/>
            <rFont val="Tahoma"/>
            <family val="2"/>
          </rPr>
          <t xml:space="preserve">
+ 24% Từ 01/10/2013
+ 25% từ 01/10/2014
+ 26% từ 01/10/2015
+ 27% từ 01/10/2016
+ 28% từ 01/10/2017
+ 29% từ 01/10/2018
+ 30% từ 01/10/2019</t>
        </r>
      </text>
    </comment>
    <comment ref="Q46" authorId="0" shapeId="0">
      <text>
        <r>
          <rPr>
            <b/>
            <sz val="9"/>
            <color indexed="81"/>
            <rFont val="Tahoma"/>
            <family val="2"/>
          </rPr>
          <t>User:</t>
        </r>
        <r>
          <rPr>
            <sz val="9"/>
            <color indexed="81"/>
            <rFont val="Tahoma"/>
            <family val="2"/>
          </rPr>
          <t xml:space="preserve">
- HS 4,98 từ 01/09/2014</t>
        </r>
      </text>
    </comment>
    <comment ref="S46" authorId="2" shapeId="0">
      <text>
        <r>
          <rPr>
            <b/>
            <sz val="9"/>
            <color indexed="81"/>
            <rFont val="Tahoma"/>
            <family val="2"/>
          </rPr>
          <t>Admin:</t>
        </r>
        <r>
          <rPr>
            <sz val="9"/>
            <color indexed="81"/>
            <rFont val="Tahoma"/>
            <family val="2"/>
          </rPr>
          <t xml:space="preserve">
- VK 5% từ 01/9/2017
- VK 6% từ 01/9/2018
- VK 7% từ 01/9/2019</t>
        </r>
      </text>
    </comment>
    <comment ref="V46" authorId="3" shapeId="0">
      <text>
        <r>
          <rPr>
            <b/>
            <sz val="8"/>
            <color indexed="81"/>
            <rFont val="Tahoma"/>
            <family val="2"/>
          </rPr>
          <t>user:</t>
        </r>
        <r>
          <rPr>
            <sz val="8"/>
            <color indexed="81"/>
            <rFont val="Tahoma"/>
            <family val="2"/>
          </rPr>
          <t xml:space="preserve">
Trưởng bộ môn Khoa học giao tiếp từ 01/01/2014
- Bổ nhiệm Trưởng bộ môn Văn - Khoa học giao tiếp từ 1/9/15.
- Miễn nhiệm Trưởng BM Văn - Khoa học GT từ 16/10/2015 (HS Bảo lưu hết 30/4/2015)</t>
        </r>
      </text>
    </comment>
    <comment ref="W46" authorId="3" shapeId="0">
      <text>
        <r>
          <rPr>
            <b/>
            <sz val="8"/>
            <color indexed="81"/>
            <rFont val="Tahoma"/>
            <family val="2"/>
          </rPr>
          <t>user:</t>
        </r>
        <r>
          <rPr>
            <sz val="8"/>
            <color indexed="81"/>
            <rFont val="Tahoma"/>
            <family val="2"/>
          </rPr>
          <t xml:space="preserve">
17% từ 01/09/2013
+ 18% từ 01/9/2014
+ 19% từ 01/9/2015
+ 20% từ 01/9/2016
+ 21% từ 01/9/2017
+ 22% từ 01/9/2018
+ 23% từ 01/9/2019</t>
        </r>
      </text>
    </comment>
    <comment ref="S47" authorId="2" shapeId="0">
      <text>
        <r>
          <rPr>
            <b/>
            <sz val="9"/>
            <color indexed="81"/>
            <rFont val="Tahoma"/>
            <family val="2"/>
          </rPr>
          <t>Admin:</t>
        </r>
        <r>
          <rPr>
            <sz val="9"/>
            <color indexed="81"/>
            <rFont val="Tahoma"/>
            <family val="2"/>
          </rPr>
          <t xml:space="preserve">
- 5% từ 01/10/2016
- 6% từ 01/10/2017
- 7% từ 01/10/2018
- 8% từ 01/10/2019</t>
        </r>
      </text>
    </comment>
    <comment ref="V47" authorId="0" shapeId="0">
      <text>
        <r>
          <rPr>
            <b/>
            <sz val="9"/>
            <color indexed="81"/>
            <rFont val="Tahoma"/>
            <family val="2"/>
          </rPr>
          <t>User:</t>
        </r>
        <r>
          <rPr>
            <sz val="9"/>
            <color indexed="81"/>
            <rFont val="Tahoma"/>
            <family val="2"/>
          </rPr>
          <t xml:space="preserve">
- Miễn nhiệm trưởng bộ môn từ 01/09/2015</t>
        </r>
      </text>
    </comment>
    <comment ref="W47" authorId="4" shapeId="0">
      <text>
        <r>
          <rPr>
            <b/>
            <sz val="8"/>
            <color indexed="81"/>
            <rFont val="Tahoma"/>
            <family val="2"/>
          </rPr>
          <t>admin:</t>
        </r>
        <r>
          <rPr>
            <sz val="8"/>
            <color indexed="81"/>
            <rFont val="Tahoma"/>
            <family val="2"/>
          </rPr>
          <t xml:space="preserve">
+ 25% từ 01/11/2014
+ 26% từ 01/11/2015
+ 27% từ 01/11/2016
+ 28% từ 01/11/2017
+ 29% từ 01/11/2018
+ 30% từ 01/11/2019</t>
        </r>
      </text>
    </comment>
    <comment ref="S48" authorId="1" shapeId="0">
      <text>
        <r>
          <rPr>
            <b/>
            <sz val="9"/>
            <color indexed="81"/>
            <rFont val="Tahoma"/>
            <family val="2"/>
          </rPr>
          <t>Quynh:</t>
        </r>
        <r>
          <rPr>
            <sz val="9"/>
            <color indexed="81"/>
            <rFont val="Tahoma"/>
            <family val="2"/>
          </rPr>
          <t xml:space="preserve">
- 7% từ 01/1/2019
- 8% từ 01/1/2020</t>
        </r>
      </text>
    </comment>
    <comment ref="W48" authorId="3" shapeId="0">
      <text>
        <r>
          <rPr>
            <b/>
            <sz val="8"/>
            <color indexed="81"/>
            <rFont val="Tahoma"/>
            <family val="2"/>
          </rPr>
          <t>user:</t>
        </r>
        <r>
          <rPr>
            <sz val="8"/>
            <color indexed="81"/>
            <rFont val="Tahoma"/>
            <family val="2"/>
          </rPr>
          <t xml:space="preserve">
+ 22% Từ 01/10/2013
+ 23% từ 01/10/2014
+ 24% từ 01/10/2015
+ 25% từ 01/10/2016
+ 26% từ 01/10/2017
+ 27% từ 01/10/218
+ 28% từ 01/10/2019</t>
        </r>
      </text>
    </comment>
    <comment ref="Q49" authorId="0" shapeId="0">
      <text>
        <r>
          <rPr>
            <b/>
            <sz val="9"/>
            <color indexed="81"/>
            <rFont val="Tahoma"/>
            <family val="2"/>
          </rPr>
          <t>User:</t>
        </r>
        <r>
          <rPr>
            <sz val="9"/>
            <color indexed="81"/>
            <rFont val="Tahoma"/>
            <family val="2"/>
          </rPr>
          <t xml:space="preserve">
- HS 4,65 từ 01/9/2015
- HS 4,98 từ 01/9/2018</t>
        </r>
      </text>
    </comment>
    <comment ref="W49" authorId="0" shapeId="0">
      <text>
        <r>
          <rPr>
            <b/>
            <sz val="9"/>
            <color indexed="81"/>
            <rFont val="Tahoma"/>
            <family val="2"/>
          </rPr>
          <t>User:</t>
        </r>
        <r>
          <rPr>
            <sz val="9"/>
            <color indexed="81"/>
            <rFont val="Tahoma"/>
            <family val="2"/>
          </rPr>
          <t xml:space="preserve">
- 9% từ 01/8/2015
- 10% từ 01/8/2016
- 11% từ 01/8/2017
- 12% từ 01/8/2018
- 13% từ 01/8/2019</t>
        </r>
      </text>
    </comment>
    <comment ref="Q50" authorId="0" shapeId="0">
      <text>
        <r>
          <rPr>
            <b/>
            <sz val="9"/>
            <color indexed="81"/>
            <rFont val="Tahoma"/>
            <family val="2"/>
          </rPr>
          <t>User:</t>
        </r>
        <r>
          <rPr>
            <sz val="9"/>
            <color indexed="81"/>
            <rFont val="Tahoma"/>
            <family val="2"/>
          </rPr>
          <t xml:space="preserve">
- HS 4,65 từ 01/5/2014 (Nâng lương trước hạn năm 2015)
- HS 4,98 từ 01/5/2017</t>
        </r>
      </text>
    </comment>
    <comment ref="V50" authorId="0" shapeId="0">
      <text>
        <r>
          <rPr>
            <b/>
            <sz val="9"/>
            <color indexed="81"/>
            <rFont val="Tahoma"/>
            <family val="2"/>
          </rPr>
          <t>User:</t>
        </r>
        <r>
          <rPr>
            <sz val="9"/>
            <color indexed="81"/>
            <rFont val="Tahoma"/>
            <family val="2"/>
          </rPr>
          <t xml:space="preserve">
Miễn nhiệm Phó bộ môn Điện tử công nghiệp từ 01/9/2015. HS PCCV dc bảo lưu hết 29/2/2016</t>
        </r>
      </text>
    </comment>
    <comment ref="W50" authorId="4" shapeId="0">
      <text>
        <r>
          <rPr>
            <b/>
            <sz val="8"/>
            <color indexed="81"/>
            <rFont val="Tahoma"/>
            <family val="2"/>
          </rPr>
          <t>admin:</t>
        </r>
        <r>
          <rPr>
            <sz val="8"/>
            <color indexed="81"/>
            <rFont val="Tahoma"/>
            <family val="2"/>
          </rPr>
          <t xml:space="preserve">
+ 16% từ 01/05/2014
+ 17% từ 01/05/2015
+ 18% từ 01/05/2016
+ 19% từ 01/05/2017
+ 20% từ 01/05/2018
+ 21% từ 01/05/2019</t>
        </r>
      </text>
    </comment>
    <comment ref="Q51" authorId="0" shapeId="0">
      <text>
        <r>
          <rPr>
            <b/>
            <sz val="9"/>
            <color indexed="81"/>
            <rFont val="Tahoma"/>
            <family val="2"/>
          </rPr>
          <t>User:</t>
        </r>
        <r>
          <rPr>
            <sz val="9"/>
            <color indexed="81"/>
            <rFont val="Tahoma"/>
            <family val="2"/>
          </rPr>
          <t xml:space="preserve">
- HS 4,65 từ 01/9/2015
- HS 4,98 từ 01/9/2017 (Nâng lương trước hạn năm 2017)</t>
        </r>
      </text>
    </comment>
    <comment ref="W5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2" authorId="0" shapeId="0">
      <text>
        <r>
          <rPr>
            <b/>
            <sz val="9"/>
            <color indexed="81"/>
            <rFont val="Tahoma"/>
            <family val="2"/>
          </rPr>
          <t>User:</t>
        </r>
        <r>
          <rPr>
            <sz val="9"/>
            <color indexed="81"/>
            <rFont val="Tahoma"/>
            <family val="2"/>
          </rPr>
          <t xml:space="preserve">
- HS 4.32 từ 01/09/2013 (NL trước hạn)
- HS 4,65 từ 01/9/2016
- HS 4,98 từ 01/9/2019</t>
        </r>
      </text>
    </comment>
    <comment ref="V52" authorId="3" shapeId="0">
      <text>
        <r>
          <rPr>
            <b/>
            <sz val="8"/>
            <color indexed="81"/>
            <rFont val="Tahoma"/>
            <family val="2"/>
          </rPr>
          <t>user:</t>
        </r>
        <r>
          <rPr>
            <sz val="8"/>
            <color indexed="81"/>
            <rFont val="Tahoma"/>
            <family val="2"/>
          </rPr>
          <t xml:space="preserve">
Miễn nhiệm phó TK từ 15/11/2013</t>
        </r>
      </text>
    </comment>
    <comment ref="W52"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3" authorId="0" shapeId="0">
      <text>
        <r>
          <rPr>
            <b/>
            <sz val="9"/>
            <color indexed="81"/>
            <rFont val="Tahoma"/>
            <family val="2"/>
          </rPr>
          <t>User:</t>
        </r>
        <r>
          <rPr>
            <sz val="9"/>
            <color indexed="81"/>
            <rFont val="Tahoma"/>
            <family val="2"/>
          </rPr>
          <t xml:space="preserve">
- HS 4,32 từ 01/9/2014
- HS 4,65 từ 01/9/2016 (NL trước hạn năm 2016)
- HS 4,98 từ 01/9/2019</t>
        </r>
      </text>
    </comment>
    <comment ref="V53" authorId="0" shapeId="0">
      <text>
        <r>
          <rPr>
            <b/>
            <sz val="9"/>
            <color indexed="81"/>
            <rFont val="Tahoma"/>
            <family val="2"/>
          </rPr>
          <t>User:</t>
        </r>
        <r>
          <rPr>
            <sz val="9"/>
            <color indexed="81"/>
            <rFont val="Tahoma"/>
            <family val="2"/>
          </rPr>
          <t xml:space="preserve">
Miễn nhiệm Trưởng bộ môn Cơ sở cơ khí từ 01/9/2015</t>
        </r>
      </text>
    </comment>
    <comment ref="W53"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4" authorId="2" shapeId="0">
      <text>
        <r>
          <rPr>
            <b/>
            <sz val="9"/>
            <color indexed="81"/>
            <rFont val="Tahoma"/>
            <family val="2"/>
          </rPr>
          <t>Admin:</t>
        </r>
        <r>
          <rPr>
            <sz val="9"/>
            <color indexed="81"/>
            <rFont val="Tahoma"/>
            <family val="2"/>
          </rPr>
          <t xml:space="preserve">
- HS 4,65 từ 01/12/15 (NL Trước hạn)
- HS 4,98 từ 01/12/2018</t>
        </r>
      </text>
    </comment>
    <comment ref="V54" authorId="0" shapeId="0">
      <text>
        <r>
          <rPr>
            <b/>
            <sz val="9"/>
            <color indexed="81"/>
            <rFont val="Tahoma"/>
            <family val="2"/>
          </rPr>
          <t>User:</t>
        </r>
        <r>
          <rPr>
            <sz val="9"/>
            <color indexed="81"/>
            <rFont val="Tahoma"/>
            <family val="2"/>
          </rPr>
          <t xml:space="preserve">
QĐ Miễn nhiệm Trưởng bộ môn CAD/CAM-CNC từ 01/9/2015</t>
        </r>
      </text>
    </comment>
    <comment ref="W54" authorId="4" shapeId="0">
      <text>
        <r>
          <rPr>
            <b/>
            <sz val="8"/>
            <color indexed="81"/>
            <rFont val="Tahoma"/>
            <family val="2"/>
          </rPr>
          <t>admin:</t>
        </r>
        <r>
          <rPr>
            <sz val="8"/>
            <color indexed="81"/>
            <rFont val="Tahoma"/>
            <family val="2"/>
          </rPr>
          <t xml:space="preserve">
+ 14% từ 0/11/2013
+ 15% từ 01/11/2014
+ 16% từ 01/11/2015
+ 17% từ 01/11/16
+ 18% từ 01/11/2017
+ 19% từ 01/11/2018
+ 20% từ 01/11/2019</t>
        </r>
      </text>
    </comment>
    <comment ref="Q55" authorId="2" shapeId="0">
      <text>
        <r>
          <rPr>
            <b/>
            <sz val="9"/>
            <color indexed="81"/>
            <rFont val="Tahoma"/>
            <family val="2"/>
          </rPr>
          <t>Admin:</t>
        </r>
        <r>
          <rPr>
            <sz val="9"/>
            <color indexed="81"/>
            <rFont val="Tahoma"/>
            <family val="2"/>
          </rPr>
          <t xml:space="preserve">
- HS 4,65 từ 01/9/2015 Nâng lương trước hạn
- HS 4,98 từ 01/9/2018</t>
        </r>
      </text>
    </comment>
    <comment ref="V55" authorId="0" shapeId="0">
      <text>
        <r>
          <rPr>
            <b/>
            <sz val="9"/>
            <color indexed="81"/>
            <rFont val="Tahoma"/>
            <family val="2"/>
          </rPr>
          <t>User:</t>
        </r>
        <r>
          <rPr>
            <sz val="9"/>
            <color indexed="81"/>
            <rFont val="Tahoma"/>
            <family val="2"/>
          </rPr>
          <t xml:space="preserve">
Miễn nhiệm trưởng BM cơ khí chế tạo máy 3 từ 01/9/2015</t>
        </r>
      </text>
    </comment>
    <comment ref="W55"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6" authorId="0" shapeId="0">
      <text>
        <r>
          <rPr>
            <b/>
            <sz val="9"/>
            <color indexed="81"/>
            <rFont val="Tahoma"/>
            <family val="2"/>
          </rPr>
          <t>User:</t>
        </r>
        <r>
          <rPr>
            <sz val="9"/>
            <color indexed="81"/>
            <rFont val="Tahoma"/>
            <family val="2"/>
          </rPr>
          <t xml:space="preserve">
- HS 4,32 từ 1/9/2014
- HS 4,65 từ 01/9/2017</t>
        </r>
      </text>
    </comment>
    <comment ref="Q57" authorId="0" shapeId="0">
      <text>
        <r>
          <rPr>
            <b/>
            <sz val="9"/>
            <color indexed="81"/>
            <rFont val="Tahoma"/>
            <family val="2"/>
          </rPr>
          <t>User:</t>
        </r>
        <r>
          <rPr>
            <sz val="9"/>
            <color indexed="81"/>
            <rFont val="Tahoma"/>
            <family val="2"/>
          </rPr>
          <t xml:space="preserve">
- HS 4,32 từ 1/9/2014
- HS 4,65 từ 01/9/2017</t>
        </r>
      </text>
    </comment>
    <comment ref="W57"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8" authorId="0" shapeId="0">
      <text>
        <r>
          <rPr>
            <b/>
            <sz val="9"/>
            <color indexed="81"/>
            <rFont val="Tahoma"/>
            <family val="2"/>
          </rPr>
          <t>User:</t>
        </r>
        <r>
          <rPr>
            <sz val="9"/>
            <color indexed="81"/>
            <rFont val="Tahoma"/>
            <family val="2"/>
          </rPr>
          <t xml:space="preserve">
- Bậc 7, HS 4,32 từ 01/10/2014
- HS 4,65 từ 01/10/2016 (NL trước hạn 2016)
- HS 4,98 từ 01/10/2019</t>
        </r>
      </text>
    </comment>
    <comment ref="W58" authorId="3" shapeId="0">
      <text>
        <r>
          <rPr>
            <b/>
            <sz val="8"/>
            <color indexed="81"/>
            <rFont val="Tahoma"/>
            <family val="2"/>
          </rPr>
          <t>user:</t>
        </r>
        <r>
          <rPr>
            <sz val="8"/>
            <color indexed="81"/>
            <rFont val="Tahoma"/>
            <family val="2"/>
          </rPr>
          <t xml:space="preserve">
+ 14% Từ 01/10/2013
+ 15% từ 01/10/2014
+ 16% từ 01/10/2015
+ 17% từ 01/10/2016
+ 18% từ 01/10/2017
+ 19% từ 01/10/2018
+ 20% từ 01/10/2019</t>
        </r>
      </text>
    </comment>
    <comment ref="Q59" authorId="0" shapeId="0">
      <text>
        <r>
          <rPr>
            <b/>
            <sz val="9"/>
            <color indexed="81"/>
            <rFont val="Tahoma"/>
            <family val="2"/>
          </rPr>
          <t>User:</t>
        </r>
        <r>
          <rPr>
            <sz val="9"/>
            <color indexed="81"/>
            <rFont val="Tahoma"/>
            <family val="2"/>
          </rPr>
          <t xml:space="preserve">
- HS 4,32 từ 01/9/14 (Nâng lương trước hạn)</t>
        </r>
      </text>
    </comment>
    <comment ref="W59" authorId="3" shapeId="0">
      <text>
        <r>
          <rPr>
            <b/>
            <sz val="8"/>
            <color indexed="81"/>
            <rFont val="Tahoma"/>
            <family val="2"/>
          </rPr>
          <t>user:</t>
        </r>
        <r>
          <rPr>
            <sz val="8"/>
            <color indexed="81"/>
            <rFont val="Tahoma"/>
            <family val="2"/>
          </rPr>
          <t xml:space="preserve">
12% Từ 01/09/2013
+ 13% từ 01/9/2014
+ 14% từ 01/9/2015
+ 15% từ 01/9/2016
+ 16% từ 01/9/2017
+ 17% từ 01/9/2018
+ 18% từ 01/9/2019</t>
        </r>
      </text>
    </comment>
    <comment ref="Q60" authorId="0" shapeId="0">
      <text>
        <r>
          <rPr>
            <b/>
            <sz val="9"/>
            <color indexed="81"/>
            <rFont val="Tahoma"/>
            <family val="2"/>
          </rPr>
          <t>User:</t>
        </r>
        <r>
          <rPr>
            <sz val="9"/>
            <color indexed="81"/>
            <rFont val="Tahoma"/>
            <family val="2"/>
          </rPr>
          <t xml:space="preserve">
- 4,32 từ 01/10/2015
- 4,65 từ 01/10/2018</t>
        </r>
      </text>
    </comment>
    <comment ref="W60" authorId="3" shapeId="0">
      <text>
        <r>
          <rPr>
            <b/>
            <sz val="8"/>
            <color indexed="81"/>
            <rFont val="Tahoma"/>
            <family val="2"/>
          </rPr>
          <t>user:</t>
        </r>
        <r>
          <rPr>
            <sz val="8"/>
            <color indexed="81"/>
            <rFont val="Tahoma"/>
            <family val="2"/>
          </rPr>
          <t xml:space="preserve">
+ 12% Từ 01/10/2013
+ 13% từ 01/10/2014
+ 14% từ 01/10/2015
+ 15% từ 01/10/2016
+ 16% từ 01/10/2017
+ 17% từ 01/10/2018
+ 18% từ 01/10/2019</t>
        </r>
      </text>
    </comment>
    <comment ref="Q61" authorId="2" shapeId="0">
      <text>
        <r>
          <rPr>
            <b/>
            <sz val="9"/>
            <color indexed="81"/>
            <rFont val="Tahoma"/>
            <family val="2"/>
          </rPr>
          <t>Admin:</t>
        </r>
        <r>
          <rPr>
            <sz val="9"/>
            <color indexed="81"/>
            <rFont val="Tahoma"/>
            <family val="2"/>
          </rPr>
          <t xml:space="preserve">
- HS 4,32 từ 01/9/2016
- HS 4,65 từ 01/9/2019</t>
        </r>
      </text>
    </comment>
    <comment ref="W6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62" authorId="2" shapeId="0">
      <text>
        <r>
          <rPr>
            <b/>
            <sz val="9"/>
            <color indexed="81"/>
            <rFont val="Tahoma"/>
            <family val="2"/>
          </rPr>
          <t>Admin:</t>
        </r>
        <r>
          <rPr>
            <sz val="9"/>
            <color indexed="81"/>
            <rFont val="Tahoma"/>
            <family val="2"/>
          </rPr>
          <t xml:space="preserve">
- HS 3,99 từ 01/9/15 (NL trước hạn)
- HS 4,32 từ 01/9/18</t>
        </r>
      </text>
    </comment>
    <comment ref="V62" authorId="0" shapeId="0">
      <text>
        <r>
          <rPr>
            <b/>
            <sz val="9"/>
            <color indexed="81"/>
            <rFont val="Tahoma"/>
            <family val="2"/>
          </rPr>
          <t>User:</t>
        </r>
        <r>
          <rPr>
            <sz val="9"/>
            <color indexed="81"/>
            <rFont val="Tahoma"/>
            <family val="2"/>
          </rPr>
          <t xml:space="preserve">
- Miễn nhiệm Trưởng bộ môn Cung cấp điện từ 01/9/2015. HS PCCV 0,25 được bảo lưu đến hết 29/2/2015</t>
        </r>
      </text>
    </comment>
    <comment ref="W6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3" authorId="0" shapeId="0">
      <text>
        <r>
          <rPr>
            <b/>
            <sz val="9"/>
            <color indexed="81"/>
            <rFont val="Tahoma"/>
            <family val="2"/>
          </rPr>
          <t>User:</t>
        </r>
        <r>
          <rPr>
            <sz val="9"/>
            <color indexed="81"/>
            <rFont val="Tahoma"/>
            <family val="2"/>
          </rPr>
          <t xml:space="preserve">
- HS 3.66 từ 01/09/2013 (NL trước hạn)
- HS 3,99 từ 01/9/2016
- HS 4,32 từ 01/9/2019</t>
        </r>
      </text>
    </comment>
    <comment ref="V63" authorId="3" shapeId="0">
      <text>
        <r>
          <rPr>
            <b/>
            <sz val="8"/>
            <color indexed="81"/>
            <rFont val="Tahoma"/>
            <family val="2"/>
          </rPr>
          <t>user:</t>
        </r>
        <r>
          <rPr>
            <sz val="8"/>
            <color indexed="81"/>
            <rFont val="Tahoma"/>
            <family val="2"/>
          </rPr>
          <t xml:space="preserve">
Trưởng BM Kỹ thuật cơ sở từ 18/10/2011
 Miễn nhiệm từ 01/9/2015. Bảo lưu HS PCCV đến hết 29/2/2016</t>
        </r>
      </text>
    </comment>
    <comment ref="W63"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4" authorId="0" shapeId="0">
      <text>
        <r>
          <rPr>
            <b/>
            <sz val="9"/>
            <color indexed="81"/>
            <rFont val="Tahoma"/>
            <family val="2"/>
          </rPr>
          <t>User:</t>
        </r>
        <r>
          <rPr>
            <sz val="9"/>
            <color indexed="81"/>
            <rFont val="Tahoma"/>
            <family val="2"/>
          </rPr>
          <t xml:space="preserve">
- HS 3,66 từ 01/9/2015
- HS 3,99 từ 01/9/2018</t>
        </r>
      </text>
    </comment>
    <comment ref="V64" authorId="3" shapeId="0">
      <text>
        <r>
          <rPr>
            <b/>
            <sz val="8"/>
            <color indexed="81"/>
            <rFont val="Tahoma"/>
            <family val="2"/>
          </rPr>
          <t>user:</t>
        </r>
        <r>
          <rPr>
            <sz val="8"/>
            <color indexed="81"/>
            <rFont val="Tahoma"/>
            <family val="2"/>
          </rPr>
          <t xml:space="preserve">
QĐ Bổ nhiệm Phó Trưởng BM Kỹ thuật cơ sở từ 18/10/2011
- Miễn nhiệm từ 01/9/2015. HS PCCV 0,2 được bảo lưu hết 29/2/2015</t>
        </r>
      </text>
    </comment>
    <comment ref="W6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65" authorId="0" shapeId="0">
      <text>
        <r>
          <rPr>
            <b/>
            <sz val="9"/>
            <color indexed="81"/>
            <rFont val="Tahoma"/>
            <family val="2"/>
          </rPr>
          <t>User:</t>
        </r>
        <r>
          <rPr>
            <sz val="9"/>
            <color indexed="81"/>
            <rFont val="Tahoma"/>
            <family val="2"/>
          </rPr>
          <t xml:space="preserve">
- HS 3,66 từ 01/9/2015
- HS 3,99 từ 01/9/2018</t>
        </r>
      </text>
    </comment>
    <comment ref="W65" authorId="3" shapeId="0">
      <text>
        <r>
          <rPr>
            <b/>
            <sz val="8"/>
            <color indexed="81"/>
            <rFont val="Tahoma"/>
            <family val="2"/>
          </rPr>
          <t>user:</t>
        </r>
        <r>
          <rPr>
            <sz val="8"/>
            <color indexed="81"/>
            <rFont val="Tahoma"/>
            <family val="2"/>
          </rPr>
          <t xml:space="preserve">
+ 10% từ 01/01/2014
+ 11% từ 01/01/2015
+ 12% từ 01/01/2016
+ 13% từ 01/01/2017
+ 14% từ 01/01/2018
+ 15% từ 01/01/2019
+ 16% từ 01/01/2020</t>
        </r>
      </text>
    </comment>
    <comment ref="Q66" authorId="2" shapeId="0">
      <text>
        <r>
          <rPr>
            <b/>
            <sz val="9"/>
            <color indexed="81"/>
            <rFont val="Tahoma"/>
            <family val="2"/>
          </rPr>
          <t>Admin:</t>
        </r>
        <r>
          <rPr>
            <sz val="9"/>
            <color indexed="81"/>
            <rFont val="Tahoma"/>
            <family val="2"/>
          </rPr>
          <t xml:space="preserve">
- HS 3,99 từ 01/9/2016
- HS 4,32 từ 01/9/2019
</t>
        </r>
      </text>
    </comment>
    <comment ref="V66" authorId="3" shapeId="0">
      <text>
        <r>
          <rPr>
            <b/>
            <sz val="8"/>
            <color indexed="81"/>
            <rFont val="Tahoma"/>
            <family val="2"/>
          </rPr>
          <t>use: 
QĐ Miễn nhiệm Phó TK CN Cơ khí từ 01/7/2015</t>
        </r>
      </text>
    </comment>
    <comment ref="W66" authorId="3" shapeId="0">
      <text>
        <r>
          <rPr>
            <b/>
            <sz val="8"/>
            <color indexed="81"/>
            <rFont val="Tahoma"/>
            <family val="2"/>
          </rPr>
          <t>user:</t>
        </r>
        <r>
          <rPr>
            <sz val="8"/>
            <color indexed="81"/>
            <rFont val="Tahoma"/>
            <family val="2"/>
          </rPr>
          <t xml:space="preserve">
11% từ 01/09/2013
+ 12% từ 01/9/2014
+ 13% từ 01/9/15
+ 14% từ 01/9/2016
+ 15% từ 01/9/2017
+ 16% từ 01/9/2018
+ 17% từ 01/9/2019</t>
        </r>
      </text>
    </comment>
    <comment ref="Q67" authorId="0" shapeId="0">
      <text>
        <r>
          <rPr>
            <b/>
            <sz val="9"/>
            <color indexed="81"/>
            <rFont val="Tahoma"/>
            <family val="2"/>
          </rPr>
          <t>User:</t>
        </r>
        <r>
          <rPr>
            <sz val="9"/>
            <color indexed="81"/>
            <rFont val="Tahoma"/>
            <family val="2"/>
          </rPr>
          <t xml:space="preserve">
- bậc 5, hệ số 3,66</t>
        </r>
      </text>
    </comment>
    <comment ref="W67" authorId="4" shapeId="0">
      <text>
        <r>
          <rPr>
            <b/>
            <sz val="8"/>
            <color indexed="81"/>
            <rFont val="Tahoma"/>
            <family val="2"/>
          </rPr>
          <t>admin:</t>
        </r>
        <r>
          <rPr>
            <sz val="8"/>
            <color indexed="81"/>
            <rFont val="Tahoma"/>
            <family val="2"/>
          </rPr>
          <t xml:space="preserve">
+ 11% từ 01/02/2014
+ 12% từ 01/02/2015
+ 13% từ 01/02/2016
+ 14% từ 01/2/17
+ 15% từ 01/02/2018
+ 16% từ 01/02/2019
+ 17% từ 01/02/2020</t>
        </r>
      </text>
    </comment>
    <comment ref="Q68" authorId="0" shapeId="0">
      <text>
        <r>
          <rPr>
            <b/>
            <sz val="9"/>
            <color indexed="81"/>
            <rFont val="Tahoma"/>
            <family val="2"/>
          </rPr>
          <t>User:</t>
        </r>
        <r>
          <rPr>
            <sz val="9"/>
            <color indexed="81"/>
            <rFont val="Tahoma"/>
            <family val="2"/>
          </rPr>
          <t xml:space="preserve">
+ HS 3,66 từ 01/9/2014
+ HD 3,99 từ 01/9/2017</t>
        </r>
      </text>
    </comment>
    <comment ref="W68" authorId="3" shapeId="0">
      <text>
        <r>
          <rPr>
            <b/>
            <sz val="8"/>
            <color indexed="81"/>
            <rFont val="Tahoma"/>
            <family val="2"/>
          </rPr>
          <t>user:</t>
        </r>
        <r>
          <rPr>
            <sz val="8"/>
            <color indexed="81"/>
            <rFont val="Tahoma"/>
            <family val="2"/>
          </rPr>
          <t xml:space="preserve">
11% Từ 01/09/2013
+ 12% từ 01/9/2014
+ 13% từ 01/9/2015
+ 14% từ 01/092016
+ 15% từ 01/9/2017
+ 16% từ 01/9/2018
+ 17% từ 01/9/2019</t>
        </r>
      </text>
    </comment>
    <comment ref="Q69" authorId="2" shapeId="0">
      <text>
        <r>
          <rPr>
            <b/>
            <sz val="9"/>
            <color indexed="81"/>
            <rFont val="Tahoma"/>
            <family val="2"/>
          </rPr>
          <t>Admin:</t>
        </r>
        <r>
          <rPr>
            <sz val="9"/>
            <color indexed="81"/>
            <rFont val="Tahoma"/>
            <family val="2"/>
          </rPr>
          <t xml:space="preserve">
- HS 3,99 từ 01/12/15 (NLl trước hạn)
- HS 4,32 từ 01/12/2018</t>
        </r>
      </text>
    </comment>
    <comment ref="W69"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0" authorId="0" shapeId="0">
      <text>
        <r>
          <rPr>
            <b/>
            <sz val="9"/>
            <color indexed="81"/>
            <rFont val="Tahoma"/>
            <family val="2"/>
          </rPr>
          <t>User:</t>
        </r>
        <r>
          <rPr>
            <sz val="9"/>
            <color indexed="81"/>
            <rFont val="Tahoma"/>
            <family val="2"/>
          </rPr>
          <t xml:space="preserve">
- HS 3,66 từ 0/9/2014
- HS 3,99 từ 01/9/2017</t>
        </r>
      </text>
    </comment>
    <comment ref="V70" authorId="3" shapeId="0">
      <text>
        <r>
          <rPr>
            <b/>
            <sz val="8"/>
            <color indexed="81"/>
            <rFont val="Tahoma"/>
            <family val="2"/>
          </rPr>
          <t>user:</t>
        </r>
        <r>
          <rPr>
            <sz val="8"/>
            <color indexed="81"/>
            <rFont val="Tahoma"/>
            <family val="2"/>
          </rPr>
          <t xml:space="preserve">
QĐ Miễn nhiệm Phó trưởng khoa từ 01/06/2012</t>
        </r>
      </text>
    </comment>
    <comment ref="W70"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1" authorId="0" shapeId="0">
      <text>
        <r>
          <rPr>
            <b/>
            <sz val="9"/>
            <color indexed="81"/>
            <rFont val="Tahoma"/>
            <family val="2"/>
          </rPr>
          <t>User:</t>
        </r>
        <r>
          <rPr>
            <sz val="9"/>
            <color indexed="81"/>
            <rFont val="Tahoma"/>
            <family val="2"/>
          </rPr>
          <t xml:space="preserve">
- HS 3,66 từ 1/9/2014
- HS 3,99 từ 01/9/2017</t>
        </r>
      </text>
    </comment>
    <comment ref="W71" authorId="3" shapeId="0">
      <text>
        <r>
          <rPr>
            <b/>
            <sz val="8"/>
            <color indexed="81"/>
            <rFont val="Tahoma"/>
            <family val="2"/>
          </rPr>
          <t>user:</t>
        </r>
        <r>
          <rPr>
            <sz val="8"/>
            <color indexed="81"/>
            <rFont val="Tahoma"/>
            <family val="2"/>
          </rPr>
          <t xml:space="preserve">
11% Từ 01/09/2013
+ 12% từ 1/9/2014
+ 13% từ 01/9/2015
+ 14% từ 01/9/2016
+ 15% từ 01/9/2017
+ 16% từ 01/9/2018
+ 17% từ 01/9/2019</t>
        </r>
      </text>
    </comment>
    <comment ref="Q72" authorId="0" shapeId="0">
      <text>
        <r>
          <rPr>
            <b/>
            <sz val="9"/>
            <color indexed="81"/>
            <rFont val="Tahoma"/>
            <family val="2"/>
          </rPr>
          <t>User:</t>
        </r>
        <r>
          <rPr>
            <sz val="9"/>
            <color indexed="81"/>
            <rFont val="Tahoma"/>
            <family val="2"/>
          </rPr>
          <t xml:space="preserve">
- HS 3,66 từ 1/9/2014
- HS 3,99 từ 01/9/2017
- HS 4,32 từ 01/9/2019 (NL trước hạn)</t>
        </r>
      </text>
    </comment>
    <comment ref="W7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3" authorId="0" shapeId="0">
      <text>
        <r>
          <rPr>
            <b/>
            <sz val="9"/>
            <color indexed="81"/>
            <rFont val="Tahoma"/>
            <family val="2"/>
          </rPr>
          <t>User:</t>
        </r>
        <r>
          <rPr>
            <sz val="9"/>
            <color indexed="81"/>
            <rFont val="Tahoma"/>
            <family val="2"/>
          </rPr>
          <t xml:space="preserve">
- HS 3,66 từ 01/9/2014
- HS 3,99 từ 01/9/2017</t>
        </r>
      </text>
    </comment>
    <comment ref="W73"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4" authorId="0" shapeId="0">
      <text>
        <r>
          <rPr>
            <b/>
            <sz val="9"/>
            <color indexed="81"/>
            <rFont val="Tahoma"/>
            <family val="2"/>
          </rPr>
          <t>User:</t>
        </r>
        <r>
          <rPr>
            <sz val="9"/>
            <color indexed="81"/>
            <rFont val="Tahoma"/>
            <family val="2"/>
          </rPr>
          <t xml:space="preserve">
- HS 3,66 từ 01/9/2015
- HS 3,99 từ 01/9/2018</t>
        </r>
      </text>
    </comment>
    <comment ref="W7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5"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5"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6" authorId="0" shapeId="0">
      <text>
        <r>
          <rPr>
            <b/>
            <sz val="9"/>
            <color indexed="81"/>
            <rFont val="Tahoma"/>
            <family val="2"/>
          </rPr>
          <t>User:</t>
        </r>
        <r>
          <rPr>
            <sz val="9"/>
            <color indexed="81"/>
            <rFont val="Tahoma"/>
            <family val="2"/>
          </rPr>
          <t xml:space="preserve">
- HS 3,66 từ 01/9/2015
- HS 3,99 từ 01/9/2018</t>
        </r>
      </text>
    </comment>
    <comment ref="W76"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7"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7"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8" authorId="3" shapeId="0">
      <text>
        <r>
          <rPr>
            <b/>
            <sz val="8"/>
            <color indexed="81"/>
            <rFont val="Tahoma"/>
            <family val="2"/>
          </rPr>
          <t>user:</t>
        </r>
        <r>
          <rPr>
            <sz val="8"/>
            <color indexed="81"/>
            <rFont val="Tahoma"/>
            <family val="2"/>
          </rPr>
          <t xml:space="preserve">
Nghỉ HS từ 01/6/2011. Trừ trên BL tháng 6+7+8+9/11. Hệ số lương 3.00
- HS 3,66 từ 01/9/2014 (Nâng lươgn trước hạn năm 2015)
- HS 3,99 từ 01/9/2017</t>
        </r>
      </text>
    </comment>
    <comment ref="Q79" authorId="2" shapeId="0">
      <text>
        <r>
          <rPr>
            <b/>
            <sz val="9"/>
            <color indexed="81"/>
            <rFont val="Tahoma"/>
            <family val="2"/>
          </rPr>
          <t>Admin:</t>
        </r>
        <r>
          <rPr>
            <sz val="9"/>
            <color indexed="81"/>
            <rFont val="Tahoma"/>
            <family val="2"/>
          </rPr>
          <t xml:space="preserve">
- HS 3,66 từ 01/9/2016
- HS 3,99 từ 01/9/2019</t>
        </r>
      </text>
    </comment>
    <comment ref="Q80"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0"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1"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1" authorId="3" shapeId="0">
      <text>
        <r>
          <rPr>
            <sz val="8"/>
            <color indexed="81"/>
            <rFont val="Tahoma"/>
            <family val="2"/>
          </rPr>
          <t>9% Từ 01/09/2013
+ 10% từ 01/9/2014
+ 11% từ 01/9/2015
+ 12% từ 01/9/2016
+ 13% từ 01/9/2017
+ 14% từ 01/9/2018
+ 15% từ 01/9/2019</t>
        </r>
      </text>
    </comment>
    <comment ref="Q82"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2" authorId="3" shapeId="0">
      <text>
        <r>
          <rPr>
            <sz val="12"/>
            <color indexed="81"/>
            <rFont val="Tahoma"/>
            <family val="2"/>
          </rPr>
          <t>9% Từ 01/09/2013
+ 10% từ 01/9/2014
+ 11% từ 01/9/2015
+ 12% từ 01/9/2016
+ 13% từ 01/9/2017
+ 14% từ 01/9/2018
+ 15% từ 01/9/2019</t>
        </r>
      </text>
    </comment>
    <comment ref="Q83" authorId="2" shapeId="0">
      <text>
        <r>
          <rPr>
            <b/>
            <sz val="9"/>
            <color indexed="81"/>
            <rFont val="Tahoma"/>
            <family val="2"/>
          </rPr>
          <t>Admin:</t>
        </r>
        <r>
          <rPr>
            <sz val="9"/>
            <color indexed="81"/>
            <rFont val="Tahoma"/>
            <family val="2"/>
          </rPr>
          <t xml:space="preserve">
- HS 3,66 từ 01/9/2016
- HS 3,99 từ 01/9/2019</t>
        </r>
      </text>
    </comment>
    <comment ref="W83"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4" authorId="2" shapeId="0">
      <text>
        <r>
          <rPr>
            <b/>
            <sz val="9"/>
            <color indexed="81"/>
            <rFont val="Tahoma"/>
            <family val="2"/>
          </rPr>
          <t>Admin:</t>
        </r>
        <r>
          <rPr>
            <sz val="9"/>
            <color indexed="81"/>
            <rFont val="Tahoma"/>
            <family val="2"/>
          </rPr>
          <t xml:space="preserve">
- HS 3,66 từ 01/9/2016
- HS 3,99 từ 01/9/2019</t>
        </r>
      </text>
    </comment>
    <comment ref="W84" authorId="3" shapeId="0">
      <text>
        <r>
          <rPr>
            <b/>
            <sz val="8"/>
            <color indexed="81"/>
            <rFont val="Tahoma"/>
            <family val="2"/>
          </rPr>
          <t>user:</t>
        </r>
        <r>
          <rPr>
            <sz val="8"/>
            <color indexed="81"/>
            <rFont val="Tahoma"/>
            <family val="2"/>
          </rPr>
          <t xml:space="preserve">
9% Từ 01/09/2013
+ 10% từ 01/09/2014
+ 11% từ 01/9/2015
+ 12% từ 01/9/2016
+ 13% từ 01/9/2017
+ 14% từ 01/9/2018
+ 15% từ 01/9/2019</t>
        </r>
      </text>
    </comment>
    <comment ref="S85" authorId="2" shapeId="0">
      <text>
        <r>
          <rPr>
            <b/>
            <sz val="9"/>
            <color indexed="81"/>
            <rFont val="Tahoma"/>
            <family val="2"/>
          </rPr>
          <t>Admin:</t>
        </r>
        <r>
          <rPr>
            <sz val="9"/>
            <color indexed="81"/>
            <rFont val="Tahoma"/>
            <family val="2"/>
          </rPr>
          <t xml:space="preserve">
- 6% từ 01/5/2018
- 7% từ 01/5/2019</t>
        </r>
      </text>
    </comment>
    <comment ref="W85" authorId="4" shapeId="0">
      <text>
        <r>
          <rPr>
            <b/>
            <sz val="8"/>
            <color indexed="81"/>
            <rFont val="Tahoma"/>
            <family val="2"/>
          </rPr>
          <t>admin:</t>
        </r>
        <r>
          <rPr>
            <sz val="8"/>
            <color indexed="81"/>
            <rFont val="Tahoma"/>
            <family val="2"/>
          </rPr>
          <t xml:space="preserve">
+ 23% từ 01/05/2014
+ 24% từ 01/05/2015
+ 25% từ 01/05/2016
+ 26% từ 01/05/2017
+ 27% từ 01/05/2018
+ 28% từ 01/05/2019</t>
        </r>
      </text>
    </comment>
    <comment ref="Q86" authorId="2" shapeId="0">
      <text>
        <r>
          <rPr>
            <b/>
            <sz val="9"/>
            <color indexed="81"/>
            <rFont val="Tahoma"/>
            <family val="2"/>
          </rPr>
          <t>Admin:</t>
        </r>
        <r>
          <rPr>
            <sz val="9"/>
            <color indexed="81"/>
            <rFont val="Tahoma"/>
            <family val="2"/>
          </rPr>
          <t xml:space="preserve">
- HS 4,32 từ 01/9/2017 (Nâng lương trước hạn)</t>
        </r>
      </text>
    </comment>
    <comment ref="V86" authorId="4" shapeId="0">
      <text>
        <r>
          <rPr>
            <b/>
            <sz val="8"/>
            <color indexed="81"/>
            <rFont val="Tahoma"/>
            <family val="2"/>
          </rPr>
          <t>admin:</t>
        </r>
        <r>
          <rPr>
            <sz val="8"/>
            <color indexed="81"/>
            <rFont val="Tahoma"/>
            <family val="2"/>
          </rPr>
          <t xml:space="preserve">
- PCCV 0,45 từ 01/10/2014 (QL.THPT)
- HS 0,45 được bảo lưu hết 31/01/2018. Từ T02 2018 HS PCCV la 0,35 (Phó TP Tuyển sinh - Đào tạo)</t>
        </r>
      </text>
    </comment>
    <comment ref="W86" authorId="2" shapeId="0">
      <text>
        <r>
          <rPr>
            <b/>
            <sz val="9"/>
            <color indexed="81"/>
            <rFont val="Tahoma"/>
            <family val="2"/>
          </rPr>
          <t>Admin:</t>
        </r>
        <r>
          <rPr>
            <sz val="9"/>
            <color indexed="81"/>
            <rFont val="Tahoma"/>
            <family val="2"/>
          </rPr>
          <t xml:space="preserve">
-13% từ 01/6/2018
- 14% từ 01/6/2019</t>
        </r>
      </text>
    </comment>
    <comment ref="AK86" authorId="3" shapeId="0">
      <text>
        <r>
          <rPr>
            <b/>
            <sz val="8"/>
            <color indexed="81"/>
            <rFont val="Tahoma"/>
            <family val="2"/>
          </rPr>
          <t>user:</t>
        </r>
        <r>
          <rPr>
            <sz val="8"/>
            <color indexed="81"/>
            <rFont val="Tahoma"/>
            <family val="2"/>
          </rPr>
          <t xml:space="preserve">
HS 0.75
</t>
        </r>
      </text>
    </comment>
    <comment ref="Q87" authorId="0" shapeId="0">
      <text>
        <r>
          <rPr>
            <b/>
            <sz val="9"/>
            <color indexed="81"/>
            <rFont val="Tahoma"/>
            <family val="2"/>
          </rPr>
          <t>User:</t>
        </r>
        <r>
          <rPr>
            <sz val="9"/>
            <color indexed="81"/>
            <rFont val="Tahoma"/>
            <family val="2"/>
          </rPr>
          <t xml:space="preserve">
- 4,32 từ 01/11/2015
- 4,65 từ 01/11/2018</t>
        </r>
      </text>
    </comment>
    <comment ref="W87" authorId="0" shapeId="0">
      <text>
        <r>
          <rPr>
            <b/>
            <sz val="9"/>
            <color indexed="81"/>
            <rFont val="Tahoma"/>
            <family val="2"/>
          </rPr>
          <t>User:</t>
        </r>
        <r>
          <rPr>
            <sz val="9"/>
            <color indexed="81"/>
            <rFont val="Tahoma"/>
            <family val="2"/>
          </rPr>
          <t xml:space="preserve">
+ 13% từ 01/12/2014
+ 14% từ 01/12/2015
+ 15% từ 01/12/2016
+ 16% từ 01/12/2017
+ 17% từ 01/12/2018
+ 18% từ 01/12/2019</t>
        </r>
      </text>
    </comment>
    <comment ref="S88" authorId="0" shapeId="0">
      <text>
        <r>
          <rPr>
            <b/>
            <sz val="9"/>
            <color indexed="81"/>
            <rFont val="Tahoma"/>
            <family val="2"/>
          </rPr>
          <t>User:</t>
        </r>
        <r>
          <rPr>
            <sz val="9"/>
            <color indexed="81"/>
            <rFont val="Tahoma"/>
            <family val="2"/>
          </rPr>
          <t xml:space="preserve">
+ 11% từ 01/10/2014
+ 12% từ 01/10/2015
+ 13% từ 01/10/2016
+ 14% từ 01/10/2017
+ 15% từ 01/10/2018
+ 16% từ 01/10/2019</t>
        </r>
      </text>
    </comment>
    <comment ref="Q89" authorId="0" shapeId="0">
      <text>
        <r>
          <rPr>
            <b/>
            <sz val="9"/>
            <color indexed="81"/>
            <rFont val="Tahoma"/>
            <family val="2"/>
          </rPr>
          <t>User:</t>
        </r>
        <r>
          <rPr>
            <sz val="9"/>
            <color indexed="81"/>
            <rFont val="Tahoma"/>
            <family val="2"/>
          </rPr>
          <t xml:space="preserve">
- HS 4,89 từ 01/5/14 (Nâng lươgn trước hạn năm 2015)</t>
        </r>
      </text>
    </comment>
    <comment ref="S89" authorId="2" shapeId="0">
      <text>
        <r>
          <rPr>
            <b/>
            <sz val="9"/>
            <color indexed="81"/>
            <rFont val="Tahoma"/>
            <family val="2"/>
          </rPr>
          <t>Admin:</t>
        </r>
        <r>
          <rPr>
            <sz val="9"/>
            <color indexed="81"/>
            <rFont val="Tahoma"/>
            <family val="2"/>
          </rPr>
          <t xml:space="preserve">
+ 5% từ 01/05/2018
</t>
        </r>
      </text>
    </comment>
    <comment ref="V89" authorId="3" shapeId="0">
      <text>
        <r>
          <rPr>
            <b/>
            <sz val="8"/>
            <color indexed="81"/>
            <rFont val="Tahoma"/>
            <family val="2"/>
          </rPr>
          <t>user:</t>
        </r>
        <r>
          <rPr>
            <sz val="8"/>
            <color indexed="81"/>
            <rFont val="Tahoma"/>
            <family val="2"/>
          </rPr>
          <t xml:space="preserve">
QĐ Bổ nhiệm Tổ trưởng tổ Cơ điện trực thuộc trường từ 01/07/2012.
+ QĐ BN Phó Trưởng TT Bảo trì - Cơ điện từ 20/9/2013. Hệ số PCCV 0.45 được bảo lưu đến hết T03/2014
+ QĐ miễn nhiệm Phó trưởng TT bảo trì từ 07/5/2015. HSPC 0,35 được bảo lưu hết 31/10/2015
- Từ 01/11/2015 không còn hưởng PCCV</t>
        </r>
      </text>
    </comment>
    <comment ref="W89" authorId="0" shapeId="0">
      <text>
        <r>
          <rPr>
            <b/>
            <sz val="9"/>
            <color indexed="81"/>
            <rFont val="Tahoma"/>
            <family val="2"/>
          </rPr>
          <t>User:</t>
        </r>
        <r>
          <rPr>
            <sz val="9"/>
            <color indexed="81"/>
            <rFont val="Tahoma"/>
            <family val="2"/>
          </rPr>
          <t xml:space="preserve">
- 21% từ 01/5/2015
- 22% từ 01/5/2016
- 23% từ 01/5/2017
- 24% từ 01/5/2018
- 25% từ 01/5/2019</t>
        </r>
      </text>
    </comment>
    <comment ref="Q90" authorId="0" shapeId="0">
      <text>
        <r>
          <rPr>
            <b/>
            <sz val="9"/>
            <color indexed="81"/>
            <rFont val="Tahoma"/>
            <family val="2"/>
          </rPr>
          <t>User:</t>
        </r>
        <r>
          <rPr>
            <sz val="9"/>
            <color indexed="81"/>
            <rFont val="Tahoma"/>
            <family val="2"/>
          </rPr>
          <t xml:space="preserve">
- HS 4,89 từ 01/09/2015
</t>
        </r>
      </text>
    </comment>
    <comment ref="S90" authorId="3" shapeId="0">
      <text>
        <r>
          <rPr>
            <b/>
            <sz val="9"/>
            <color indexed="81"/>
            <rFont val="Tahoma"/>
            <family val="2"/>
          </rPr>
          <t>user:</t>
        </r>
        <r>
          <rPr>
            <sz val="9"/>
            <color indexed="81"/>
            <rFont val="Tahoma"/>
            <family val="2"/>
          </rPr>
          <t xml:space="preserve">
- 6% từ 01/9/2019</t>
        </r>
      </text>
    </comment>
    <comment ref="Q93" authorId="1" shapeId="0">
      <text>
        <r>
          <rPr>
            <b/>
            <sz val="9"/>
            <color indexed="81"/>
            <rFont val="Tahoma"/>
            <family val="2"/>
          </rPr>
          <t>Quynh:</t>
        </r>
        <r>
          <rPr>
            <sz val="9"/>
            <color indexed="81"/>
            <rFont val="Tahoma"/>
            <family val="2"/>
          </rPr>
          <t xml:space="preserve">
- HS 2,269 (Tuyển dụng 1/4/19)</t>
        </r>
      </text>
    </comment>
    <comment ref="Q94" authorId="1" shapeId="0">
      <text>
        <r>
          <rPr>
            <b/>
            <sz val="9"/>
            <color indexed="81"/>
            <rFont val="Tahoma"/>
            <family val="2"/>
          </rPr>
          <t>Quynh:</t>
        </r>
        <r>
          <rPr>
            <sz val="9"/>
            <color indexed="81"/>
            <rFont val="Tahoma"/>
            <family val="2"/>
          </rPr>
          <t xml:space="preserve">
- HS 1,989 (Tuyển dụng 01/4/19)
</t>
        </r>
      </text>
    </comment>
    <comment ref="Q102" authorId="0" shapeId="0">
      <text>
        <r>
          <rPr>
            <b/>
            <sz val="9"/>
            <color indexed="81"/>
            <rFont val="Tahoma"/>
            <family val="2"/>
          </rPr>
          <t>User:</t>
        </r>
        <r>
          <rPr>
            <sz val="9"/>
            <color indexed="81"/>
            <rFont val="Tahoma"/>
            <family val="2"/>
          </rPr>
          <t xml:space="preserve">
- HS 3.33 từ 01/09/2013 (NL trước hạn)
- HS 3,66 từ 01/9/2016 
- HS 3,99 từ 01/9/2018</t>
        </r>
      </text>
    </comment>
    <comment ref="V102" authorId="0" shapeId="0">
      <text>
        <r>
          <rPr>
            <b/>
            <sz val="9"/>
            <color indexed="81"/>
            <rFont val="Tahoma"/>
            <family val="2"/>
          </rPr>
          <t>User:</t>
        </r>
        <r>
          <rPr>
            <sz val="9"/>
            <color indexed="81"/>
            <rFont val="Tahoma"/>
            <family val="2"/>
          </rPr>
          <t xml:space="preserve">
- QĐ Bổ nhiệm Trưởng khoa CN Động lực từ 01/8/2015
</t>
        </r>
      </text>
    </comment>
    <comment ref="W102"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03" authorId="2" shapeId="0">
      <text>
        <r>
          <rPr>
            <b/>
            <sz val="9"/>
            <color indexed="81"/>
            <rFont val="Tahoma"/>
            <family val="2"/>
          </rPr>
          <t>Admin:</t>
        </r>
        <r>
          <rPr>
            <sz val="9"/>
            <color indexed="81"/>
            <rFont val="Tahoma"/>
            <family val="2"/>
          </rPr>
          <t xml:space="preserve">
- HS 3,66 từ 01/9/2015 (NL trước hạn)
- HS 3,99 từ 01/9/2018</t>
        </r>
      </text>
    </comment>
    <comment ref="V103" authorId="3" shapeId="0">
      <text>
        <r>
          <rPr>
            <b/>
            <sz val="8"/>
            <color indexed="81"/>
            <rFont val="Tahoma"/>
            <family val="2"/>
          </rPr>
          <t>user:</t>
        </r>
        <r>
          <rPr>
            <sz val="8"/>
            <color indexed="81"/>
            <rFont val="Tahoma"/>
            <family val="2"/>
          </rPr>
          <t xml:space="preserve">
+ QĐ Bổ nhiệm Phó TK Cơ khí từ ngày 15/09/2012
+ QĐ Bổ nhiệm Trưởng khoa CN Cơ khí từ 01/02/2016</t>
        </r>
      </text>
    </comment>
    <comment ref="W103" authorId="3" shapeId="0">
      <text>
        <r>
          <rPr>
            <b/>
            <sz val="8"/>
            <color indexed="81"/>
            <rFont val="Tahoma"/>
            <family val="2"/>
          </rPr>
          <t>user:</t>
        </r>
        <r>
          <rPr>
            <sz val="8"/>
            <color indexed="81"/>
            <rFont val="Tahoma"/>
            <family val="2"/>
          </rPr>
          <t xml:space="preserve">
8% Từ 01/09/2013
+ 9% từ 01/9/2014
+ 10% từ 01/9/2015
+ 11% từ 01/9/2016
+ 12% từ 01/9/2017
+ 13% từ 01/9/2018
+ 14% từ 01/9/2019</t>
        </r>
      </text>
    </comment>
    <comment ref="Q104" authorId="2" shapeId="0">
      <text>
        <r>
          <rPr>
            <b/>
            <sz val="9"/>
            <color indexed="81"/>
            <rFont val="Tahoma"/>
            <family val="2"/>
          </rPr>
          <t>Admin:</t>
        </r>
        <r>
          <rPr>
            <sz val="9"/>
            <color indexed="81"/>
            <rFont val="Tahoma"/>
            <family val="2"/>
          </rPr>
          <t xml:space="preserve">
- HS 3,33 từ 01/11/2016
- HS 3,99 từ 01/11/2018</t>
        </r>
      </text>
    </comment>
    <comment ref="V104" authorId="2" shapeId="0">
      <text>
        <r>
          <rPr>
            <b/>
            <sz val="9"/>
            <color indexed="81"/>
            <rFont val="Tahoma"/>
            <family val="2"/>
          </rPr>
          <t>Admin:</t>
        </r>
        <r>
          <rPr>
            <sz val="9"/>
            <color indexed="81"/>
            <rFont val="Tahoma"/>
            <family val="2"/>
          </rPr>
          <t xml:space="preserve">
- QĐ Bổ nhiệm Phó Trưởng phòng QLKH&amp;HTQT
- Trưởng khoa KHCB từ 01/02/2020</t>
        </r>
      </text>
    </comment>
    <comment ref="W104" authorId="2" shapeId="0">
      <text>
        <r>
          <rPr>
            <b/>
            <sz val="9"/>
            <color indexed="81"/>
            <rFont val="Tahoma"/>
            <family val="2"/>
          </rPr>
          <t>Admin:</t>
        </r>
        <r>
          <rPr>
            <sz val="9"/>
            <color indexed="81"/>
            <rFont val="Tahoma"/>
            <family val="2"/>
          </rPr>
          <t xml:space="preserve">
- 12% từ 01/11/2016
- 13% từ 01/11/2017
- 14% từ 01/11/2018
- 15% từ 01/11/2019</t>
        </r>
      </text>
    </comment>
    <comment ref="Q105"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W105"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106" authorId="3" shapeId="0">
      <text>
        <r>
          <rPr>
            <sz val="8"/>
            <color indexed="81"/>
            <rFont val="Tahoma"/>
            <family val="2"/>
          </rPr>
          <t>Chuyển ngạch 15.111 từ 01/11/2012
- HS 2,67 từ 01/4/2014 (Nâng lương trước hạn năm 2015)
- HS 3,00 từ 01/04/2017
- HS 3,33 từ 01/04/2019 (NL trước hạn)</t>
        </r>
      </text>
    </comment>
    <comment ref="V106" authorId="5" shapeId="0">
      <text>
        <r>
          <rPr>
            <sz val="8"/>
            <color indexed="81"/>
            <rFont val="Tahoma"/>
            <family val="2"/>
          </rPr>
          <t>QĐ Bổ nhiệm phó Trưởng TT Bảo trì - cơ điện từ 01/05/2014
+ QĐ miễn nhiệm Phó Trưởng TT Bảo trì từ 07/05/2015
+ BN Tổ trưởng tổ Sửa chữa và bảo trì thiết bị điện từ 07/5/2015
+ HS PCCV 0,35 được bảo lưu đến hết 31/10/2015. HS 0,25 hưởng từ 01/11/2015
+ QĐ Bổ nhiệm Phó Trưởng TT Truyền thông thư viện từ 04/6/2015
+ QĐ Bổ nhiệm Phó Trưởng TT Điều hành và quản lý dữ liệu từ 03/5/2018
+ QĐ Bổ nhiệm Trưởng TT Điều hành và quản lý dữ liệu từ 10/6/2019</t>
        </r>
      </text>
    </comment>
    <comment ref="W106" authorId="1" shapeId="0">
      <text>
        <r>
          <rPr>
            <b/>
            <sz val="9"/>
            <color indexed="81"/>
            <rFont val="Tahoma"/>
            <family val="2"/>
          </rPr>
          <t>Quynh:</t>
        </r>
        <r>
          <rPr>
            <sz val="9"/>
            <color indexed="81"/>
            <rFont val="Tahoma"/>
            <family val="2"/>
          </rPr>
          <t xml:space="preserve">
- 6% từ 01/11/2018
- 7% từ 01/11/2019</t>
        </r>
      </text>
    </comment>
    <comment ref="AK106" authorId="3" shapeId="0">
      <text>
        <r>
          <rPr>
            <b/>
            <sz val="9"/>
            <color indexed="81"/>
            <rFont val="Tahoma"/>
            <family val="2"/>
          </rPr>
          <t>user:</t>
        </r>
        <r>
          <rPr>
            <sz val="9"/>
            <color indexed="81"/>
            <rFont val="Tahoma"/>
            <family val="2"/>
          </rPr>
          <t xml:space="preserve">
Thôi hưởng PCTN Bí thư Đoàn TN từ T7/19</t>
        </r>
      </text>
    </comment>
    <comment ref="Q107" authorId="0" shapeId="0">
      <text>
        <r>
          <rPr>
            <b/>
            <sz val="9"/>
            <color indexed="81"/>
            <rFont val="Tahoma"/>
            <family val="2"/>
          </rPr>
          <t>User:</t>
        </r>
        <r>
          <rPr>
            <sz val="9"/>
            <color indexed="81"/>
            <rFont val="Tahoma"/>
            <family val="2"/>
          </rPr>
          <t xml:space="preserve">
+ HS 3,33 từ 01/01/2014
+ HS 3,66 từ 01/01/2017
+ HS 3,99 từ 01/01/2019 (NL trước hạn)</t>
        </r>
      </text>
    </comment>
    <comment ref="V107" authorId="2" shapeId="0">
      <text>
        <r>
          <rPr>
            <b/>
            <sz val="9"/>
            <color indexed="81"/>
            <rFont val="Tahoma"/>
            <family val="2"/>
          </rPr>
          <t>Admin:</t>
        </r>
        <r>
          <rPr>
            <sz val="9"/>
            <color indexed="81"/>
            <rFont val="Tahoma"/>
            <family val="2"/>
          </rPr>
          <t xml:space="preserve">
- QĐ Bổ nhiệm Phó Trưởng TT QHDN từ 15/4/18 (Phụ trách)
- QĐ BN Trưởng TT QHDN từ 01/12/2019</t>
        </r>
      </text>
    </comment>
    <comment ref="Q108" authorId="3" shapeId="0">
      <text>
        <r>
          <rPr>
            <b/>
            <sz val="9"/>
            <color indexed="81"/>
            <rFont val="Tahoma"/>
            <family val="2"/>
          </rPr>
          <t>user:</t>
        </r>
        <r>
          <rPr>
            <sz val="9"/>
            <color indexed="81"/>
            <rFont val="Tahoma"/>
            <family val="2"/>
          </rPr>
          <t xml:space="preserve">
- BNCD NN từ 01/10/2019 (HS 2,34)
</t>
        </r>
      </text>
    </comment>
    <comment ref="V108" authorId="3" shapeId="0">
      <text>
        <r>
          <rPr>
            <b/>
            <sz val="9"/>
            <color indexed="81"/>
            <rFont val="Tahoma"/>
            <family val="2"/>
          </rPr>
          <t>user:</t>
        </r>
        <r>
          <rPr>
            <sz val="9"/>
            <color indexed="81"/>
            <rFont val="Tahoma"/>
            <family val="2"/>
          </rPr>
          <t xml:space="preserve">
- QĐ BN Phó Trưởng TT QHDN từ 01/02/2020</t>
        </r>
      </text>
    </comment>
    <comment ref="AK108" authorId="3" shapeId="0">
      <text>
        <r>
          <rPr>
            <b/>
            <sz val="9"/>
            <color indexed="81"/>
            <rFont val="Tahoma"/>
            <family val="2"/>
          </rPr>
          <t>user:</t>
        </r>
        <r>
          <rPr>
            <sz val="9"/>
            <color indexed="81"/>
            <rFont val="Tahoma"/>
            <family val="2"/>
          </rPr>
          <t xml:space="preserve">
- Bí thư Đoàn TN hưởng PCTN 0,45</t>
        </r>
      </text>
    </comment>
    <comment ref="Q109" authorId="0" shapeId="0">
      <text>
        <r>
          <rPr>
            <b/>
            <sz val="9"/>
            <color indexed="81"/>
            <rFont val="Tahoma"/>
            <family val="2"/>
          </rPr>
          <t>User:</t>
        </r>
        <r>
          <rPr>
            <sz val="9"/>
            <color indexed="81"/>
            <rFont val="Tahoma"/>
            <family val="2"/>
          </rPr>
          <t xml:space="preserve">
- HS 3,33 từ 01/10/2014 (Nâng lương trước hạn năm 2015)
- HS 3,99 từ 01/10/2019 (NL trước hạn)</t>
        </r>
      </text>
    </comment>
    <comment ref="V109" authorId="3" shapeId="0">
      <text>
        <r>
          <rPr>
            <b/>
            <sz val="8"/>
            <color indexed="81"/>
            <rFont val="Tahoma"/>
            <family val="2"/>
          </rPr>
          <t>user:</t>
        </r>
        <r>
          <rPr>
            <sz val="8"/>
            <color indexed="81"/>
            <rFont val="Tahoma"/>
            <family val="2"/>
          </rPr>
          <t xml:space="preserve">
QĐ Bổ nhiệm phó TP Kế toán từ 01/03/2012</t>
        </r>
      </text>
    </comment>
    <comment ref="Q110" authorId="0" shapeId="0">
      <text>
        <r>
          <rPr>
            <b/>
            <sz val="9"/>
            <color indexed="81"/>
            <rFont val="Tahoma"/>
            <family val="2"/>
          </rPr>
          <t>User:</t>
        </r>
        <r>
          <rPr>
            <sz val="9"/>
            <color indexed="81"/>
            <rFont val="Tahoma"/>
            <family val="2"/>
          </rPr>
          <t xml:space="preserve">
- HS 3,00 từ 01/9/2015
- HS 3,33 từ 01/9/2017 (NL trước hạn 2017)</t>
        </r>
      </text>
    </comment>
    <comment ref="V110" authorId="0" shapeId="0">
      <text>
        <r>
          <rPr>
            <b/>
            <sz val="9"/>
            <color indexed="81"/>
            <rFont val="Tahoma"/>
            <family val="2"/>
          </rPr>
          <t>User:</t>
        </r>
        <r>
          <rPr>
            <sz val="9"/>
            <color indexed="81"/>
            <rFont val="Tahoma"/>
            <family val="2"/>
          </rPr>
          <t xml:space="preserve">
- QĐ Bổ nhiệm Phó TK LL Chính trị từ 01/7/2015</t>
        </r>
      </text>
    </comment>
    <comment ref="W110"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11"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11" authorId="3" shapeId="0">
      <text>
        <r>
          <rPr>
            <b/>
            <sz val="8"/>
            <color indexed="81"/>
            <rFont val="Tahoma"/>
            <family val="2"/>
          </rPr>
          <t>QĐ Bổ nhiệm Phó Trưởng khoa Lý luận chính trị từ 01/10/2015</t>
        </r>
      </text>
    </comment>
    <comment ref="W111" authorId="3" shapeId="0">
      <text>
        <r>
          <rPr>
            <b/>
            <sz val="8"/>
            <color indexed="81"/>
            <rFont val="Tahoma"/>
            <family val="2"/>
          </rPr>
          <t>user:</t>
        </r>
        <r>
          <rPr>
            <sz val="8"/>
            <color indexed="81"/>
            <rFont val="Tahoma"/>
            <family val="2"/>
          </rPr>
          <t xml:space="preserve">
+ 5% từ 01/9/2013
+ 6% từ 1/9/2014
+ 7% từ 1/9/2015
+ 8% từ 01/9/2016
+ 9% từ 01/9/2017
+ 10% từ 01/9/2018
+ 11% từ 01/9/2019</t>
        </r>
      </text>
    </comment>
    <comment ref="Q112" authorId="0" shapeId="0">
      <text>
        <r>
          <rPr>
            <b/>
            <sz val="9"/>
            <color indexed="81"/>
            <rFont val="Tahoma"/>
            <family val="2"/>
          </rPr>
          <t>User:</t>
        </r>
        <r>
          <rPr>
            <sz val="9"/>
            <color indexed="81"/>
            <rFont val="Tahoma"/>
            <family val="2"/>
          </rPr>
          <t xml:space="preserve">
- HS 3,00 từ 01/09/2015
- HS 3,33 từ 01/09/2018</t>
        </r>
      </text>
    </comment>
    <comment ref="V112" authorId="4" shapeId="0">
      <text>
        <r>
          <rPr>
            <b/>
            <sz val="8"/>
            <color indexed="81"/>
            <rFont val="Tahoma"/>
            <family val="2"/>
          </rPr>
          <t>admin:</t>
        </r>
        <r>
          <rPr>
            <sz val="8"/>
            <color indexed="81"/>
            <rFont val="Tahoma"/>
            <family val="2"/>
          </rPr>
          <t xml:space="preserve">
QĐ bổ nhiệm Trưởng bộ môn Chế tạo máy 2 từ 15/4/2014
- Trưởng BM Công nghệ cơ khí từ 01/9/2015
+ BN Phó TK Cơ khí từ 01/2/2016</t>
        </r>
      </text>
    </comment>
    <comment ref="W112"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13"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3,00 từ 01/9/2017</t>
        </r>
      </text>
    </comment>
    <comment ref="V113" authorId="0" shapeId="0">
      <text>
        <r>
          <rPr>
            <b/>
            <sz val="9"/>
            <color indexed="81"/>
            <rFont val="Tahoma"/>
            <family val="2"/>
          </rPr>
          <t>User:</t>
        </r>
        <r>
          <rPr>
            <sz val="9"/>
            <color indexed="81"/>
            <rFont val="Tahoma"/>
            <family val="2"/>
          </rPr>
          <t xml:space="preserve">
- QĐ Bổ nhiệm Trưởng bộ môn Nhiệt - Lạnh chuyên ngành từ 01/9/2015
- QĐ Bổ nhiệm Phó Trưởng khoa Phụ trách khoa từ 01/03/2016</t>
        </r>
      </text>
    </comment>
    <comment ref="Q114" authorId="3" shapeId="0">
      <text>
        <r>
          <rPr>
            <b/>
            <sz val="9"/>
            <color indexed="81"/>
            <rFont val="Tahoma"/>
            <family val="2"/>
          </rPr>
          <t>user:</t>
        </r>
        <r>
          <rPr>
            <sz val="9"/>
            <color indexed="81"/>
            <rFont val="Tahoma"/>
            <family val="2"/>
          </rPr>
          <t xml:space="preserve">
- HS 3,33 từ 01/9/2019</t>
        </r>
      </text>
    </comment>
    <comment ref="V114" authorId="4" shapeId="0">
      <text>
        <r>
          <rPr>
            <b/>
            <sz val="8"/>
            <color indexed="81"/>
            <rFont val="Tahoma"/>
            <family val="2"/>
          </rPr>
          <t>admin:</t>
        </r>
        <r>
          <rPr>
            <sz val="8"/>
            <color indexed="81"/>
            <rFont val="Tahoma"/>
            <family val="2"/>
          </rPr>
          <t xml:space="preserve">
- QĐ Bổ nhiệm Phó Trưởng khoa CNTT từ 01/12/2018</t>
        </r>
      </text>
    </comment>
    <comment ref="W114" authorId="1" shapeId="0">
      <text>
        <r>
          <rPr>
            <b/>
            <sz val="9"/>
            <color indexed="81"/>
            <rFont val="Tahoma"/>
            <family val="2"/>
          </rPr>
          <t>Quynh:</t>
        </r>
        <r>
          <rPr>
            <sz val="9"/>
            <color indexed="81"/>
            <rFont val="Tahoma"/>
            <family val="2"/>
          </rPr>
          <t xml:space="preserve">
+ 5% từ 01/6/2018
+ 6% từ 01/6/2019</t>
        </r>
      </text>
    </comment>
    <comment ref="Q115" authorId="3" shapeId="0">
      <text>
        <r>
          <rPr>
            <b/>
            <sz val="9"/>
            <color indexed="81"/>
            <rFont val="Tahoma"/>
            <family val="2"/>
          </rPr>
          <t>user:</t>
        </r>
        <r>
          <rPr>
            <sz val="9"/>
            <color indexed="81"/>
            <rFont val="Tahoma"/>
            <family val="2"/>
          </rPr>
          <t xml:space="preserve">
- HS 3,33 từ 01/02/2020</t>
        </r>
      </text>
    </comment>
    <comment ref="V115" authorId="1" shapeId="0">
      <text>
        <r>
          <rPr>
            <b/>
            <sz val="9"/>
            <color indexed="81"/>
            <rFont val="Tahoma"/>
            <family val="2"/>
          </rPr>
          <t>Quynh:</t>
        </r>
        <r>
          <rPr>
            <sz val="9"/>
            <color indexed="81"/>
            <rFont val="Tahoma"/>
            <family val="2"/>
          </rPr>
          <t xml:space="preserve">
- Bổ nhiệm Phó Trưởng khoa từ 01/5/2019</t>
        </r>
      </text>
    </comment>
    <comment ref="W115" authorId="3" shapeId="0">
      <text>
        <r>
          <rPr>
            <b/>
            <sz val="9"/>
            <color indexed="81"/>
            <rFont val="Tahoma"/>
            <family val="2"/>
          </rPr>
          <t>user:</t>
        </r>
        <r>
          <rPr>
            <sz val="9"/>
            <color indexed="81"/>
            <rFont val="Tahoma"/>
            <family val="2"/>
          </rPr>
          <t xml:space="preserve">
+ 8% từ 01/02/2019
+ 9% từ 01/02/2020
</t>
        </r>
      </text>
    </comment>
    <comment ref="Q116" authorId="2" shapeId="0">
      <text>
        <r>
          <rPr>
            <b/>
            <sz val="9"/>
            <color indexed="81"/>
            <rFont val="Tahoma"/>
            <family val="2"/>
          </rPr>
          <t>Admin:</t>
        </r>
        <r>
          <rPr>
            <sz val="9"/>
            <color indexed="81"/>
            <rFont val="Tahoma"/>
            <family val="2"/>
          </rPr>
          <t xml:space="preserve">
- HS 2,67 từ 01/9/2016
- HS 3,00 từ 01/9/2019</t>
        </r>
      </text>
    </comment>
    <comment ref="W116" authorId="3" shapeId="0">
      <text>
        <r>
          <rPr>
            <b/>
            <sz val="9"/>
            <color indexed="81"/>
            <rFont val="Tahoma"/>
            <family val="2"/>
          </rPr>
          <t>user:</t>
        </r>
        <r>
          <rPr>
            <sz val="9"/>
            <color indexed="81"/>
            <rFont val="Tahoma"/>
            <family val="2"/>
          </rPr>
          <t xml:space="preserve">
- 5% từ 01/9/2018
- 6% từ 01/9/2019</t>
        </r>
      </text>
    </comment>
    <comment ref="Q117" authorId="2" shapeId="0">
      <text>
        <r>
          <rPr>
            <b/>
            <sz val="9"/>
            <color indexed="81"/>
            <rFont val="Tahoma"/>
            <family val="2"/>
          </rPr>
          <t>Admin:</t>
        </r>
        <r>
          <rPr>
            <sz val="9"/>
            <color indexed="81"/>
            <rFont val="Tahoma"/>
            <family val="2"/>
          </rPr>
          <t xml:space="preserve">
- HS 2,67 từ 01/09/2017
- HS 3,00 từ 01/09/2019 (NL trước hạn)</t>
        </r>
      </text>
    </comment>
    <comment ref="Q118"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18" authorId="0" shapeId="0">
      <text>
        <r>
          <rPr>
            <b/>
            <sz val="9"/>
            <color indexed="81"/>
            <rFont val="Tahoma"/>
            <family val="2"/>
          </rPr>
          <t>User:</t>
        </r>
        <r>
          <rPr>
            <sz val="9"/>
            <color indexed="81"/>
            <rFont val="Tahoma"/>
            <family val="2"/>
          </rPr>
          <t xml:space="preserve">
- QĐ Bổ nhiệm Trưởng bộ môn Thiết bị điện từ 01/9/2015</t>
        </r>
      </text>
    </comment>
    <comment ref="W118"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19" authorId="2" shapeId="0">
      <text>
        <r>
          <rPr>
            <b/>
            <sz val="9"/>
            <color indexed="81"/>
            <rFont val="Tahoma"/>
            <family val="2"/>
          </rPr>
          <t>Admin:</t>
        </r>
        <r>
          <rPr>
            <sz val="9"/>
            <color indexed="81"/>
            <rFont val="Tahoma"/>
            <family val="2"/>
          </rPr>
          <t xml:space="preserve">
- HS 3,66 từ 01/9/15- Nâng lương trước hạn
- HS 399 từ 01/9/2018</t>
        </r>
      </text>
    </comment>
    <comment ref="V119" authorId="2" shapeId="0">
      <text>
        <r>
          <rPr>
            <b/>
            <sz val="9"/>
            <color indexed="81"/>
            <rFont val="Tahoma"/>
            <family val="2"/>
          </rPr>
          <t>Admin:</t>
        </r>
        <r>
          <rPr>
            <sz val="9"/>
            <color indexed="81"/>
            <rFont val="Tahoma"/>
            <family val="2"/>
          </rPr>
          <t xml:space="preserve">
+ QĐ BN Trưởng bộ môn Công nghệ chế tạo từ 15/5/2016</t>
        </r>
      </text>
    </comment>
    <comment ref="W119" authorId="2" shapeId="0">
      <text>
        <r>
          <rPr>
            <b/>
            <sz val="9"/>
            <color indexed="81"/>
            <rFont val="Tahoma"/>
            <family val="2"/>
          </rPr>
          <t>Admin:</t>
        </r>
        <r>
          <rPr>
            <sz val="9"/>
            <color indexed="81"/>
            <rFont val="Tahoma"/>
            <family val="2"/>
          </rPr>
          <t xml:space="preserve">
+ 12% từ 01/9/2017
+ 13% từ 01/9/2018
+ 14% từ 01/9/2019</t>
        </r>
      </text>
    </comment>
    <comment ref="Q120" authorId="2" shapeId="0">
      <text>
        <r>
          <rPr>
            <b/>
            <sz val="9"/>
            <color indexed="81"/>
            <rFont val="Tahoma"/>
            <family val="2"/>
          </rPr>
          <t>Admin:</t>
        </r>
        <r>
          <rPr>
            <sz val="9"/>
            <color indexed="81"/>
            <rFont val="Tahoma"/>
            <family val="2"/>
          </rPr>
          <t xml:space="preserve">
- HS 3,33 từ 01/9/2015 (NL trước hạn)
- HS 3,66 từ 01/9/2018</t>
        </r>
      </text>
    </comment>
    <comment ref="V120" authorId="3" shapeId="0">
      <text>
        <r>
          <rPr>
            <sz val="8"/>
            <color indexed="81"/>
            <rFont val="Tahoma"/>
            <family val="2"/>
          </rPr>
          <t>QĐ bổ nhiệmTTCM từ 01/09/2012
- Bổ nhiệm Trưởng bộ môn Gầm - Ô tô từ 01/9/2015</t>
        </r>
      </text>
    </comment>
    <comment ref="W120"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1" authorId="0" shapeId="0">
      <text>
        <r>
          <rPr>
            <b/>
            <sz val="9"/>
            <color indexed="81"/>
            <rFont val="Tahoma"/>
            <family val="2"/>
          </rPr>
          <t>User:</t>
        </r>
        <r>
          <rPr>
            <sz val="9"/>
            <color indexed="81"/>
            <rFont val="Tahoma"/>
            <family val="2"/>
          </rPr>
          <t xml:space="preserve">
- HS 3,00 từ 01/9/2015
- HS 3,33 từ 01/9/2018</t>
        </r>
      </text>
    </comment>
    <comment ref="V121" authorId="0" shapeId="0">
      <text>
        <r>
          <rPr>
            <b/>
            <sz val="9"/>
            <color indexed="81"/>
            <rFont val="Tahoma"/>
            <family val="2"/>
          </rPr>
          <t>User:</t>
        </r>
        <r>
          <rPr>
            <sz val="9"/>
            <color indexed="81"/>
            <rFont val="Tahoma"/>
            <family val="2"/>
          </rPr>
          <t xml:space="preserve">
- Bổ nhiệm Trưởng BM Công nghệ phần mềm từ 01/9/2015</t>
        </r>
      </text>
    </comment>
    <comment ref="W121"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2" authorId="2" shapeId="0">
      <text>
        <r>
          <rPr>
            <b/>
            <sz val="9"/>
            <color indexed="81"/>
            <rFont val="Tahoma"/>
            <family val="2"/>
          </rPr>
          <t>Admin:</t>
        </r>
        <r>
          <rPr>
            <sz val="9"/>
            <color indexed="81"/>
            <rFont val="Tahoma"/>
            <family val="2"/>
          </rPr>
          <t xml:space="preserve">
- HS 3,33 NL truoc hạn từ 01/9/2015
- HS 3,66 từ 01/9/2018</t>
        </r>
      </text>
    </comment>
    <comment ref="V122" authorId="0" shapeId="0">
      <text>
        <r>
          <rPr>
            <b/>
            <sz val="9"/>
            <color indexed="81"/>
            <rFont val="Tahoma"/>
            <family val="2"/>
          </rPr>
          <t>User:</t>
        </r>
        <r>
          <rPr>
            <sz val="9"/>
            <color indexed="81"/>
            <rFont val="Tahoma"/>
            <family val="2"/>
          </rPr>
          <t xml:space="preserve">
- QĐ Bổ nhiệm Trưởng bộ môn Khoa học Máy tính từ 01/9/2015 
</t>
        </r>
      </text>
    </comment>
    <comment ref="W122"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3" authorId="0" shapeId="0">
      <text>
        <r>
          <rPr>
            <b/>
            <sz val="9"/>
            <color indexed="81"/>
            <rFont val="Tahoma"/>
            <family val="2"/>
          </rPr>
          <t>User:</t>
        </r>
        <r>
          <rPr>
            <sz val="9"/>
            <color indexed="81"/>
            <rFont val="Tahoma"/>
            <family val="2"/>
          </rPr>
          <t xml:space="preserve">
- HS 3,33 từ 01/9/2015
- HS 3,66 từ 01/9/2018</t>
        </r>
      </text>
    </comment>
    <comment ref="V123" authorId="2" shapeId="0">
      <text>
        <r>
          <rPr>
            <b/>
            <sz val="9"/>
            <color indexed="81"/>
            <rFont val="Tahoma"/>
            <family val="2"/>
          </rPr>
          <t>Admin:</t>
        </r>
        <r>
          <rPr>
            <sz val="9"/>
            <color indexed="81"/>
            <rFont val="Tahoma"/>
            <family val="2"/>
          </rPr>
          <t xml:space="preserve">
QĐ Bổ nhiệm Trưởng bộ môn Giáo dục thể chất từ 03/5/2017
</t>
        </r>
      </text>
    </comment>
    <comment ref="W123" authorId="3" shapeId="0">
      <text>
        <r>
          <rPr>
            <b/>
            <sz val="8"/>
            <color indexed="81"/>
            <rFont val="Tahoma"/>
            <family val="2"/>
          </rPr>
          <t>user:</t>
        </r>
        <r>
          <rPr>
            <sz val="8"/>
            <color indexed="81"/>
            <rFont val="Tahoma"/>
            <family val="2"/>
          </rPr>
          <t xml:space="preserve">
16% Từ 01/09/2013
+ 17% từ 01/9/2014
+ 18% từ 01/9/2015
+ 19% từ 01/9/2016
+ 20% từ 01/9/2017
+ 21% từ 01/9/2018
+ 22% từ 01/9/2019</t>
        </r>
      </text>
    </comment>
    <comment ref="Q124" authorId="0" shapeId="0">
      <text>
        <r>
          <rPr>
            <b/>
            <sz val="9"/>
            <color indexed="81"/>
            <rFont val="Tahoma"/>
            <family val="2"/>
          </rPr>
          <t>User:</t>
        </r>
        <r>
          <rPr>
            <sz val="9"/>
            <color indexed="81"/>
            <rFont val="Tahoma"/>
            <family val="2"/>
          </rPr>
          <t xml:space="preserve">
- HS 3,00 từ 01/9/2015
- HS 3,33 từ 01/9/2018</t>
        </r>
      </text>
    </comment>
    <comment ref="V124" authorId="0" shapeId="0">
      <text>
        <r>
          <rPr>
            <b/>
            <sz val="9"/>
            <color indexed="81"/>
            <rFont val="Tahoma"/>
            <family val="2"/>
          </rPr>
          <t>User:</t>
        </r>
        <r>
          <rPr>
            <sz val="9"/>
            <color indexed="81"/>
            <rFont val="Tahoma"/>
            <family val="2"/>
          </rPr>
          <t xml:space="preserve">
- BN Trưởng BM Tư tưởng HCM - Đường lối CM của Đảng CSVN từ 04/11/2015</t>
        </r>
      </text>
    </comment>
    <comment ref="W124"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5" authorId="0" shapeId="0">
      <text>
        <r>
          <rPr>
            <b/>
            <sz val="9"/>
            <color indexed="81"/>
            <rFont val="Tahoma"/>
            <family val="2"/>
          </rPr>
          <t>User:</t>
        </r>
        <r>
          <rPr>
            <sz val="9"/>
            <color indexed="81"/>
            <rFont val="Tahoma"/>
            <family val="2"/>
          </rPr>
          <t xml:space="preserve">
- HS 3,00 từ 1/9/2014
- HS 3,33 từ 01/9/2016 (NL trước hạn năm 2016)
- HS 3,66 từ 01/9/2019</t>
        </r>
      </text>
    </comment>
    <comment ref="V125" authorId="0" shapeId="0">
      <text>
        <r>
          <rPr>
            <b/>
            <sz val="9"/>
            <color indexed="81"/>
            <rFont val="Tahoma"/>
            <family val="2"/>
          </rPr>
          <t>User:</t>
        </r>
        <r>
          <rPr>
            <sz val="9"/>
            <color indexed="81"/>
            <rFont val="Tahoma"/>
            <family val="2"/>
          </rPr>
          <t xml:space="preserve">
- TRưởng BM Những nguyên lý cơ bản của chủ nghĩa Mác - Lênin từ 04/11/2015
</t>
        </r>
      </text>
    </comment>
    <comment ref="W125"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6" authorId="2" shapeId="0">
      <text>
        <r>
          <rPr>
            <b/>
            <sz val="9"/>
            <color indexed="81"/>
            <rFont val="Tahoma"/>
            <family val="2"/>
          </rPr>
          <t>Admin:</t>
        </r>
        <r>
          <rPr>
            <sz val="9"/>
            <color indexed="81"/>
            <rFont val="Tahoma"/>
            <family val="2"/>
          </rPr>
          <t xml:space="preserve">
- HS 3,00 từ 01/9/2015 (NL trước hạn)
- HS 3,33 từ 01/9/2018</t>
        </r>
      </text>
    </comment>
    <comment ref="V126" authorId="0" shapeId="0">
      <text>
        <r>
          <rPr>
            <b/>
            <sz val="9"/>
            <color indexed="81"/>
            <rFont val="Tahoma"/>
            <family val="2"/>
          </rPr>
          <t>User:</t>
        </r>
        <r>
          <rPr>
            <sz val="9"/>
            <color indexed="81"/>
            <rFont val="Tahoma"/>
            <family val="2"/>
          </rPr>
          <t xml:space="preserve">
- QĐ Bổ nhiệm Trưởng bộ môn Mạng máy tính từ 01/9/2015</t>
        </r>
      </text>
    </comment>
    <comment ref="W12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27" authorId="2" shapeId="0">
      <text>
        <r>
          <rPr>
            <b/>
            <sz val="9"/>
            <color indexed="81"/>
            <rFont val="Tahoma"/>
            <family val="2"/>
          </rPr>
          <t>Admin:</t>
        </r>
        <r>
          <rPr>
            <sz val="9"/>
            <color indexed="81"/>
            <rFont val="Tahoma"/>
            <family val="2"/>
          </rPr>
          <t xml:space="preserve">
- HS 3,33 từ 01/9/2016 (NL trước hạn)
- HS 3,66 từ 01/9/2019</t>
        </r>
      </text>
    </comment>
    <comment ref="V127" authorId="1" shapeId="0">
      <text>
        <r>
          <rPr>
            <b/>
            <sz val="9"/>
            <color indexed="81"/>
            <rFont val="Tahoma"/>
            <family val="2"/>
          </rPr>
          <t>Quynh:</t>
        </r>
        <r>
          <rPr>
            <sz val="9"/>
            <color indexed="81"/>
            <rFont val="Tahoma"/>
            <family val="2"/>
          </rPr>
          <t xml:space="preserve">
BN Trưởng BM QT-KD từ 01/01/2019</t>
        </r>
      </text>
    </comment>
    <comment ref="W127" authorId="2" shapeId="0">
      <text>
        <r>
          <rPr>
            <b/>
            <sz val="9"/>
            <color indexed="81"/>
            <rFont val="Tahoma"/>
            <family val="2"/>
          </rPr>
          <t>Admin:</t>
        </r>
        <r>
          <rPr>
            <sz val="9"/>
            <color indexed="81"/>
            <rFont val="Tahoma"/>
            <family val="2"/>
          </rPr>
          <t xml:space="preserve">
- 9% từ 01/03/2016
- 10% từ 01/03/2017
- 11% từ 01/03/2018
- 12% từ 01/03/2019
- 13% từ 01/03/2020</t>
        </r>
      </text>
    </comment>
    <comment ref="Q128" authorId="2" shapeId="0">
      <text>
        <r>
          <rPr>
            <b/>
            <sz val="9"/>
            <color indexed="81"/>
            <rFont val="Tahoma"/>
            <family val="2"/>
          </rPr>
          <t>Admin:</t>
        </r>
        <r>
          <rPr>
            <sz val="9"/>
            <color indexed="81"/>
            <rFont val="Tahoma"/>
            <family val="2"/>
          </rPr>
          <t xml:space="preserve">
'- HS 3,00 từ 01/12/16
- HS 3,33 từ 01/12/2019</t>
        </r>
      </text>
    </comment>
    <comment ref="V128" authorId="1" shapeId="0">
      <text>
        <r>
          <rPr>
            <b/>
            <sz val="9"/>
            <color indexed="81"/>
            <rFont val="Tahoma"/>
            <family val="2"/>
          </rPr>
          <t>Quynh:</t>
        </r>
        <r>
          <rPr>
            <sz val="9"/>
            <color indexed="81"/>
            <rFont val="Tahoma"/>
            <family val="2"/>
          </rPr>
          <t xml:space="preserve">
- BN Trưởng bộ môn Kế toán - Tài chính từ 01/01/2019</t>
        </r>
      </text>
    </comment>
    <comment ref="W128" authorId="2" shapeId="0">
      <text>
        <r>
          <rPr>
            <b/>
            <sz val="9"/>
            <color indexed="81"/>
            <rFont val="Tahoma"/>
            <family val="2"/>
          </rPr>
          <t>Admin:</t>
        </r>
        <r>
          <rPr>
            <sz val="9"/>
            <color indexed="81"/>
            <rFont val="Tahoma"/>
            <family val="2"/>
          </rPr>
          <t xml:space="preserve">
- 6% từ 01/12/2016
- 7% từ 01/12/2017
- 8% từ 01/12/2018
- 9% từ 01/12/2019</t>
        </r>
      </text>
    </comment>
    <comment ref="V129" authorId="1" shapeId="0">
      <text>
        <r>
          <rPr>
            <b/>
            <sz val="9"/>
            <color indexed="81"/>
            <rFont val="Tahoma"/>
            <family val="2"/>
          </rPr>
          <t>Quynh:</t>
        </r>
        <r>
          <rPr>
            <sz val="9"/>
            <color indexed="81"/>
            <rFont val="Tahoma"/>
            <family val="2"/>
          </rPr>
          <t xml:space="preserve">
BN Trưởng BM Cơ sở ngành từ 01/01/2019</t>
        </r>
      </text>
    </comment>
    <comment ref="W129" authorId="2" shapeId="0">
      <text>
        <r>
          <rPr>
            <b/>
            <sz val="9"/>
            <color indexed="81"/>
            <rFont val="Tahoma"/>
            <family val="2"/>
          </rPr>
          <t>Admin:</t>
        </r>
        <r>
          <rPr>
            <sz val="9"/>
            <color indexed="81"/>
            <rFont val="Tahoma"/>
            <family val="2"/>
          </rPr>
          <t xml:space="preserve">
5% từ 01/12/2015
6% từ 01/12/2016
7% từ 01/12/2017
8% từ 01/12/2018
9% từ 01/12/2019</t>
        </r>
      </text>
    </comment>
    <comment ref="Q130" authorId="2" shapeId="0">
      <text>
        <r>
          <rPr>
            <b/>
            <sz val="9"/>
            <color indexed="81"/>
            <rFont val="Tahoma"/>
            <family val="2"/>
          </rPr>
          <t>Admin:</t>
        </r>
        <r>
          <rPr>
            <sz val="9"/>
            <color indexed="81"/>
            <rFont val="Tahoma"/>
            <family val="2"/>
          </rPr>
          <t xml:space="preserve">
- HS 2,67 từ 01/9/2016
- HS 3,00 từ 01/9/2019</t>
        </r>
      </text>
    </comment>
    <comment ref="V130" authorId="0" shapeId="0">
      <text>
        <r>
          <rPr>
            <b/>
            <sz val="9"/>
            <color indexed="81"/>
            <rFont val="Tahoma"/>
            <family val="2"/>
          </rPr>
          <t>User:</t>
        </r>
        <r>
          <rPr>
            <sz val="9"/>
            <color indexed="81"/>
            <rFont val="Tahoma"/>
            <family val="2"/>
          </rPr>
          <t xml:space="preserve">
- QĐ Bổ nhiệm Trưởng bộ môn Cơ điện - Cơ điện tử từ 01/9/2015</t>
        </r>
      </text>
    </comment>
    <comment ref="W130" authorId="3" shapeId="0">
      <text>
        <r>
          <rPr>
            <b/>
            <sz val="9"/>
            <color indexed="81"/>
            <rFont val="Tahoma"/>
            <family val="2"/>
          </rPr>
          <t>user:</t>
        </r>
        <r>
          <rPr>
            <sz val="9"/>
            <color indexed="81"/>
            <rFont val="Tahoma"/>
            <family val="2"/>
          </rPr>
          <t xml:space="preserve">
- 5% từ 01/9/2018
- 6% từ 01/9/2019</t>
        </r>
      </text>
    </comment>
    <comment ref="Q131" authorId="0" shapeId="0">
      <text>
        <r>
          <rPr>
            <b/>
            <sz val="9"/>
            <color indexed="81"/>
            <rFont val="Tahoma"/>
            <family val="2"/>
          </rPr>
          <t>User:</t>
        </r>
        <r>
          <rPr>
            <sz val="9"/>
            <color indexed="81"/>
            <rFont val="Tahoma"/>
            <family val="2"/>
          </rPr>
          <t xml:space="preserve">
+ hệ số 2,34 từ 1/9/2014
+ HS 2,67 từ 01/9/2016 (NL trước hạn 2016)
+ HS 3,00 từ 01/9/2019</t>
        </r>
      </text>
    </comment>
    <comment ref="V131" authorId="1" shapeId="0">
      <text>
        <r>
          <rPr>
            <b/>
            <sz val="9"/>
            <color indexed="81"/>
            <rFont val="Tahoma"/>
            <family val="2"/>
          </rPr>
          <t>Quynh:</t>
        </r>
        <r>
          <rPr>
            <sz val="9"/>
            <color indexed="81"/>
            <rFont val="Tahoma"/>
            <family val="2"/>
          </rPr>
          <t xml:space="preserve">
- BN Trưởng bộ môn Điện Ô tô từ 01/01/2019
</t>
        </r>
      </text>
    </comment>
    <comment ref="W131" authorId="3" shapeId="0">
      <text>
        <r>
          <rPr>
            <b/>
            <sz val="9"/>
            <color indexed="81"/>
            <rFont val="Tahoma"/>
            <family val="2"/>
          </rPr>
          <t>user:</t>
        </r>
        <r>
          <rPr>
            <sz val="9"/>
            <color indexed="81"/>
            <rFont val="Tahoma"/>
            <family val="2"/>
          </rPr>
          <t xml:space="preserve">
- 5% từ 01/9/2019</t>
        </r>
      </text>
    </comment>
    <comment ref="Q132" authorId="2" shapeId="0">
      <text>
        <r>
          <rPr>
            <b/>
            <sz val="9"/>
            <color indexed="81"/>
            <rFont val="Tahoma"/>
            <family val="2"/>
          </rPr>
          <t>Admin:</t>
        </r>
        <r>
          <rPr>
            <sz val="9"/>
            <color indexed="81"/>
            <rFont val="Tahoma"/>
            <family val="2"/>
          </rPr>
          <t xml:space="preserve">
- HS 2,67 từ 01/09/2016
- HS 3,00 từ 01/09/2019</t>
        </r>
      </text>
    </comment>
    <comment ref="V132" authorId="3" shapeId="0">
      <text>
        <r>
          <rPr>
            <b/>
            <sz val="9"/>
            <color indexed="81"/>
            <rFont val="Tahoma"/>
            <family val="2"/>
          </rPr>
          <t>user:</t>
        </r>
        <r>
          <rPr>
            <sz val="9"/>
            <color indexed="81"/>
            <rFont val="Tahoma"/>
            <family val="2"/>
          </rPr>
          <t xml:space="preserve">
Trưởng BM Cơ điện tử và Tự động hóa từ 01/01/2019</t>
        </r>
      </text>
    </comment>
    <comment ref="W132" authorId="3" shapeId="0">
      <text>
        <r>
          <rPr>
            <b/>
            <sz val="9"/>
            <color indexed="81"/>
            <rFont val="Tahoma"/>
            <family val="2"/>
          </rPr>
          <t>user:</t>
        </r>
        <r>
          <rPr>
            <sz val="9"/>
            <color indexed="81"/>
            <rFont val="Tahoma"/>
            <family val="2"/>
          </rPr>
          <t xml:space="preserve">
+ 11% từ 01/9/2019</t>
        </r>
      </text>
    </comment>
    <comment ref="Q133" authorId="0" shapeId="0">
      <text>
        <r>
          <rPr>
            <b/>
            <sz val="9"/>
            <color indexed="81"/>
            <rFont val="Tahoma"/>
            <family val="2"/>
          </rPr>
          <t>User:</t>
        </r>
        <r>
          <rPr>
            <sz val="9"/>
            <color indexed="81"/>
            <rFont val="Tahoma"/>
            <family val="2"/>
          </rPr>
          <t xml:space="preserve">
+ HS 2,41 từ 01/4/2012
+ HS 2,72 từ 01/4/2015
+ HS 3,03 từ 01/4/2017 (Nâng lương trước hạn 2017)</t>
        </r>
      </text>
    </comment>
    <comment ref="V133" authorId="0" shapeId="0">
      <text>
        <r>
          <rPr>
            <b/>
            <sz val="9"/>
            <color indexed="81"/>
            <rFont val="Tahoma"/>
            <family val="2"/>
          </rPr>
          <t>User:</t>
        </r>
        <r>
          <rPr>
            <sz val="9"/>
            <color indexed="81"/>
            <rFont val="Tahoma"/>
            <family val="2"/>
          </rPr>
          <t xml:space="preserve">
+ BN Tổ trưởng từ 01/11/2013</t>
        </r>
      </text>
    </comment>
    <comment ref="Q134" authorId="0" shapeId="0">
      <text>
        <r>
          <rPr>
            <b/>
            <sz val="9"/>
            <color indexed="81"/>
            <rFont val="Tahoma"/>
            <family val="2"/>
          </rPr>
          <t>User:</t>
        </r>
        <r>
          <rPr>
            <sz val="9"/>
            <color indexed="81"/>
            <rFont val="Tahoma"/>
            <family val="2"/>
          </rPr>
          <t xml:space="preserve">
+ HS 2,10 từ 01/6/2012
+ HS 2,41 từ 01/6/2015
+ HS 2,72 từ 01/6/2017 (Nâng lương trước hạn 2017)</t>
        </r>
      </text>
    </comment>
    <comment ref="V134" authorId="0" shapeId="0">
      <text>
        <r>
          <rPr>
            <b/>
            <sz val="9"/>
            <color indexed="81"/>
            <rFont val="Tahoma"/>
            <family val="2"/>
          </rPr>
          <t>User:</t>
        </r>
        <r>
          <rPr>
            <sz val="9"/>
            <color indexed="81"/>
            <rFont val="Tahoma"/>
            <family val="2"/>
          </rPr>
          <t xml:space="preserve">
- BN Tổ trưởng tổ Bảo trì và Sửa chữa máy tính từ 01/11/2015
- QĐ Miễn nhiệm Tổ trưởng CM từ 01/8/2017 (HS PCCV 0,25 được bảo lưu đến hết 31/01/2018)</t>
        </r>
      </text>
    </comment>
    <comment ref="D135" authorId="2" shapeId="0">
      <text>
        <r>
          <rPr>
            <b/>
            <sz val="9"/>
            <color indexed="81"/>
            <rFont val="Tahoma"/>
            <family val="2"/>
          </rPr>
          <t>Admin:</t>
        </r>
        <r>
          <rPr>
            <sz val="9"/>
            <color indexed="81"/>
            <rFont val="Tahoma"/>
            <family val="2"/>
          </rPr>
          <t xml:space="preserve">
Chuyển về Tổ Thanh tra - Pháp chế từ 01/8/2017</t>
        </r>
      </text>
    </comment>
    <comment ref="Q135" authorId="0" shapeId="0">
      <text>
        <r>
          <rPr>
            <b/>
            <sz val="9"/>
            <color indexed="81"/>
            <rFont val="Tahoma"/>
            <family val="2"/>
          </rPr>
          <t>User:</t>
        </r>
        <r>
          <rPr>
            <sz val="9"/>
            <color indexed="81"/>
            <rFont val="Tahoma"/>
            <family val="2"/>
          </rPr>
          <t xml:space="preserve">
BN CDNN từ 01/8/14 
- Mốc nâng lương 01/3/2012
- HS 3,99 từ 01/3/18</t>
        </r>
      </text>
    </comment>
    <comment ref="Q136" authorId="0" shapeId="0">
      <text>
        <r>
          <rPr>
            <b/>
            <sz val="9"/>
            <color indexed="81"/>
            <rFont val="Tahoma"/>
            <family val="2"/>
          </rPr>
          <t>User:</t>
        </r>
        <r>
          <rPr>
            <sz val="9"/>
            <color indexed="81"/>
            <rFont val="Tahoma"/>
            <family val="2"/>
          </rPr>
          <t xml:space="preserve">
- HS 3.00 từ 01/01/2013 (NL trước hạn)
- HS 3.33 từ 01/01/2016
- HS 3,66 từ 01/01/2019</t>
        </r>
      </text>
    </comment>
    <comment ref="Q137" authorId="0" shapeId="0">
      <text>
        <r>
          <rPr>
            <b/>
            <sz val="9"/>
            <color indexed="81"/>
            <rFont val="Tahoma"/>
            <family val="2"/>
          </rPr>
          <t>User:</t>
        </r>
        <r>
          <rPr>
            <sz val="9"/>
            <color indexed="81"/>
            <rFont val="Tahoma"/>
            <family val="2"/>
          </rPr>
          <t xml:space="preserve">
- HS 3,00 từ 01/4/2014 (Nâng lương trước hạn năm 2015)
- HS 3,33 từ 01/04/2017
- HS 3,66 từ 01/04/2019 (NL trước hạn)</t>
        </r>
      </text>
    </comment>
    <comment ref="Q138" authorId="0" shapeId="0">
      <text>
        <r>
          <rPr>
            <b/>
            <sz val="9"/>
            <color indexed="81"/>
            <rFont val="Tahoma"/>
            <family val="2"/>
          </rPr>
          <t>User:</t>
        </r>
        <r>
          <rPr>
            <sz val="9"/>
            <color indexed="81"/>
            <rFont val="Tahoma"/>
            <family val="2"/>
          </rPr>
          <t xml:space="preserve">
+ HS 2,67 từ 01/12/2012
+ HS 3,00 từ 01/12/2015
+ HS 3,33 từ 01/12/2018</t>
        </r>
      </text>
    </comment>
    <comment ref="Q139" authorId="0" shapeId="0">
      <text>
        <r>
          <rPr>
            <b/>
            <sz val="9"/>
            <color indexed="81"/>
            <rFont val="Tahoma"/>
            <family val="2"/>
          </rPr>
          <t>User:</t>
        </r>
        <r>
          <rPr>
            <sz val="9"/>
            <color indexed="81"/>
            <rFont val="Tahoma"/>
            <family val="2"/>
          </rPr>
          <t xml:space="preserve">
- HS 2,67 từ 01/11/2015
- HS 3,00 từ 01/11/2018</t>
        </r>
      </text>
    </comment>
    <comment ref="Q140" authorId="0" shapeId="0">
      <text>
        <r>
          <rPr>
            <b/>
            <sz val="9"/>
            <color indexed="81"/>
            <rFont val="Tahoma"/>
            <family val="2"/>
          </rPr>
          <t>User:</t>
        </r>
        <r>
          <rPr>
            <sz val="9"/>
            <color indexed="81"/>
            <rFont val="Tahoma"/>
            <family val="2"/>
          </rPr>
          <t xml:space="preserve">
- HS 2,34 từ 01/11/2011
- HS 2,67 từ 01/11/2014
- HS 3,00 từ 01/11/2017</t>
        </r>
      </text>
    </comment>
    <comment ref="Q141" authorId="0" shapeId="0">
      <text>
        <r>
          <rPr>
            <b/>
            <sz val="9"/>
            <color indexed="81"/>
            <rFont val="Tahoma"/>
            <family val="2"/>
          </rPr>
          <t>User:</t>
        </r>
        <r>
          <rPr>
            <sz val="9"/>
            <color indexed="81"/>
            <rFont val="Tahoma"/>
            <family val="2"/>
          </rPr>
          <t xml:space="preserve">
+ HS 2,34 từ 01/11/2011
+ HS 2,67 từ 01/11/2014
+ HS 3,00 từ 01/11/2016 (NL trước hạn 2016)
+ HS 3,33 từ 01/11/2019</t>
        </r>
      </text>
    </comment>
    <comment ref="Q142" authorId="1" shapeId="0">
      <text>
        <r>
          <rPr>
            <b/>
            <sz val="9"/>
            <color indexed="81"/>
            <rFont val="Tahoma"/>
            <family val="2"/>
          </rPr>
          <t>Quynh:</t>
        </r>
        <r>
          <rPr>
            <sz val="9"/>
            <color indexed="81"/>
            <rFont val="Tahoma"/>
            <family val="2"/>
          </rPr>
          <t xml:space="preserve">
- HS 2,10 từ 01/04/2019
</t>
        </r>
      </text>
    </comment>
    <comment ref="Q143" authorId="0" shapeId="0">
      <text>
        <r>
          <rPr>
            <b/>
            <sz val="9"/>
            <color indexed="81"/>
            <rFont val="Tahoma"/>
            <family val="2"/>
          </rPr>
          <t>User:</t>
        </r>
        <r>
          <rPr>
            <sz val="9"/>
            <color indexed="81"/>
            <rFont val="Tahoma"/>
            <family val="2"/>
          </rPr>
          <t xml:space="preserve">
+ HS 2,34 từ 01/2/2013
+ HS 2.67 từ 01/2/2016
+ HS 3,00 từ 01/2/2019</t>
        </r>
      </text>
    </comment>
    <comment ref="Q144" authorId="0" shapeId="0">
      <text>
        <r>
          <rPr>
            <b/>
            <sz val="9"/>
            <color indexed="81"/>
            <rFont val="Tahoma"/>
            <family val="2"/>
          </rPr>
          <t>User:</t>
        </r>
        <r>
          <rPr>
            <sz val="9"/>
            <color indexed="81"/>
            <rFont val="Tahoma"/>
            <family val="2"/>
          </rPr>
          <t xml:space="preserve">
- QĐ BN Chứcdanh NN 2,34 từ 01/4/2014
- HS 2,67 từ 01/4/2016
- HS 3,00 từ 01/4/2019</t>
        </r>
      </text>
    </comment>
    <comment ref="Q145" authorId="2" shapeId="0">
      <text>
        <r>
          <rPr>
            <b/>
            <sz val="9"/>
            <color indexed="81"/>
            <rFont val="Tahoma"/>
            <family val="2"/>
          </rPr>
          <t>Admin:</t>
        </r>
        <r>
          <rPr>
            <sz val="9"/>
            <color indexed="81"/>
            <rFont val="Tahoma"/>
            <family val="2"/>
          </rPr>
          <t xml:space="preserve">
- HS 2.72 từ 01/1/2016</t>
        </r>
      </text>
    </comment>
    <comment ref="D146" authorId="2" shapeId="0">
      <text>
        <r>
          <rPr>
            <b/>
            <sz val="9"/>
            <color indexed="81"/>
            <rFont val="Tahoma"/>
            <family val="2"/>
          </rPr>
          <t>Admin:</t>
        </r>
        <r>
          <rPr>
            <sz val="9"/>
            <color indexed="81"/>
            <rFont val="Tahoma"/>
            <family val="2"/>
          </rPr>
          <t xml:space="preserve">
Chuyển lên khối chuyên nghiệp từ 01/06/2016</t>
        </r>
      </text>
    </comment>
    <comment ref="Q146" authorId="2" shapeId="0">
      <text>
        <r>
          <rPr>
            <b/>
            <sz val="9"/>
            <color indexed="81"/>
            <rFont val="Tahoma"/>
            <family val="2"/>
          </rPr>
          <t>Admin:</t>
        </r>
        <r>
          <rPr>
            <sz val="9"/>
            <color indexed="81"/>
            <rFont val="Tahoma"/>
            <family val="2"/>
          </rPr>
          <t xml:space="preserve">
- Hưởng từ 01/11/2011
- HS 2.41 từ 01/11/2014
- HS 2,72 từ 01/11/2017</t>
        </r>
      </text>
    </comment>
    <comment ref="Q147" authorId="0" shapeId="0">
      <text>
        <r>
          <rPr>
            <b/>
            <sz val="9"/>
            <color indexed="81"/>
            <rFont val="Tahoma"/>
            <family val="2"/>
          </rPr>
          <t>User:</t>
        </r>
        <r>
          <rPr>
            <sz val="9"/>
            <color indexed="81"/>
            <rFont val="Tahoma"/>
            <family val="2"/>
          </rPr>
          <t xml:space="preserve">
+ HS 2,10 từ 01/8/2013
+ HS 2,41 từ 01/8/2015 (NL trước hạn)
+ HS 2,72 từ 01/8/2018</t>
        </r>
      </text>
    </comment>
    <comment ref="Q148" authorId="0" shapeId="0">
      <text>
        <r>
          <rPr>
            <b/>
            <sz val="9"/>
            <color indexed="81"/>
            <rFont val="Tahoma"/>
            <family val="2"/>
          </rPr>
          <t>User:</t>
        </r>
        <r>
          <rPr>
            <sz val="9"/>
            <color indexed="81"/>
            <rFont val="Tahoma"/>
            <family val="2"/>
          </rPr>
          <t xml:space="preserve">
+ HS 2,10 từ 01/11/2013
+ HS 2,41 từ 01/11/2015 (NL trước hạn)
+ HS 2,72 từ 01/11/2018</t>
        </r>
      </text>
    </comment>
    <comment ref="Q149" authorId="0" shapeId="0">
      <text>
        <r>
          <rPr>
            <b/>
            <sz val="9"/>
            <color indexed="81"/>
            <rFont val="Tahoma"/>
            <family val="2"/>
          </rPr>
          <t>User:</t>
        </r>
        <r>
          <rPr>
            <sz val="9"/>
            <color indexed="81"/>
            <rFont val="Tahoma"/>
            <family val="2"/>
          </rPr>
          <t xml:space="preserve">
- HS 2,10 từ 01/4/2014
- HS 2,41 từ 01/04/2017</t>
        </r>
      </text>
    </comment>
    <comment ref="Q150" authorId="2" shapeId="0">
      <text>
        <r>
          <rPr>
            <b/>
            <sz val="9"/>
            <color indexed="81"/>
            <rFont val="Tahoma"/>
            <family val="2"/>
          </rPr>
          <t>User:</t>
        </r>
        <r>
          <rPr>
            <sz val="9"/>
            <color indexed="81"/>
            <rFont val="Tahoma"/>
            <family val="2"/>
          </rPr>
          <t xml:space="preserve">
- 24% từ 01/05/2011
- 29% từ 01/12/2015
- 30% từ 01/12/2016</t>
        </r>
      </text>
    </comment>
    <comment ref="Q151" authorId="2" shapeId="0">
      <text>
        <r>
          <rPr>
            <b/>
            <sz val="9"/>
            <color indexed="81"/>
            <rFont val="Tahoma"/>
            <family val="2"/>
          </rPr>
          <t>Admin:</t>
        </r>
        <r>
          <rPr>
            <sz val="9"/>
            <color indexed="81"/>
            <rFont val="Tahoma"/>
            <family val="2"/>
          </rPr>
          <t xml:space="preserve">
- HS 2,86 từ 01/1/2015 (NL trước hạn)
 - HS 3,06 từ 01/01/2017
- HS 3,66 từ 01/7/2019 (NL trước han)</t>
        </r>
      </text>
    </comment>
    <comment ref="Q152" authorId="3" shapeId="0">
      <text>
        <r>
          <rPr>
            <b/>
            <sz val="9"/>
            <color indexed="81"/>
            <rFont val="Tahoma"/>
            <family val="2"/>
          </rPr>
          <t>user:</t>
        </r>
        <r>
          <rPr>
            <sz val="9"/>
            <color indexed="81"/>
            <rFont val="Tahoma"/>
            <family val="2"/>
          </rPr>
          <t xml:space="preserve">
- HS 3,00 từ 01/9/2019</t>
        </r>
      </text>
    </comment>
    <comment ref="Q153" authorId="3" shapeId="0">
      <text>
        <r>
          <rPr>
            <b/>
            <sz val="9"/>
            <color indexed="81"/>
            <rFont val="Tahoma"/>
            <family val="2"/>
          </rPr>
          <t>user:</t>
        </r>
        <r>
          <rPr>
            <sz val="9"/>
            <color indexed="81"/>
            <rFont val="Tahoma"/>
            <family val="2"/>
          </rPr>
          <t xml:space="preserve">
- 3,00 từ 01/10/2019</t>
        </r>
      </text>
    </comment>
    <comment ref="D154" authorId="2" shapeId="0">
      <text>
        <r>
          <rPr>
            <b/>
            <sz val="9"/>
            <color indexed="81"/>
            <rFont val="Tahoma"/>
            <family val="2"/>
          </rPr>
          <t>Admin:</t>
        </r>
        <r>
          <rPr>
            <sz val="9"/>
            <color indexed="81"/>
            <rFont val="Tahoma"/>
            <family val="2"/>
          </rPr>
          <t xml:space="preserve">
Chuyển về phòng TS - ĐT từ ngày 01/8/2017</t>
        </r>
      </text>
    </comment>
    <comment ref="Q154" authorId="3" shapeId="0">
      <text>
        <r>
          <rPr>
            <b/>
            <sz val="9"/>
            <color indexed="81"/>
            <rFont val="Tahoma"/>
            <family val="2"/>
          </rPr>
          <t>user:</t>
        </r>
        <r>
          <rPr>
            <sz val="9"/>
            <color indexed="81"/>
            <rFont val="Tahoma"/>
            <family val="2"/>
          </rPr>
          <t xml:space="preserve">
- HS 3,46 từ 01/01/2020</t>
        </r>
      </text>
    </comment>
    <comment ref="Q155" authorId="2" shapeId="0">
      <text>
        <r>
          <rPr>
            <b/>
            <sz val="9"/>
            <color indexed="81"/>
            <rFont val="Tahoma"/>
            <family val="2"/>
          </rPr>
          <t>Admin:</t>
        </r>
        <r>
          <rPr>
            <sz val="9"/>
            <color indexed="81"/>
            <rFont val="Tahoma"/>
            <family val="2"/>
          </rPr>
          <t xml:space="preserve">
- HS 3,06 từ 01/7/2017
- HS 3,26 từ 01/7/2019</t>
        </r>
      </text>
    </comment>
    <comment ref="Q156" authorId="0" shapeId="0">
      <text>
        <r>
          <rPr>
            <b/>
            <sz val="9"/>
            <color indexed="81"/>
            <rFont val="Tahoma"/>
            <family val="2"/>
          </rPr>
          <t>User:</t>
        </r>
        <r>
          <rPr>
            <sz val="9"/>
            <color indexed="81"/>
            <rFont val="Tahoma"/>
            <family val="2"/>
          </rPr>
          <t xml:space="preserve">
- HS 2,66 từ 01/4/2014 (Nâng lương trước hạn năm 2015)
- HS 2.86 từ 01/04/2016
- HS 3,06 từ 01/01/2019</t>
        </r>
      </text>
    </comment>
    <comment ref="Q157" authorId="0" shapeId="0">
      <text>
        <r>
          <rPr>
            <b/>
            <sz val="9"/>
            <color indexed="81"/>
            <rFont val="Tahoma"/>
            <family val="2"/>
          </rPr>
          <t>User:</t>
        </r>
        <r>
          <rPr>
            <sz val="9"/>
            <color indexed="81"/>
            <rFont val="Tahoma"/>
            <family val="2"/>
          </rPr>
          <t xml:space="preserve">
- HS 2,66 từ 01/4/2014 (Nâng lương trước hạn 2015)
- HS 2.86 từ 01/04/2016
- HS 3,06 từ 01/04/2017 (Nâng lương trước hạn 2017)
- HS 3,26 từ 01/4/2019</t>
        </r>
      </text>
    </comment>
    <comment ref="Q158" authorId="3" shapeId="0">
      <text>
        <r>
          <rPr>
            <b/>
            <sz val="8"/>
            <color indexed="81"/>
            <rFont val="Tahoma"/>
            <family val="2"/>
          </rPr>
          <t>user:</t>
        </r>
        <r>
          <rPr>
            <sz val="8"/>
            <color indexed="81"/>
            <rFont val="Tahoma"/>
            <family val="2"/>
          </rPr>
          <t xml:space="preserve">
Hệ số 2.46
+ HS 2,66 từ 01/7/2015
+ HS 2,86 từ 01/07/2016 (NL trước hạn năm 2016)
+ HS 3,06 từ 01/7/2018</t>
        </r>
      </text>
    </comment>
    <comment ref="Q159" authorId="2" shapeId="0">
      <text>
        <r>
          <rPr>
            <b/>
            <sz val="9"/>
            <color indexed="81"/>
            <rFont val="Tahoma"/>
            <family val="2"/>
          </rPr>
          <t>Admin:</t>
        </r>
        <r>
          <rPr>
            <sz val="9"/>
            <color indexed="81"/>
            <rFont val="Tahoma"/>
            <family val="2"/>
          </rPr>
          <t xml:space="preserve">
- HS 2.66 từ 01/4/2016
- HS 2,86 từ 01/04/2018</t>
        </r>
      </text>
    </comment>
    <comment ref="Q160" authorId="0" shapeId="0">
      <text>
        <r>
          <rPr>
            <b/>
            <sz val="9"/>
            <color indexed="81"/>
            <rFont val="Tahoma"/>
            <family val="2"/>
          </rPr>
          <t>User:</t>
        </r>
        <r>
          <rPr>
            <sz val="9"/>
            <color indexed="81"/>
            <rFont val="Tahoma"/>
            <family val="2"/>
          </rPr>
          <t xml:space="preserve">
- HS 2,46
- HS 2,66 từ 01/11/16
- HS 2,86 từ 01/11/2018</t>
        </r>
      </text>
    </comment>
    <comment ref="Q161" authorId="3" shapeId="0">
      <text>
        <r>
          <rPr>
            <b/>
            <sz val="8"/>
            <color indexed="81"/>
            <rFont val="Tahoma"/>
            <family val="2"/>
          </rPr>
          <t>user:</t>
        </r>
        <r>
          <rPr>
            <sz val="8"/>
            <color indexed="81"/>
            <rFont val="Tahoma"/>
            <family val="2"/>
          </rPr>
          <t xml:space="preserve">
Hệ số 2.46 từ 01/4/2014 (Nâng lương trước hạn 2015)
- HS 2.66 từ 01/04/2016
- HS 2,86 tư 01/04/2018</t>
        </r>
      </text>
    </comment>
    <comment ref="Q162" authorId="0" shapeId="0">
      <text>
        <r>
          <rPr>
            <b/>
            <sz val="9"/>
            <color indexed="81"/>
            <rFont val="Tahoma"/>
            <family val="2"/>
          </rPr>
          <t>User:</t>
        </r>
        <r>
          <rPr>
            <sz val="9"/>
            <color indexed="81"/>
            <rFont val="Tahoma"/>
            <family val="2"/>
          </rPr>
          <t xml:space="preserve">
- HS 1,86 từ 01/4/2014
- HS 2,06 từ 01/10/2016
- HS 2,26 từ 01/10/2018
- HS 2,46 từ 01/10/2019 (NL trước hạn)</t>
        </r>
      </text>
    </comment>
    <comment ref="Q163" authorId="0" shapeId="0">
      <text>
        <r>
          <rPr>
            <b/>
            <sz val="9"/>
            <color indexed="81"/>
            <rFont val="Tahoma"/>
            <family val="2"/>
          </rPr>
          <t>User:</t>
        </r>
        <r>
          <rPr>
            <sz val="9"/>
            <color indexed="81"/>
            <rFont val="Tahoma"/>
            <family val="2"/>
          </rPr>
          <t xml:space="preserve">
+ QĐ BN Chức danh nghề nghiệp từ 01/8/2014
- HS 3,00 từ 01/04/2016
- HS 3,33 từ 01/04/2019</t>
        </r>
      </text>
    </comment>
    <comment ref="Q164" authorId="0" shapeId="0">
      <text>
        <r>
          <rPr>
            <b/>
            <sz val="9"/>
            <color indexed="81"/>
            <rFont val="Tahoma"/>
            <family val="2"/>
          </rPr>
          <t>User:</t>
        </r>
        <r>
          <rPr>
            <sz val="9"/>
            <color indexed="81"/>
            <rFont val="Tahoma"/>
            <family val="2"/>
          </rPr>
          <t xml:space="preserve">
+ QĐ BN Chức danh nghề nghiệp từ 01/8/14
+ HS 3,00 từ 01/8/2017</t>
        </r>
      </text>
    </comment>
    <comment ref="Q165" authorId="0" shapeId="0">
      <text>
        <r>
          <rPr>
            <b/>
            <sz val="9"/>
            <color indexed="81"/>
            <rFont val="Tahoma"/>
            <family val="2"/>
          </rPr>
          <t>User:</t>
        </r>
        <r>
          <rPr>
            <sz val="9"/>
            <color indexed="81"/>
            <rFont val="Tahoma"/>
            <family val="2"/>
          </rPr>
          <t xml:space="preserve">
QĐ BN chức danh NN từ 1/8/2014
 - HS 2.67 từ 1/2/2015
- HS 3,00 từ 01/2/2017 (Nâng lương trước hạn 2017)
- HS 3,33 từ 01/2/2020</t>
        </r>
      </text>
    </comment>
    <comment ref="Q166" authorId="0" shapeId="0">
      <text>
        <r>
          <rPr>
            <b/>
            <sz val="9"/>
            <color indexed="81"/>
            <rFont val="Tahoma"/>
            <family val="2"/>
          </rPr>
          <t>User:</t>
        </r>
        <r>
          <rPr>
            <sz val="9"/>
            <color indexed="81"/>
            <rFont val="Tahoma"/>
            <family val="2"/>
          </rPr>
          <t xml:space="preserve">
- HS 2.46 từ 01/04/2013 (NL trước hạn)
+ HS 2,66 từ 01/04/2015
+ HS 2,86 từ 01/04/2016 (NL trước hạn)
+ HS 3,06 từ 01/04/2018
+ HS 3,26 từ 01/4/2019 (NL trước hạn)</t>
        </r>
      </text>
    </comment>
    <comment ref="Q167" authorId="0" shapeId="0">
      <text>
        <r>
          <rPr>
            <b/>
            <sz val="9"/>
            <color indexed="81"/>
            <rFont val="Tahoma"/>
            <family val="2"/>
          </rPr>
          <t>User:</t>
        </r>
        <r>
          <rPr>
            <sz val="9"/>
            <color indexed="81"/>
            <rFont val="Tahoma"/>
            <family val="2"/>
          </rPr>
          <t xml:space="preserve">
- QĐ Bổ nhiệm chức danh NN từ 01/8/2014
- HS 2.66 từ 01/3/2016
- HS 2,86 từ 01/3/18</t>
        </r>
      </text>
    </comment>
    <comment ref="Q168" authorId="0" shapeId="0">
      <text>
        <r>
          <rPr>
            <b/>
            <sz val="9"/>
            <color indexed="81"/>
            <rFont val="Tahoma"/>
            <family val="2"/>
          </rPr>
          <t>User:</t>
        </r>
        <r>
          <rPr>
            <sz val="9"/>
            <color indexed="81"/>
            <rFont val="Tahoma"/>
            <family val="2"/>
          </rPr>
          <t xml:space="preserve">
- Bậc 4, HS 2,46 từ 01/10/2014
- HS 2,66 từ 01/10/2015
- HS 3,06 từ 01/10/2018</t>
        </r>
      </text>
    </comment>
    <comment ref="Q169" authorId="2" shapeId="0">
      <text>
        <r>
          <rPr>
            <b/>
            <sz val="9"/>
            <color indexed="81"/>
            <rFont val="Tahoma"/>
            <family val="2"/>
          </rPr>
          <t>Admin:</t>
        </r>
        <r>
          <rPr>
            <sz val="9"/>
            <color indexed="81"/>
            <rFont val="Tahoma"/>
            <family val="2"/>
          </rPr>
          <t xml:space="preserve">
- HS 2.66 từ 01/4/2016
- HS 2,86 từ 01/04/2018</t>
        </r>
      </text>
    </comment>
    <comment ref="Q170" authorId="0" shapeId="0">
      <text>
        <r>
          <rPr>
            <b/>
            <sz val="9"/>
            <color indexed="81"/>
            <rFont val="Tahoma"/>
            <family val="2"/>
          </rPr>
          <t>User:</t>
        </r>
        <r>
          <rPr>
            <sz val="9"/>
            <color indexed="81"/>
            <rFont val="Tahoma"/>
            <family val="2"/>
          </rPr>
          <t xml:space="preserve">
+ HS 2,46 từ 01/4/2015
+ HS 2,66 từ 01/4/2017
+ HS 2,86 từ 01/4/2019</t>
        </r>
      </text>
    </comment>
    <comment ref="Q171" authorId="2" shapeId="0">
      <text>
        <r>
          <rPr>
            <b/>
            <sz val="9"/>
            <color indexed="81"/>
            <rFont val="Tahoma"/>
            <family val="2"/>
          </rPr>
          <t>Admin:</t>
        </r>
        <r>
          <rPr>
            <sz val="9"/>
            <color indexed="81"/>
            <rFont val="Tahoma"/>
            <family val="2"/>
          </rPr>
          <t xml:space="preserve">
- HS 2,46 từ 01/3/2015 (NL trước hạn)
- HS 2,66 từ 01/3/17
- HS 2,86 từ 01/3/2018</t>
        </r>
      </text>
    </comment>
    <comment ref="Q172" authorId="2" shapeId="0">
      <text>
        <r>
          <rPr>
            <b/>
            <sz val="9"/>
            <color indexed="81"/>
            <rFont val="Tahoma"/>
            <family val="2"/>
          </rPr>
          <t>Admin:</t>
        </r>
        <r>
          <rPr>
            <sz val="9"/>
            <color indexed="81"/>
            <rFont val="Tahoma"/>
            <family val="2"/>
          </rPr>
          <t xml:space="preserve">
- HS 2,46 từ 01/04/2015 (NL trước hạn)
- HS 2,66 từ 01/04/2017
- HS 2,86 từ 01/4/2019</t>
        </r>
      </text>
    </comment>
    <comment ref="Q173" authorId="3" shapeId="0">
      <text>
        <r>
          <rPr>
            <b/>
            <sz val="9"/>
            <color indexed="81"/>
            <rFont val="Tahoma"/>
            <family val="2"/>
          </rPr>
          <t>user:</t>
        </r>
        <r>
          <rPr>
            <sz val="9"/>
            <color indexed="81"/>
            <rFont val="Tahoma"/>
            <family val="2"/>
          </rPr>
          <t xml:space="preserve">
- HS 2,67 từ 01/2/2019 (NL trước hạn)</t>
        </r>
      </text>
    </comment>
    <comment ref="Q174" authorId="3" shapeId="0">
      <text>
        <r>
          <rPr>
            <b/>
            <sz val="9"/>
            <color indexed="81"/>
            <rFont val="Tahoma"/>
            <family val="2"/>
          </rPr>
          <t>user:</t>
        </r>
        <r>
          <rPr>
            <sz val="9"/>
            <color indexed="81"/>
            <rFont val="Tahoma"/>
            <family val="2"/>
          </rPr>
          <t xml:space="preserve">
- HS 3,99 từ 01/9/2019
</t>
        </r>
      </text>
    </comment>
    <comment ref="W174" authorId="2" shapeId="0">
      <text>
        <r>
          <rPr>
            <b/>
            <sz val="9"/>
            <color indexed="81"/>
            <rFont val="Tahoma"/>
            <family val="2"/>
          </rPr>
          <t>Admin:</t>
        </r>
        <r>
          <rPr>
            <sz val="9"/>
            <color indexed="81"/>
            <rFont val="Tahoma"/>
            <family val="2"/>
          </rPr>
          <t xml:space="preserve">
+ 12% từ 01/9/2017
+ 13% từ 01/9/2018
+ 14% từ 01/9/2019</t>
        </r>
      </text>
    </comment>
    <comment ref="Q175" authorId="3" shapeId="0">
      <text>
        <r>
          <rPr>
            <b/>
            <sz val="9"/>
            <color indexed="81"/>
            <rFont val="Tahoma"/>
            <family val="2"/>
          </rPr>
          <t>user:</t>
        </r>
        <r>
          <rPr>
            <sz val="9"/>
            <color indexed="81"/>
            <rFont val="Tahoma"/>
            <family val="2"/>
          </rPr>
          <t xml:space="preserve">
- HS 3,99 từ 01/9/2019</t>
        </r>
      </text>
    </comment>
    <comment ref="W175" authorId="3" shapeId="0">
      <text>
        <r>
          <rPr>
            <b/>
            <sz val="8"/>
            <color indexed="81"/>
            <rFont val="Tahoma"/>
            <family val="2"/>
          </rPr>
          <t>user:</t>
        </r>
        <r>
          <rPr>
            <sz val="8"/>
            <color indexed="81"/>
            <rFont val="Tahoma"/>
            <family val="2"/>
          </rPr>
          <t xml:space="preserve">
+ 8% từ 01/12/2013
+ 9% từ 01/12/2014
+ 10% từ 01/12/2015
+ 11% từ 01/12/2016
+ 12% từ 01/12/2017
+ 13% từ 01/12/2018
+ 14% từ 01/12/2019</t>
        </r>
      </text>
    </comment>
    <comment ref="Q176" authorId="2" shapeId="0">
      <text>
        <r>
          <rPr>
            <b/>
            <sz val="9"/>
            <color indexed="81"/>
            <rFont val="Tahoma"/>
            <family val="2"/>
          </rPr>
          <t>Admin:</t>
        </r>
        <r>
          <rPr>
            <sz val="9"/>
            <color indexed="81"/>
            <rFont val="Tahoma"/>
            <family val="2"/>
          </rPr>
          <t xml:space="preserve">
- HS 3,66 từ 01/9/2016
- HS 3,99 từ 01/9/2019</t>
        </r>
      </text>
    </comment>
    <comment ref="W176"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77" authorId="2" shapeId="0">
      <text>
        <r>
          <rPr>
            <b/>
            <sz val="9"/>
            <color indexed="81"/>
            <rFont val="Tahoma"/>
            <family val="2"/>
          </rPr>
          <t>Admin:</t>
        </r>
        <r>
          <rPr>
            <sz val="9"/>
            <color indexed="81"/>
            <rFont val="Tahoma"/>
            <family val="2"/>
          </rPr>
          <t xml:space="preserve">
- HS 3,66 từ 01/9/2016
- HS 3,99 từ 01/9/2019</t>
        </r>
      </text>
    </comment>
    <comment ref="W177" authorId="2" shapeId="0">
      <text>
        <r>
          <rPr>
            <b/>
            <sz val="9"/>
            <color indexed="81"/>
            <rFont val="Tahoma"/>
            <family val="2"/>
          </rPr>
          <t>Admin:</t>
        </r>
        <r>
          <rPr>
            <sz val="9"/>
            <color indexed="81"/>
            <rFont val="Tahoma"/>
            <family val="2"/>
          </rPr>
          <t xml:space="preserve">
+ 13% từ 01/11/16
+ 14% từ 01/11/2017
+ 15% từ 01/11/2018
+ 16% từ 01/11/2019</t>
        </r>
      </text>
    </comment>
    <comment ref="Q178" authorId="0" shapeId="0">
      <text>
        <r>
          <rPr>
            <b/>
            <sz val="9"/>
            <color indexed="81"/>
            <rFont val="Tahoma"/>
            <family val="2"/>
          </rPr>
          <t>User:</t>
        </r>
        <r>
          <rPr>
            <sz val="9"/>
            <color indexed="81"/>
            <rFont val="Tahoma"/>
            <family val="2"/>
          </rPr>
          <t xml:space="preserve">
- HS 3.33 từ 01/09/2013 (NL trước hạn)
- HS 3,66 từ 01/9/2016
- HS 3,99 từ 01/9/2019</t>
        </r>
      </text>
    </comment>
    <comment ref="V178" authorId="0" shapeId="0">
      <text>
        <r>
          <rPr>
            <b/>
            <sz val="9"/>
            <color indexed="81"/>
            <rFont val="Tahoma"/>
            <family val="2"/>
          </rPr>
          <t>User:</t>
        </r>
        <r>
          <rPr>
            <sz val="9"/>
            <color indexed="81"/>
            <rFont val="Tahoma"/>
            <family val="2"/>
          </rPr>
          <t xml:space="preserve">
- Miễn nhiệm Tưởng BM Tin học ứng dụng từ 01/9/2015</t>
        </r>
      </text>
    </comment>
    <comment ref="W178"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79" authorId="0" shapeId="0">
      <text>
        <r>
          <rPr>
            <b/>
            <sz val="9"/>
            <color indexed="81"/>
            <rFont val="Tahoma"/>
            <family val="2"/>
          </rPr>
          <t>User:</t>
        </r>
        <r>
          <rPr>
            <sz val="9"/>
            <color indexed="81"/>
            <rFont val="Tahoma"/>
            <family val="2"/>
          </rPr>
          <t xml:space="preserve">
- HS 3,33 từ 1/9/2014
- HS 3,66 từ 01/9/2017</t>
        </r>
      </text>
    </comment>
    <comment ref="W179" authorId="4" shapeId="0">
      <text>
        <r>
          <rPr>
            <b/>
            <sz val="8"/>
            <color indexed="81"/>
            <rFont val="Tahoma"/>
            <family val="2"/>
          </rPr>
          <t>admin:</t>
        </r>
        <r>
          <rPr>
            <sz val="8"/>
            <color indexed="81"/>
            <rFont val="Tahoma"/>
            <family val="2"/>
          </rPr>
          <t xml:space="preserve">
+ 12% từ 01/8/2014
+ 13% từ 01/8/2015
+ 14% từ 01/8/2016
+ 15% từ 01/8/2017
+ 16% từ 01/8/2018
+ 17% từ 01/8/2019</t>
        </r>
      </text>
    </comment>
    <comment ref="Q180" authorId="0" shapeId="0">
      <text>
        <r>
          <rPr>
            <b/>
            <sz val="9"/>
            <color indexed="81"/>
            <rFont val="Tahoma"/>
            <family val="2"/>
          </rPr>
          <t>User:</t>
        </r>
        <r>
          <rPr>
            <sz val="9"/>
            <color indexed="81"/>
            <rFont val="Tahoma"/>
            <family val="2"/>
          </rPr>
          <t xml:space="preserve">
- HS 3,33 từ 01/9/2014 (Nâng lương trước hạn năm 2015)
- HS 3,66 từ 01/9/2017</t>
        </r>
      </text>
    </comment>
    <comment ref="W180"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1" authorId="0" shapeId="0">
      <text>
        <r>
          <rPr>
            <b/>
            <sz val="9"/>
            <color indexed="81"/>
            <rFont val="Tahoma"/>
            <family val="2"/>
          </rPr>
          <t>User:</t>
        </r>
        <r>
          <rPr>
            <sz val="9"/>
            <color indexed="81"/>
            <rFont val="Tahoma"/>
            <family val="2"/>
          </rPr>
          <t xml:space="preserve">
- HS 3,33 từ 01/9/2015
- HS 3,66 từ 01/9/2018</t>
        </r>
      </text>
    </comment>
    <comment ref="W181"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2" authorId="0" shapeId="0">
      <text>
        <r>
          <rPr>
            <b/>
            <sz val="9"/>
            <color indexed="81"/>
            <rFont val="Tahoma"/>
            <family val="2"/>
          </rPr>
          <t>User:</t>
        </r>
        <r>
          <rPr>
            <sz val="9"/>
            <color indexed="81"/>
            <rFont val="Tahoma"/>
            <family val="2"/>
          </rPr>
          <t xml:space="preserve">
HS 3,33 từ 01/9/2015
- HS 3,66 từ 01/9/2018</t>
        </r>
      </text>
    </comment>
    <comment ref="W182"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3" authorId="0" shapeId="0">
      <text>
        <r>
          <rPr>
            <b/>
            <sz val="9"/>
            <color indexed="81"/>
            <rFont val="Tahoma"/>
            <family val="2"/>
          </rPr>
          <t>User:</t>
        </r>
        <r>
          <rPr>
            <sz val="9"/>
            <color indexed="81"/>
            <rFont val="Tahoma"/>
            <family val="2"/>
          </rPr>
          <t xml:space="preserve">
HS 3,33 từ 01/9/2015
- HS 3,66 từ 01/9/2017 (Nâng lương trước hạn 2017)</t>
        </r>
      </text>
    </comment>
    <comment ref="W183"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4" authorId="0" shapeId="0">
      <text>
        <r>
          <rPr>
            <b/>
            <sz val="9"/>
            <color indexed="81"/>
            <rFont val="Tahoma"/>
            <family val="2"/>
          </rPr>
          <t>User:</t>
        </r>
        <r>
          <rPr>
            <sz val="9"/>
            <color indexed="81"/>
            <rFont val="Tahoma"/>
            <family val="2"/>
          </rPr>
          <t xml:space="preserve">
- HS 3,33 từ 01/9/2015
- HS 3,66 từ 01/9/2018</t>
        </r>
      </text>
    </comment>
    <comment ref="W184"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85"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85" authorId="3" shapeId="0">
      <text>
        <r>
          <rPr>
            <b/>
            <sz val="8"/>
            <color indexed="81"/>
            <rFont val="Tahoma"/>
            <family val="2"/>
          </rPr>
          <t>user:</t>
        </r>
        <r>
          <rPr>
            <sz val="8"/>
            <color indexed="81"/>
            <rFont val="Tahoma"/>
            <family val="2"/>
          </rPr>
          <t xml:space="preserve">
Tổ trưởng tổ Tư tưởng Hồ chí Minh từ 05/03/2012. Nhiệm kỳ 2012 - 2017.
Miễn nhiệm 10/11/15. HS 0,25 bảo lưu đến hết 30/4/2016.</t>
        </r>
      </text>
    </comment>
    <comment ref="W185" authorId="4" shapeId="0">
      <text>
        <r>
          <rPr>
            <b/>
            <sz val="8"/>
            <color indexed="81"/>
            <rFont val="Tahoma"/>
            <family val="2"/>
          </rPr>
          <t>admin:</t>
        </r>
        <r>
          <rPr>
            <sz val="8"/>
            <color indexed="81"/>
            <rFont val="Tahoma"/>
            <family val="2"/>
          </rPr>
          <t xml:space="preserve">
+ 8% từ 01/03/2014
+ 9% từ 01/03/2015
+ 10% từ 01/03/2016
+ 11% từ 01/03/2017
+ 12% từ 01/03/2018
+ 13% từ 01/03/2019
+ 14% từ 01/03/2020</t>
        </r>
      </text>
    </comment>
    <comment ref="Q186" authorId="2" shapeId="0">
      <text>
        <r>
          <rPr>
            <b/>
            <sz val="9"/>
            <color indexed="81"/>
            <rFont val="Tahoma"/>
            <family val="2"/>
          </rPr>
          <t>Admin:</t>
        </r>
        <r>
          <rPr>
            <sz val="9"/>
            <color indexed="81"/>
            <rFont val="Tahoma"/>
            <family val="2"/>
          </rPr>
          <t xml:space="preserve">
- HS 3,33 từ 01/9/2015 (NL trước hạn)
- HS 3,66 từ 01/9/18</t>
        </r>
      </text>
    </comment>
    <comment ref="Q187" authorId="2" shapeId="0">
      <text>
        <r>
          <rPr>
            <b/>
            <sz val="9"/>
            <color indexed="81"/>
            <rFont val="Tahoma"/>
            <family val="2"/>
          </rPr>
          <t>Admin:</t>
        </r>
        <r>
          <rPr>
            <sz val="9"/>
            <color indexed="81"/>
            <rFont val="Tahoma"/>
            <family val="2"/>
          </rPr>
          <t xml:space="preserve">
- HS 3,33 từ 01/9/2015 (Nâng lương trước hạn)
- HS 3,66 từ 01/9/2018</t>
        </r>
      </text>
    </comment>
    <comment ref="W187" authorId="2" shapeId="0">
      <text>
        <r>
          <rPr>
            <b/>
            <sz val="9"/>
            <color indexed="81"/>
            <rFont val="Tahoma"/>
            <family val="2"/>
          </rPr>
          <t>Admin:</t>
        </r>
        <r>
          <rPr>
            <sz val="9"/>
            <color indexed="81"/>
            <rFont val="Tahoma"/>
            <family val="2"/>
          </rPr>
          <t xml:space="preserve">
- 5% từ 01/9/2017
- 6% từ 01/9/2018
- 7% từ 01/9/2019</t>
        </r>
      </text>
    </comment>
    <comment ref="Q188" authorId="2" shapeId="0">
      <text>
        <r>
          <rPr>
            <b/>
            <sz val="9"/>
            <color indexed="81"/>
            <rFont val="Tahoma"/>
            <family val="2"/>
          </rPr>
          <t>Admin:</t>
        </r>
        <r>
          <rPr>
            <sz val="9"/>
            <color indexed="81"/>
            <rFont val="Tahoma"/>
            <family val="2"/>
          </rPr>
          <t xml:space="preserve">
- 3,33 từ 01/12/2015 (NL trước hạn)
- HS 3,66 từ 01/12/2018</t>
        </r>
      </text>
    </comment>
    <comment ref="W188" authorId="4" shapeId="0">
      <text>
        <r>
          <rPr>
            <b/>
            <sz val="8"/>
            <color indexed="81"/>
            <rFont val="Tahoma"/>
            <family val="2"/>
          </rPr>
          <t>admin:</t>
        </r>
        <r>
          <rPr>
            <sz val="8"/>
            <color indexed="81"/>
            <rFont val="Tahoma"/>
            <family val="2"/>
          </rPr>
          <t xml:space="preserve">
+ 9% từ 01/03/2014
+10% từ 01/03/2015
+ 11% từ 01/03/2016
+ 12% từ 01/03/2017
+ 13% từ 01/03/2018
+ 14% từ 01/03/2019
+ 15% từ 01/03/2020</t>
        </r>
      </text>
    </comment>
    <comment ref="Q189"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V189" authorId="0" shapeId="0">
      <text>
        <r>
          <rPr>
            <b/>
            <sz val="9"/>
            <color indexed="81"/>
            <rFont val="Tahoma"/>
            <family val="2"/>
          </rPr>
          <t>User:</t>
        </r>
        <r>
          <rPr>
            <sz val="9"/>
            <color indexed="81"/>
            <rFont val="Tahoma"/>
            <family val="2"/>
          </rPr>
          <t xml:space="preserve">
- Bổ nhiệm Trưởng bộ môn Động cơ ô tô từ 01/9/2015
- Thôi chức vụ từ 01/12/17, dược bảo lưu đến 31/5/2018</t>
        </r>
      </text>
    </comment>
    <comment ref="W189"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90" authorId="0" shapeId="0">
      <text>
        <r>
          <rPr>
            <b/>
            <sz val="9"/>
            <color indexed="81"/>
            <rFont val="Tahoma"/>
            <family val="2"/>
          </rPr>
          <t>User:</t>
        </r>
        <r>
          <rPr>
            <sz val="9"/>
            <color indexed="81"/>
            <rFont val="Tahoma"/>
            <family val="2"/>
          </rPr>
          <t xml:space="preserve">
- HS 3,00 từ 01/9/2014
- HS 3,33 từ 01/9/2016 (NL trước hạn 2016)
- HS 3,66 từ 01/9/2019</t>
        </r>
      </text>
    </comment>
    <comment ref="W190" authorId="0" shapeId="0">
      <text>
        <r>
          <rPr>
            <b/>
            <sz val="9"/>
            <color indexed="81"/>
            <rFont val="Tahoma"/>
            <family val="2"/>
          </rPr>
          <t>User:</t>
        </r>
        <r>
          <rPr>
            <sz val="9"/>
            <color indexed="81"/>
            <rFont val="Tahoma"/>
            <family val="2"/>
          </rPr>
          <t xml:space="preserve">
- 6% từ 01/9/15
- 7% từ 01/9/2016
- 8% từ 01/9/2017
- 9% từ 01/9/2018
- 10% từ 01/9/2019</t>
        </r>
      </text>
    </comment>
    <comment ref="Q191" authorId="3" shapeId="0">
      <text>
        <r>
          <rPr>
            <b/>
            <sz val="8"/>
            <color indexed="81"/>
            <rFont val="Tahoma"/>
            <family val="2"/>
          </rPr>
          <t>user:</t>
        </r>
        <r>
          <rPr>
            <sz val="8"/>
            <color indexed="81"/>
            <rFont val="Tahoma"/>
            <family val="2"/>
          </rPr>
          <t xml:space="preserve">
QĐ chuyển ngạch từ 01a.003 sang ngạch 15.111 từ 01/5/2012
- HS 3,33 từ 01/10/2016
- HS 3,66 từ 01/10/2019</t>
        </r>
      </text>
    </comment>
    <comment ref="W191" authorId="2" shapeId="0">
      <text>
        <r>
          <rPr>
            <b/>
            <sz val="9"/>
            <color indexed="81"/>
            <rFont val="Tahoma"/>
            <family val="2"/>
          </rPr>
          <t>Admin:</t>
        </r>
        <r>
          <rPr>
            <sz val="9"/>
            <color indexed="81"/>
            <rFont val="Tahoma"/>
            <family val="2"/>
          </rPr>
          <t xml:space="preserve">
- 5% từ 01/5/2017
- 6% từ 01/5/2018
- 7% từ 01/5/2019
</t>
        </r>
      </text>
    </comment>
    <comment ref="Q192"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92" authorId="0" shapeId="0">
      <text>
        <r>
          <rPr>
            <b/>
            <sz val="9"/>
            <color indexed="81"/>
            <rFont val="Tahoma"/>
            <family val="2"/>
          </rPr>
          <t>User:</t>
        </r>
        <r>
          <rPr>
            <sz val="9"/>
            <color indexed="81"/>
            <rFont val="Tahoma"/>
            <family val="2"/>
          </rPr>
          <t xml:space="preserve">
- Miễn nhiệm trưởng BM Mạng và phần cứng từ 01/9/15</t>
        </r>
      </text>
    </comment>
    <comment ref="W192"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93" authorId="0" shapeId="0">
      <text>
        <r>
          <rPr>
            <b/>
            <sz val="9"/>
            <color indexed="81"/>
            <rFont val="Tahoma"/>
            <family val="2"/>
          </rPr>
          <t>User:</t>
        </r>
        <r>
          <rPr>
            <sz val="9"/>
            <color indexed="81"/>
            <rFont val="Tahoma"/>
            <family val="2"/>
          </rPr>
          <t xml:space="preserve">
- HS 3.00 từ 01/09/2013 (NL trước hạn)
- HS 3,33 từ 01/9/2016
- HS 3,66 từ 01/9/2018</t>
        </r>
      </text>
    </comment>
    <comment ref="V193" authorId="3" shapeId="0">
      <text>
        <r>
          <rPr>
            <b/>
            <sz val="8"/>
            <color indexed="81"/>
            <rFont val="Tahoma"/>
            <family val="2"/>
          </rPr>
          <t>user:</t>
        </r>
        <r>
          <rPr>
            <sz val="8"/>
            <color indexed="81"/>
            <rFont val="Tahoma"/>
            <family val="2"/>
          </rPr>
          <t xml:space="preserve">
QĐ điều động và Bổ nhiệm Phó TP.KHCN&amp;QHQT từ 01/06/2013
+ QĐ Bổ nhiệm Trưởng TT Truyền thông - thư viện từ 20/9/2013. 
- QĐ Miễn nhiệm Trưởng TT Truyền thông TV từ 15/7/15. Hệ số PCCV 0,45 được bảo lưu đến hết 15/01/2015</t>
        </r>
      </text>
    </comment>
    <comment ref="W193" authorId="4" shapeId="0">
      <text>
        <r>
          <rPr>
            <b/>
            <sz val="8"/>
            <color indexed="81"/>
            <rFont val="Tahoma"/>
            <family val="2"/>
          </rPr>
          <t>admin:</t>
        </r>
        <r>
          <rPr>
            <sz val="8"/>
            <color indexed="81"/>
            <rFont val="Tahoma"/>
            <family val="2"/>
          </rPr>
          <t xml:space="preserve">
+ 6% từ 01/9/2014
+ 7% từ 01/9/2015
+ 8% từ 01/9/2016
+ 9% từ 01/9/2017
+ 10% từ 01/9/2018
+ 11% từ 01/9/2019</t>
        </r>
      </text>
    </comment>
    <comment ref="Q194" authorId="0" shapeId="0">
      <text>
        <r>
          <rPr>
            <b/>
            <sz val="9"/>
            <color indexed="81"/>
            <rFont val="Tahoma"/>
            <family val="2"/>
          </rPr>
          <t>User:</t>
        </r>
        <r>
          <rPr>
            <sz val="9"/>
            <color indexed="81"/>
            <rFont val="Tahoma"/>
            <family val="2"/>
          </rPr>
          <t xml:space="preserve">
- HS 3,00 từ 01/9/2015
- HS 3,33 từ 01/9/2018</t>
        </r>
      </text>
    </comment>
    <comment ref="V194" authorId="0" shapeId="0">
      <text>
        <r>
          <rPr>
            <b/>
            <sz val="9"/>
            <color indexed="81"/>
            <rFont val="Tahoma"/>
            <family val="2"/>
          </rPr>
          <t>User:</t>
        </r>
        <r>
          <rPr>
            <sz val="9"/>
            <color indexed="81"/>
            <rFont val="Tahoma"/>
            <family val="2"/>
          </rPr>
          <t xml:space="preserve">
- QĐ Bổ nhiệm Trưởng bộ môn Điện ô tô từ 01/9/2015
- QĐ Miễn nhiệm Trưởng bộ môn từ 01/01/2019 (HS 0,25 được bảo lưu hết 30/6/2019)
</t>
        </r>
      </text>
    </comment>
    <comment ref="W194"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95" authorId="2" shapeId="0">
      <text>
        <r>
          <rPr>
            <b/>
            <sz val="9"/>
            <color indexed="81"/>
            <rFont val="Tahoma"/>
            <family val="2"/>
          </rPr>
          <t>Admin:</t>
        </r>
        <r>
          <rPr>
            <sz val="9"/>
            <color indexed="81"/>
            <rFont val="Tahoma"/>
            <family val="2"/>
          </rPr>
          <t xml:space="preserve">
- HS 3,33 từ 01/9/2017</t>
        </r>
      </text>
    </comment>
    <comment ref="W195" authorId="2" shapeId="0">
      <text>
        <r>
          <rPr>
            <b/>
            <sz val="9"/>
            <color indexed="81"/>
            <rFont val="Tahoma"/>
            <family val="2"/>
          </rPr>
          <t>Admin:</t>
        </r>
        <r>
          <rPr>
            <sz val="9"/>
            <color indexed="81"/>
            <rFont val="Tahoma"/>
            <family val="2"/>
          </rPr>
          <t xml:space="preserve">
- 5% từ 01/9/2016
- 6% từ 01/9/2017
- 7% từ 01/9/2018
- 8% từ 01/9/2019</t>
        </r>
      </text>
    </comment>
    <comment ref="Q196"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V196" authorId="0" shapeId="0">
      <text>
        <r>
          <rPr>
            <b/>
            <sz val="9"/>
            <color indexed="81"/>
            <rFont val="Tahoma"/>
            <family val="2"/>
          </rPr>
          <t>User:</t>
        </r>
        <r>
          <rPr>
            <sz val="9"/>
            <color indexed="81"/>
            <rFont val="Tahoma"/>
            <family val="2"/>
          </rPr>
          <t xml:space="preserve">
QĐ Bổ nhiệm Trưởng khoa CNTT từ 01/7/15
- QĐ Miễn nhiệm TK Công nghệ thông tin từ 01/11/2017
- HS PCCV 0,45 được bảo lưu đến hết 30/4/2018. Từ ngày 01/5/2018 không còn hưởng PCCV
</t>
        </r>
      </text>
    </comment>
    <comment ref="W196" authorId="4" shapeId="0">
      <text>
        <r>
          <rPr>
            <b/>
            <sz val="8"/>
            <color indexed="81"/>
            <rFont val="Tahoma"/>
            <family val="2"/>
          </rPr>
          <t>admin:</t>
        </r>
        <r>
          <rPr>
            <sz val="8"/>
            <color indexed="81"/>
            <rFont val="Tahoma"/>
            <family val="2"/>
          </rPr>
          <t xml:space="preserve">
+ 7% từ 01/05/2014
+ 8% từ 01/05/2015
+ 9% từ 01/05/2016
+ 10% từ 01/05/2017
+ 11% từ 01/5/2018
+ 12% từ 01/5/2019</t>
        </r>
      </text>
    </comment>
    <comment ref="Q197" authorId="2" shapeId="0">
      <text>
        <r>
          <rPr>
            <b/>
            <sz val="9"/>
            <color indexed="81"/>
            <rFont val="Tahoma"/>
            <family val="2"/>
          </rPr>
          <t>Admin:</t>
        </r>
        <r>
          <rPr>
            <sz val="9"/>
            <color indexed="81"/>
            <rFont val="Tahoma"/>
            <family val="2"/>
          </rPr>
          <t xml:space="preserve">
- 3,00 từ 01/11/2016
- 3,33 từ 01/11/2019
</t>
        </r>
      </text>
    </comment>
    <comment ref="W197" authorId="3" shapeId="0">
      <text>
        <r>
          <rPr>
            <b/>
            <sz val="9"/>
            <color indexed="81"/>
            <rFont val="Tahoma"/>
            <family val="2"/>
          </rPr>
          <t>user:</t>
        </r>
        <r>
          <rPr>
            <sz val="9"/>
            <color indexed="81"/>
            <rFont val="Tahoma"/>
            <family val="2"/>
          </rPr>
          <t xml:space="preserve">
- 5% từ 01/11/2019
- 6% từ 01/11/2019
</t>
        </r>
      </text>
    </comment>
    <comment ref="Q198" authorId="2" shapeId="0">
      <text>
        <r>
          <rPr>
            <b/>
            <sz val="9"/>
            <color indexed="81"/>
            <rFont val="Tahoma"/>
            <family val="2"/>
          </rPr>
          <t>Admin:</t>
        </r>
        <r>
          <rPr>
            <sz val="9"/>
            <color indexed="81"/>
            <rFont val="Tahoma"/>
            <family val="2"/>
          </rPr>
          <t xml:space="preserve">
- 3,00 từ 01/10/2015
- 3,33 từ 01/10/2018</t>
        </r>
      </text>
    </comment>
    <comment ref="W198" authorId="2" shapeId="0">
      <text>
        <r>
          <rPr>
            <b/>
            <sz val="9"/>
            <color indexed="81"/>
            <rFont val="Tahoma"/>
            <family val="2"/>
          </rPr>
          <t>Admin:</t>
        </r>
        <r>
          <rPr>
            <sz val="9"/>
            <color indexed="81"/>
            <rFont val="Tahoma"/>
            <family val="2"/>
          </rPr>
          <t xml:space="preserve">
- 7% từ 01/10/2016
- 8% từ 01/10/2017
- 9% từ 01/10/2018
- 10% từ 01/10/2019</t>
        </r>
      </text>
    </comment>
    <comment ref="C199" authorId="1" shapeId="0">
      <text>
        <r>
          <rPr>
            <b/>
            <sz val="9"/>
            <color indexed="81"/>
            <rFont val="Tahoma"/>
            <family val="2"/>
          </rPr>
          <t>Quynh:</t>
        </r>
        <r>
          <rPr>
            <sz val="9"/>
            <color indexed="81"/>
            <rFont val="Tahoma"/>
            <family val="2"/>
          </rPr>
          <t xml:space="preserve">
</t>
        </r>
      </text>
    </comment>
    <comment ref="Q199" authorId="2" shapeId="0">
      <text>
        <r>
          <rPr>
            <b/>
            <sz val="9"/>
            <color indexed="81"/>
            <rFont val="Tahoma"/>
            <family val="2"/>
          </rPr>
          <t>Admin:</t>
        </r>
        <r>
          <rPr>
            <sz val="9"/>
            <color indexed="81"/>
            <rFont val="Tahoma"/>
            <family val="2"/>
          </rPr>
          <t xml:space="preserve">
- 3,00 từ 01/9/2016
- 3,33 từ 01/9/2019</t>
        </r>
      </text>
    </comment>
    <comment ref="W199" authorId="2" shapeId="0">
      <text>
        <r>
          <rPr>
            <b/>
            <sz val="9"/>
            <color indexed="81"/>
            <rFont val="Tahoma"/>
            <family val="2"/>
          </rPr>
          <t>Admin:</t>
        </r>
        <r>
          <rPr>
            <sz val="9"/>
            <color indexed="81"/>
            <rFont val="Tahoma"/>
            <family val="2"/>
          </rPr>
          <t xml:space="preserve">
- 10% từ 01/03/2016
- 11% từ 01/03/2017
- 12% từ 01/03/2018
- 13% từ 01/03/2019
- 14% từ 01/03/2020</t>
        </r>
      </text>
    </comment>
    <comment ref="Q200" authorId="0" shapeId="0">
      <text>
        <r>
          <rPr>
            <b/>
            <sz val="9"/>
            <color indexed="81"/>
            <rFont val="Tahoma"/>
            <family val="2"/>
          </rPr>
          <t>User:</t>
        </r>
        <r>
          <rPr>
            <sz val="9"/>
            <color indexed="81"/>
            <rFont val="Tahoma"/>
            <family val="2"/>
          </rPr>
          <t xml:space="preserve">
- HS 3,00 từ 01/9/2014
- HS 3,33 từ 01/9/2017</t>
        </r>
      </text>
    </comment>
    <comment ref="V200" authorId="0" shapeId="0">
      <text>
        <r>
          <rPr>
            <b/>
            <sz val="9"/>
            <color indexed="81"/>
            <rFont val="Tahoma"/>
            <family val="2"/>
          </rPr>
          <t>User:</t>
        </r>
        <r>
          <rPr>
            <sz val="9"/>
            <color indexed="81"/>
            <rFont val="Tahoma"/>
            <family val="2"/>
          </rPr>
          <t xml:space="preserve">
- Miễn nhiệm tổ phó Anh văn từ 01/9/2015 (Bảo lưu đến hết 29/2/2016)</t>
        </r>
      </text>
    </comment>
    <comment ref="W200" authorId="4" shapeId="0">
      <text>
        <r>
          <rPr>
            <b/>
            <sz val="8"/>
            <color indexed="81"/>
            <rFont val="Tahoma"/>
            <family val="2"/>
          </rPr>
          <t>admin:</t>
        </r>
        <r>
          <rPr>
            <sz val="8"/>
            <color indexed="81"/>
            <rFont val="Tahoma"/>
            <family val="2"/>
          </rPr>
          <t xml:space="preserve">
+ 5% từ 1/6/2014
+ 6% từ 1/6/2015
+ 7% từ 1/6/2016
+ 8% từ 1/6/2017
+ 9% từ 1/6/2018
+ 10% từ 01/6/2019</t>
        </r>
      </text>
    </comment>
    <comment ref="Q201" authorId="0" shapeId="0">
      <text>
        <r>
          <rPr>
            <b/>
            <sz val="9"/>
            <color indexed="81"/>
            <rFont val="Tahoma"/>
            <family val="2"/>
          </rPr>
          <t>User:</t>
        </r>
        <r>
          <rPr>
            <sz val="9"/>
            <color indexed="81"/>
            <rFont val="Tahoma"/>
            <family val="2"/>
          </rPr>
          <t xml:space="preserve">
- HS 3,00 từ 01/9/2014
- HS 3,33 từ 01/9/2017</t>
        </r>
      </text>
    </comment>
    <comment ref="W201"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2" authorId="0" shapeId="0">
      <text>
        <r>
          <rPr>
            <b/>
            <sz val="9"/>
            <color indexed="81"/>
            <rFont val="Tahoma"/>
            <family val="2"/>
          </rPr>
          <t>User:</t>
        </r>
        <r>
          <rPr>
            <sz val="9"/>
            <color indexed="81"/>
            <rFont val="Tahoma"/>
            <family val="2"/>
          </rPr>
          <t xml:space="preserve">
- HS 3,00 từ 01/9/2014
- HS 3,33 từ 01/9/2017</t>
        </r>
      </text>
    </comment>
    <comment ref="V202" authorId="0" shapeId="0">
      <text>
        <r>
          <rPr>
            <b/>
            <sz val="9"/>
            <color indexed="81"/>
            <rFont val="Tahoma"/>
            <family val="2"/>
          </rPr>
          <t>User:</t>
        </r>
        <r>
          <rPr>
            <sz val="9"/>
            <color indexed="81"/>
            <rFont val="Tahoma"/>
            <family val="2"/>
          </rPr>
          <t xml:space="preserve">
- Miễn nhiệm Trưởng bộ môn Công nghệ phần mềm từ 01/9/2015</t>
        </r>
      </text>
    </comment>
    <comment ref="W202" authorId="3" shapeId="0">
      <text>
        <r>
          <rPr>
            <b/>
            <sz val="8"/>
            <color indexed="81"/>
            <rFont val="Tahoma"/>
            <family val="2"/>
          </rPr>
          <t>user:</t>
        </r>
        <r>
          <rPr>
            <sz val="8"/>
            <color indexed="81"/>
            <rFont val="Tahoma"/>
            <family val="2"/>
          </rPr>
          <t xml:space="preserve">
+ 5% Từ 01/9/2013
+ 6% từ 01/9/2014
+ 7% từ 01/9/2015
+ 8% từ 01/9/2016
+ 9% từ 01/9/2017
+ 10% từ 01/9/2018
+ 11% từ 01/9/2019</t>
        </r>
      </text>
    </comment>
    <comment ref="Q203" authorId="0" shapeId="0">
      <text>
        <r>
          <rPr>
            <b/>
            <sz val="9"/>
            <color indexed="81"/>
            <rFont val="Tahoma"/>
            <family val="2"/>
          </rPr>
          <t>User:</t>
        </r>
        <r>
          <rPr>
            <sz val="9"/>
            <color indexed="81"/>
            <rFont val="Tahoma"/>
            <family val="2"/>
          </rPr>
          <t xml:space="preserve">
- HS 3,00 từ 01/9/2014
- HS 3,33 từ 01/9/2017</t>
        </r>
      </text>
    </comment>
    <comment ref="W203"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4" authorId="0" shapeId="0">
      <text>
        <r>
          <rPr>
            <b/>
            <sz val="9"/>
            <color indexed="81"/>
            <rFont val="Tahoma"/>
            <family val="2"/>
          </rPr>
          <t>User:</t>
        </r>
        <r>
          <rPr>
            <sz val="9"/>
            <color indexed="81"/>
            <rFont val="Tahoma"/>
            <family val="2"/>
          </rPr>
          <t xml:space="preserve">
- HS 3,00 từ 1/9/2014
- HS 3,33 từ 01/3/2018 (lùi 6 tháng)</t>
        </r>
      </text>
    </comment>
    <comment ref="W204" authorId="3" shapeId="0">
      <text>
        <r>
          <rPr>
            <b/>
            <sz val="8"/>
            <color indexed="81"/>
            <rFont val="Tahoma"/>
            <family val="2"/>
          </rPr>
          <t>user:</t>
        </r>
        <r>
          <rPr>
            <sz val="8"/>
            <color indexed="81"/>
            <rFont val="Tahoma"/>
            <family val="2"/>
          </rPr>
          <t xml:space="preserve">
Lên 6% từ 01/07/2013
+ 7% từ 01/7/2014
+ 8% từ 01/10/2015 (Do nghỉ không hưởng lương T6+7+8/2015)
+ 9% từ 01/10/2016
+ 10% từ 01/10/2017
+ 11% từ 01/10/2018
+ 12% từ 01/10/2019</t>
        </r>
      </text>
    </comment>
    <comment ref="Q205" authorId="0" shapeId="0">
      <text>
        <r>
          <rPr>
            <b/>
            <sz val="9"/>
            <color indexed="81"/>
            <rFont val="Tahoma"/>
            <family val="2"/>
          </rPr>
          <t>User:</t>
        </r>
        <r>
          <rPr>
            <sz val="9"/>
            <color indexed="81"/>
            <rFont val="Tahoma"/>
            <family val="2"/>
          </rPr>
          <t xml:space="preserve">
- Bậc 3, HS 3,00 từ 01/12/2014</t>
        </r>
      </text>
    </comment>
    <comment ref="W205" authorId="4" shapeId="0">
      <text>
        <r>
          <rPr>
            <b/>
            <sz val="8"/>
            <color indexed="81"/>
            <rFont val="Tahoma"/>
            <family val="2"/>
          </rPr>
          <t>admin:</t>
        </r>
        <r>
          <rPr>
            <sz val="8"/>
            <color indexed="81"/>
            <rFont val="Tahoma"/>
            <family val="2"/>
          </rPr>
          <t xml:space="preserve">
+ Lên 7% từ 01/06/2014
+ Lên 8% từ 01/06/2015
+ Lên 9% từ 01/06/2016
+ Lên 10% từ 01/06/2017
+ Lên 11% từ 01/06/2018
+ Lên 12% từ 01/06/2019</t>
        </r>
      </text>
    </comment>
    <comment ref="Q206" authorId="0" shapeId="0">
      <text>
        <r>
          <rPr>
            <b/>
            <sz val="9"/>
            <color indexed="81"/>
            <rFont val="Tahoma"/>
            <family val="2"/>
          </rPr>
          <t>User:</t>
        </r>
        <r>
          <rPr>
            <sz val="9"/>
            <color indexed="81"/>
            <rFont val="Tahoma"/>
            <family val="2"/>
          </rPr>
          <t xml:space="preserve">
- HS 3,00 từ 01/9/2015
- HS 3,33 từ 01/9/2018</t>
        </r>
      </text>
    </comment>
    <comment ref="W206"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7" authorId="0" shapeId="0">
      <text>
        <r>
          <rPr>
            <b/>
            <sz val="9"/>
            <color indexed="81"/>
            <rFont val="Tahoma"/>
            <family val="2"/>
          </rPr>
          <t>User:</t>
        </r>
        <r>
          <rPr>
            <sz val="9"/>
            <color indexed="81"/>
            <rFont val="Tahoma"/>
            <family val="2"/>
          </rPr>
          <t xml:space="preserve">
- HS 3,00 từ 01/09/2015
- HS 3,33 từ 01/09/2018</t>
        </r>
      </text>
    </comment>
    <comment ref="W207"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8" authorId="0" shapeId="0">
      <text>
        <r>
          <rPr>
            <b/>
            <sz val="9"/>
            <color indexed="81"/>
            <rFont val="Tahoma"/>
            <family val="2"/>
          </rPr>
          <t>User:</t>
        </r>
        <r>
          <rPr>
            <sz val="9"/>
            <color indexed="81"/>
            <rFont val="Tahoma"/>
            <family val="2"/>
          </rPr>
          <t xml:space="preserve">
- HS 3,00 từ 01/9/2015
- HS 3,33 từ 01/9/2018</t>
        </r>
      </text>
    </comment>
    <comment ref="W208" authorId="0" shapeId="0">
      <text>
        <r>
          <rPr>
            <b/>
            <sz val="9"/>
            <color indexed="81"/>
            <rFont val="Tahoma"/>
            <family val="2"/>
          </rPr>
          <t>User:</t>
        </r>
        <r>
          <rPr>
            <sz val="9"/>
            <color indexed="81"/>
            <rFont val="Tahoma"/>
            <family val="2"/>
          </rPr>
          <t xml:space="preserve">
- 6% từ 1/9/2015
- 7% từ 019/2016
- 8% từ 01/9/2017
- 9% từ 01/9/2018
- 10% từ 01/9/2019</t>
        </r>
      </text>
    </comment>
    <comment ref="Q209" authorId="0" shapeId="0">
      <text>
        <r>
          <rPr>
            <b/>
            <sz val="9"/>
            <color indexed="81"/>
            <rFont val="Tahoma"/>
            <family val="2"/>
          </rPr>
          <t>User:</t>
        </r>
        <r>
          <rPr>
            <sz val="9"/>
            <color indexed="81"/>
            <rFont val="Tahoma"/>
            <family val="2"/>
          </rPr>
          <t xml:space="preserve">
- HS 3,00 từ 01/9/2015
- HS 3,33 từ 01/9/2018</t>
        </r>
      </text>
    </comment>
    <comment ref="W209"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0" authorId="0" shapeId="0">
      <text>
        <r>
          <rPr>
            <b/>
            <sz val="9"/>
            <color indexed="81"/>
            <rFont val="Tahoma"/>
            <family val="2"/>
          </rPr>
          <t>User:</t>
        </r>
        <r>
          <rPr>
            <sz val="9"/>
            <color indexed="81"/>
            <rFont val="Tahoma"/>
            <family val="2"/>
          </rPr>
          <t xml:space="preserve">
- HS 3,00 từ 01/09/2015
- HS 3,33 từ 01/09/2018</t>
        </r>
      </text>
    </comment>
    <comment ref="W210"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1" authorId="0" shapeId="0">
      <text>
        <r>
          <rPr>
            <b/>
            <sz val="9"/>
            <color indexed="81"/>
            <rFont val="Tahoma"/>
            <family val="2"/>
          </rPr>
          <t>User:</t>
        </r>
        <r>
          <rPr>
            <sz val="9"/>
            <color indexed="81"/>
            <rFont val="Tahoma"/>
            <family val="2"/>
          </rPr>
          <t xml:space="preserve">
- HS 3,00 từ 01/9/2014 (Nâng lương trước hạn năm 2015)
- HS 3,33 từ 01/9/2017
- HS 3,66 từ 01/9/2019 (NL trước hạn)</t>
        </r>
      </text>
    </comment>
    <comment ref="W211"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2" authorId="0" shapeId="0">
      <text>
        <r>
          <rPr>
            <b/>
            <sz val="9"/>
            <color indexed="81"/>
            <rFont val="Tahoma"/>
            <family val="2"/>
          </rPr>
          <t>User:</t>
        </r>
        <r>
          <rPr>
            <sz val="9"/>
            <color indexed="81"/>
            <rFont val="Tahoma"/>
            <family val="2"/>
          </rPr>
          <t xml:space="preserve">
- HS 3,00 từ 01/9/2015
- HS 3,33 từ 01/9/2018</t>
        </r>
      </text>
    </comment>
    <comment ref="W212"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3"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3"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4" authorId="0" shapeId="0">
      <text>
        <r>
          <rPr>
            <b/>
            <sz val="9"/>
            <color indexed="81"/>
            <rFont val="Tahoma"/>
            <family val="2"/>
          </rPr>
          <t>User:</t>
        </r>
        <r>
          <rPr>
            <sz val="9"/>
            <color indexed="81"/>
            <rFont val="Tahoma"/>
            <family val="2"/>
          </rPr>
          <t xml:space="preserve">
- 3,00 từ 01/10/2015
- 3,33 từ 01/10/2018</t>
        </r>
      </text>
    </comment>
    <comment ref="W214" authorId="0" shapeId="0">
      <text>
        <r>
          <rPr>
            <b/>
            <sz val="9"/>
            <color indexed="81"/>
            <rFont val="Tahoma"/>
            <family val="2"/>
          </rPr>
          <t>User:</t>
        </r>
        <r>
          <rPr>
            <sz val="9"/>
            <color indexed="81"/>
            <rFont val="Tahoma"/>
            <family val="2"/>
          </rPr>
          <t xml:space="preserve">
- 6% từ 01/10/2015
- 7% từ 01/10/2016
- 8% từ 01/10/2017
- 9% từ 01/10/2018
- 10% từ 01/10/2019</t>
        </r>
      </text>
    </comment>
    <comment ref="Q215"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5" authorId="3" shapeId="0">
      <text>
        <r>
          <rPr>
            <b/>
            <sz val="8"/>
            <color indexed="81"/>
            <rFont val="Tahoma"/>
            <family val="2"/>
          </rPr>
          <t>user:</t>
        </r>
        <r>
          <rPr>
            <sz val="8"/>
            <color indexed="81"/>
            <rFont val="Tahoma"/>
            <family val="2"/>
          </rPr>
          <t xml:space="preserve">
1/9/2013
- 6% từ 01/9/2014
- 7% từ 01/9/2015
- 8% từ 01/9/2016
- 9% từ 01/9/2017
- 10% từ 01/9/2018
- 11% từ 01/9/2019</t>
        </r>
      </text>
    </comment>
    <comment ref="Q216" authorId="0" shapeId="0">
      <text>
        <r>
          <rPr>
            <b/>
            <sz val="9"/>
            <color indexed="81"/>
            <rFont val="Tahoma"/>
            <family val="2"/>
          </rPr>
          <t>User:</t>
        </r>
        <r>
          <rPr>
            <sz val="9"/>
            <color indexed="81"/>
            <rFont val="Tahoma"/>
            <family val="2"/>
          </rPr>
          <t xml:space="preserve">
+ HS 3,00 từ 01/9/2015
+ HS 3,33 từ 01/9/2018</t>
        </r>
      </text>
    </comment>
    <comment ref="W21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17"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7"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K217" authorId="2" shapeId="0">
      <text>
        <r>
          <rPr>
            <b/>
            <sz val="9"/>
            <color indexed="81"/>
            <rFont val="Tahoma"/>
            <family val="2"/>
          </rPr>
          <t>Admin:</t>
        </r>
        <r>
          <rPr>
            <sz val="9"/>
            <color indexed="81"/>
            <rFont val="Tahoma"/>
            <family val="2"/>
          </rPr>
          <t xml:space="preserve">
Thôi giữ CV Phó BT Đoàn TN từ 05/4/2018</t>
        </r>
      </text>
    </comment>
    <comment ref="Q218" authorId="3" shapeId="0">
      <text>
        <r>
          <rPr>
            <b/>
            <sz val="8"/>
            <color indexed="81"/>
            <rFont val="Tahoma"/>
            <family val="2"/>
          </rPr>
          <t>user:</t>
        </r>
        <r>
          <rPr>
            <sz val="8"/>
            <color indexed="81"/>
            <rFont val="Tahoma"/>
            <family val="2"/>
          </rPr>
          <t xml:space="preserve">
QĐ Chuyển ngạch từ 01a.003 sang ngạch 15.111 từ 01/05/2012
+ HS 3,00 từ 01/5/2015
+ HS 3,33 từ 01/5/2018</t>
        </r>
      </text>
    </comment>
    <comment ref="W218" authorId="1" shapeId="0">
      <text>
        <r>
          <rPr>
            <b/>
            <sz val="9"/>
            <color indexed="81"/>
            <rFont val="Tahoma"/>
            <family val="2"/>
          </rPr>
          <t>Quynh:</t>
        </r>
        <r>
          <rPr>
            <sz val="9"/>
            <color indexed="81"/>
            <rFont val="Tahoma"/>
            <family val="2"/>
          </rPr>
          <t xml:space="preserve">
- 6% từ 01/5/2018
- 7% từ 01/5/2019</t>
        </r>
      </text>
    </comment>
    <comment ref="Q219" authorId="2" shapeId="0">
      <text>
        <r>
          <rPr>
            <b/>
            <sz val="9"/>
            <color indexed="81"/>
            <rFont val="Tahoma"/>
            <family val="2"/>
          </rPr>
          <t>Admin:</t>
        </r>
        <r>
          <rPr>
            <sz val="9"/>
            <color indexed="81"/>
            <rFont val="Tahoma"/>
            <family val="2"/>
          </rPr>
          <t xml:space="preserve">
- HS 3,00 từ 01/9/2016
- HS 3,33 từ 01/9/2019</t>
        </r>
      </text>
    </comment>
    <comment ref="V219" authorId="3" shapeId="0">
      <text>
        <r>
          <rPr>
            <b/>
            <sz val="8"/>
            <color indexed="81"/>
            <rFont val="Tahoma"/>
            <family val="2"/>
          </rPr>
          <t>user:</t>
        </r>
        <r>
          <rPr>
            <sz val="8"/>
            <color indexed="81"/>
            <rFont val="Tahoma"/>
            <family val="2"/>
          </rPr>
          <t xml:space="preserve">
- QĐ Miễn nhiệm Phó Trưởng khoa từ 08/01/2015. HS 0,35 được bảo lưu đến hết T06/2015</t>
        </r>
      </text>
    </comment>
    <comment ref="W219"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0" authorId="2" shapeId="0">
      <text>
        <r>
          <rPr>
            <b/>
            <sz val="9"/>
            <color indexed="81"/>
            <rFont val="Tahoma"/>
            <family val="2"/>
          </rPr>
          <t>Admin:</t>
        </r>
        <r>
          <rPr>
            <sz val="9"/>
            <color indexed="81"/>
            <rFont val="Tahoma"/>
            <family val="2"/>
          </rPr>
          <t xml:space="preserve">
- HS 3,00 từ 01/9/2015 (NL trước hạn)
- HS 3,33 từ 01/9/2018</t>
        </r>
      </text>
    </comment>
    <comment ref="W220"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K220" authorId="3" shapeId="0">
      <text>
        <r>
          <rPr>
            <b/>
            <sz val="8"/>
            <color indexed="81"/>
            <rFont val="Tahoma"/>
            <family val="2"/>
          </rPr>
          <t>user:</t>
        </r>
        <r>
          <rPr>
            <sz val="8"/>
            <color indexed="81"/>
            <rFont val="Tahoma"/>
            <family val="2"/>
          </rPr>
          <t xml:space="preserve">
Phó Bí thư Đoàn TN từ T11/2011. HS0.35
+ Thôi Phó Bí thư Đoàn TN từ T3/2015</t>
        </r>
      </text>
    </comment>
    <comment ref="Q221" authorId="2" shapeId="0">
      <text>
        <r>
          <rPr>
            <b/>
            <sz val="9"/>
            <color indexed="81"/>
            <rFont val="Tahoma"/>
            <family val="2"/>
          </rPr>
          <t>Admin:</t>
        </r>
        <r>
          <rPr>
            <sz val="9"/>
            <color indexed="81"/>
            <rFont val="Tahoma"/>
            <family val="2"/>
          </rPr>
          <t xml:space="preserve">
- HS 3,00 từ 01/9/2016
- HS 3,33 từ 01/9/2019</t>
        </r>
      </text>
    </comment>
    <comment ref="W221"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2" authorId="2" shapeId="0">
      <text>
        <r>
          <rPr>
            <b/>
            <sz val="9"/>
            <color indexed="81"/>
            <rFont val="Tahoma"/>
            <family val="2"/>
          </rPr>
          <t>Admin:</t>
        </r>
        <r>
          <rPr>
            <sz val="9"/>
            <color indexed="81"/>
            <rFont val="Tahoma"/>
            <family val="2"/>
          </rPr>
          <t xml:space="preserve">
- HS 3,00 từ 01/9/2016
- HS 3,33 từ 01/9/2019</t>
        </r>
      </text>
    </comment>
    <comment ref="W222" authorId="0" shapeId="0">
      <text>
        <r>
          <rPr>
            <b/>
            <sz val="9"/>
            <color indexed="81"/>
            <rFont val="Tahoma"/>
            <family val="2"/>
          </rPr>
          <t>User:</t>
        </r>
        <r>
          <rPr>
            <sz val="9"/>
            <color indexed="81"/>
            <rFont val="Tahoma"/>
            <family val="2"/>
          </rPr>
          <t xml:space="preserve">
- 6% từ 01/9/2016
- 7% từ 01/9/2017
- 8% từ 01/9/2018
- 9% từ 01/9/2019</t>
        </r>
      </text>
    </comment>
    <comment ref="Q223" authorId="2" shapeId="0">
      <text>
        <r>
          <rPr>
            <b/>
            <sz val="9"/>
            <color indexed="81"/>
            <rFont val="Tahoma"/>
            <family val="2"/>
          </rPr>
          <t>Admin:</t>
        </r>
        <r>
          <rPr>
            <sz val="9"/>
            <color indexed="81"/>
            <rFont val="Tahoma"/>
            <family val="2"/>
          </rPr>
          <t xml:space="preserve">
- HS 3,00 từ 01/9/2015 (NL trước hạn)
- HS 3,33 từ 01/9/2018</t>
        </r>
      </text>
    </comment>
    <comment ref="W22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4" authorId="2" shapeId="0">
      <text>
        <r>
          <rPr>
            <b/>
            <sz val="9"/>
            <color indexed="81"/>
            <rFont val="Tahoma"/>
            <family val="2"/>
          </rPr>
          <t>Admin:</t>
        </r>
        <r>
          <rPr>
            <sz val="9"/>
            <color indexed="81"/>
            <rFont val="Tahoma"/>
            <family val="2"/>
          </rPr>
          <t xml:space="preserve">
- HS 3,00 từ 01/9/2016
- HS 3,33 từ 01/9/2019</t>
        </r>
      </text>
    </comment>
    <comment ref="W224"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5" authorId="2" shapeId="0">
      <text>
        <r>
          <rPr>
            <b/>
            <sz val="9"/>
            <color indexed="81"/>
            <rFont val="Tahoma"/>
            <family val="2"/>
          </rPr>
          <t>Admin:</t>
        </r>
        <r>
          <rPr>
            <sz val="9"/>
            <color indexed="81"/>
            <rFont val="Tahoma"/>
            <family val="2"/>
          </rPr>
          <t xml:space="preserve">
- HS 3,00 từ 01/9/2016
- HS 3,33 từ 01/9/2019</t>
        </r>
      </text>
    </comment>
    <comment ref="W225"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6" authorId="2" shapeId="0">
      <text>
        <r>
          <rPr>
            <b/>
            <sz val="9"/>
            <color indexed="81"/>
            <rFont val="Tahoma"/>
            <family val="2"/>
          </rPr>
          <t>Admin:</t>
        </r>
        <r>
          <rPr>
            <sz val="9"/>
            <color indexed="81"/>
            <rFont val="Tahoma"/>
            <family val="2"/>
          </rPr>
          <t xml:space="preserve">
- HS 3,00 từ 01/9/15 (NL trước hạn)
- HS 3,33 từ 01/9/18</t>
        </r>
      </text>
    </comment>
    <comment ref="W22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7" authorId="2" shapeId="0">
      <text>
        <r>
          <rPr>
            <b/>
            <sz val="9"/>
            <color indexed="81"/>
            <rFont val="Tahoma"/>
            <family val="2"/>
          </rPr>
          <t>Admin:</t>
        </r>
        <r>
          <rPr>
            <sz val="9"/>
            <color indexed="81"/>
            <rFont val="Tahoma"/>
            <family val="2"/>
          </rPr>
          <t xml:space="preserve">
- 3,00 từ 01/9/2016
- 3,33 từ 01/9/2019</t>
        </r>
      </text>
    </comment>
    <comment ref="W227"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8" authorId="2" shapeId="0">
      <text>
        <r>
          <rPr>
            <b/>
            <sz val="9"/>
            <color indexed="81"/>
            <rFont val="Tahoma"/>
            <family val="2"/>
          </rPr>
          <t>Admin:</t>
        </r>
        <r>
          <rPr>
            <sz val="9"/>
            <color indexed="81"/>
            <rFont val="Tahoma"/>
            <family val="2"/>
          </rPr>
          <t xml:space="preserve">
- HS 3,00 từ 01/4/2016 (NL trước hạn)
- HS 3,33 từ 01/4/2019</t>
        </r>
      </text>
    </comment>
    <comment ref="W228" authorId="0" shapeId="0">
      <text>
        <r>
          <rPr>
            <b/>
            <sz val="9"/>
            <color indexed="81"/>
            <rFont val="Tahoma"/>
            <family val="2"/>
          </rPr>
          <t>User:</t>
        </r>
        <r>
          <rPr>
            <sz val="9"/>
            <color indexed="81"/>
            <rFont val="Tahoma"/>
            <family val="2"/>
          </rPr>
          <t xml:space="preserve">
+ 5% từ 01/04/2016
+ 6% từ 01/04/2017
+ 7% từ 01/4/218
+ 8% từ 01/4/2019
+ 9% từ 01/4/2020</t>
        </r>
      </text>
    </comment>
    <comment ref="Q229" authorId="2" shapeId="0">
      <text>
        <r>
          <rPr>
            <b/>
            <sz val="9"/>
            <color indexed="81"/>
            <rFont val="Tahoma"/>
            <family val="2"/>
          </rPr>
          <t>Admin:</t>
        </r>
        <r>
          <rPr>
            <sz val="9"/>
            <color indexed="81"/>
            <rFont val="Tahoma"/>
            <family val="2"/>
          </rPr>
          <t xml:space="preserve">
- HS 3,00 từ 01/10/2016
- HS 3,33 từ 01/10/2019</t>
        </r>
      </text>
    </comment>
    <comment ref="W229" authorId="2" shapeId="0">
      <text>
        <r>
          <rPr>
            <b/>
            <sz val="9"/>
            <color indexed="81"/>
            <rFont val="Tahoma"/>
            <family val="2"/>
          </rPr>
          <t>Admin:</t>
        </r>
        <r>
          <rPr>
            <sz val="9"/>
            <color indexed="81"/>
            <rFont val="Tahoma"/>
            <family val="2"/>
          </rPr>
          <t xml:space="preserve">
+ 8% từ 01/8/2018
+ 9% từ 01/8/2019</t>
        </r>
      </text>
    </comment>
    <comment ref="Q230" authorId="2" shapeId="0">
      <text>
        <r>
          <rPr>
            <b/>
            <sz val="9"/>
            <color indexed="81"/>
            <rFont val="Tahoma"/>
            <family val="2"/>
          </rPr>
          <t>Admin:</t>
        </r>
        <r>
          <rPr>
            <sz val="9"/>
            <color indexed="81"/>
            <rFont val="Tahoma"/>
            <family val="2"/>
          </rPr>
          <t xml:space="preserve">
- HS 3,00 từ 01/9/2016
- HS 3,33 từ 01/9/2019</t>
        </r>
      </text>
    </comment>
    <comment ref="Q231" authorId="0" shapeId="0">
      <text>
        <r>
          <rPr>
            <b/>
            <sz val="9"/>
            <color indexed="81"/>
            <rFont val="Tahoma"/>
            <family val="2"/>
          </rPr>
          <t>User:</t>
        </r>
        <r>
          <rPr>
            <sz val="9"/>
            <color indexed="81"/>
            <rFont val="Tahoma"/>
            <family val="2"/>
          </rPr>
          <t xml:space="preserve">
- HS 2.67 từ 01/09/2013 (NL trước hạn)
- HS 3,00 từ 01/9/2016
- HS 3,33 từ 01/9/2019</t>
        </r>
      </text>
    </comment>
    <comment ref="W231" authorId="2" shapeId="0">
      <text>
        <r>
          <rPr>
            <b/>
            <sz val="9"/>
            <color indexed="81"/>
            <rFont val="Tahoma"/>
            <family val="2"/>
          </rPr>
          <t>Admin:</t>
        </r>
        <r>
          <rPr>
            <sz val="9"/>
            <color indexed="81"/>
            <rFont val="Tahoma"/>
            <family val="2"/>
          </rPr>
          <t xml:space="preserve">
- 5% từ 01/9/2016
- 6% từ 01/9/2017
- 7% từ 01/9/2018
- 8% từ 01/9/2019</t>
        </r>
      </text>
    </comment>
    <comment ref="Q232" authorId="3" shapeId="0">
      <text>
        <r>
          <rPr>
            <b/>
            <sz val="9"/>
            <color indexed="81"/>
            <rFont val="Tahoma"/>
            <family val="2"/>
          </rPr>
          <t>user:</t>
        </r>
        <r>
          <rPr>
            <sz val="9"/>
            <color indexed="81"/>
            <rFont val="Tahoma"/>
            <family val="2"/>
          </rPr>
          <t xml:space="preserve">
- HS 3,33 từ 01/11/2019</t>
        </r>
      </text>
    </comment>
    <comment ref="Q233" authorId="3" shapeId="0">
      <text>
        <r>
          <rPr>
            <b/>
            <sz val="9"/>
            <color indexed="81"/>
            <rFont val="Tahoma"/>
            <family val="2"/>
          </rPr>
          <t>user:</t>
        </r>
        <r>
          <rPr>
            <sz val="9"/>
            <color indexed="81"/>
            <rFont val="Tahoma"/>
            <family val="2"/>
          </rPr>
          <t xml:space="preserve">
- HS 3,33 từ 01/9/2019</t>
        </r>
      </text>
    </comment>
    <comment ref="W233" authorId="2" shapeId="0">
      <text>
        <r>
          <rPr>
            <b/>
            <sz val="9"/>
            <color indexed="81"/>
            <rFont val="Tahoma"/>
            <family val="2"/>
          </rPr>
          <t>Admin:</t>
        </r>
        <r>
          <rPr>
            <sz val="9"/>
            <color indexed="81"/>
            <rFont val="Tahoma"/>
            <family val="2"/>
          </rPr>
          <t xml:space="preserve">
- 5% từ 01/9/2016
- 6% từ 01/9/2017
- 7% từ 01/9/2018
- 8% từ 01/9/2019</t>
        </r>
      </text>
    </comment>
    <comment ref="Q234" authorId="1" shapeId="0">
      <text>
        <r>
          <rPr>
            <b/>
            <sz val="9"/>
            <color indexed="81"/>
            <rFont val="Tahoma"/>
            <family val="2"/>
          </rPr>
          <t>Quynh:</t>
        </r>
        <r>
          <rPr>
            <sz val="9"/>
            <color indexed="81"/>
            <rFont val="Tahoma"/>
            <family val="2"/>
          </rPr>
          <t xml:space="preserve">
- HS 3,33 từ 01/3/19</t>
        </r>
      </text>
    </comment>
    <comment ref="W234" authorId="3" shapeId="0">
      <text>
        <r>
          <rPr>
            <b/>
            <sz val="9"/>
            <color indexed="81"/>
            <rFont val="Tahoma"/>
            <family val="2"/>
          </rPr>
          <t>user:</t>
        </r>
        <r>
          <rPr>
            <sz val="9"/>
            <color indexed="81"/>
            <rFont val="Tahoma"/>
            <family val="2"/>
          </rPr>
          <t xml:space="preserve">
+ 15% từ 01/5/2019
</t>
        </r>
      </text>
    </comment>
    <comment ref="Q235" authorId="3" shapeId="0">
      <text>
        <r>
          <rPr>
            <b/>
            <sz val="8"/>
            <color indexed="81"/>
            <rFont val="Tahoma"/>
            <family val="2"/>
          </rPr>
          <t>user:</t>
        </r>
        <r>
          <rPr>
            <sz val="8"/>
            <color indexed="81"/>
            <rFont val="Tahoma"/>
            <family val="2"/>
          </rPr>
          <t xml:space="preserve">
QĐ Thuyên chuyển từ trường THPT Bà Điểm về trường từ 01/08/2013
+ HS 3,00 từ 01/9/2015
+ HS 3,33 từ 01/9/2018</t>
        </r>
      </text>
    </comment>
    <comment ref="W235" authorId="0" shapeId="0">
      <text>
        <r>
          <rPr>
            <b/>
            <sz val="9"/>
            <color indexed="81"/>
            <rFont val="Tahoma"/>
            <family val="2"/>
          </rPr>
          <t>User:</t>
        </r>
        <r>
          <rPr>
            <sz val="9"/>
            <color indexed="81"/>
            <rFont val="Tahoma"/>
            <family val="2"/>
          </rPr>
          <t xml:space="preserve">
- 6% từ 01/09/2015
+ 7% từ 01/9/2016
+ 8% từ 01/9/2017
+ 9% từ 01/9/2018
+ 10% từ 01/9/2019</t>
        </r>
      </text>
    </comment>
    <comment ref="Q236" authorId="3" shapeId="0">
      <text>
        <r>
          <rPr>
            <b/>
            <sz val="9"/>
            <color indexed="81"/>
            <rFont val="Tahoma"/>
            <family val="2"/>
          </rPr>
          <t>user:</t>
        </r>
        <r>
          <rPr>
            <sz val="9"/>
            <color indexed="81"/>
            <rFont val="Tahoma"/>
            <family val="2"/>
          </rPr>
          <t xml:space="preserve">
- BNCDNN từ 01/10/2019
- HS 3,33 từ 01/12/2019</t>
        </r>
      </text>
    </comment>
    <comment ref="Q237" authorId="3" shapeId="0">
      <text>
        <r>
          <rPr>
            <b/>
            <sz val="9"/>
            <color indexed="81"/>
            <rFont val="Tahoma"/>
            <family val="2"/>
          </rPr>
          <t>user:</t>
        </r>
        <r>
          <rPr>
            <sz val="9"/>
            <color indexed="81"/>
            <rFont val="Tahoma"/>
            <family val="2"/>
          </rPr>
          <t xml:space="preserve">
- HS 3,33 từ 01/9/2019 (NL trước hạn)</t>
        </r>
      </text>
    </comment>
    <comment ref="W237" authorId="2" shapeId="0">
      <text>
        <r>
          <rPr>
            <b/>
            <sz val="9"/>
            <color indexed="81"/>
            <rFont val="Tahoma"/>
            <family val="2"/>
          </rPr>
          <t>Admin:</t>
        </r>
        <r>
          <rPr>
            <sz val="9"/>
            <color indexed="81"/>
            <rFont val="Tahoma"/>
            <family val="2"/>
          </rPr>
          <t xml:space="preserve">
- 5% từ 01/9/2016
- 6% từ 01/9/2017
- 7% từ 01/9/2018
- 8% từ 01/9/2019</t>
        </r>
      </text>
    </comment>
    <comment ref="Q238" authorId="0" shapeId="0">
      <text>
        <r>
          <rPr>
            <b/>
            <sz val="9"/>
            <color indexed="81"/>
            <rFont val="Tahoma"/>
            <family val="2"/>
          </rPr>
          <t>User:</t>
        </r>
        <r>
          <rPr>
            <sz val="9"/>
            <color indexed="81"/>
            <rFont val="Tahoma"/>
            <family val="2"/>
          </rPr>
          <t xml:space="preserve">
- HS 2,67 từ 01/9/2014
- HS 3,00 từ 01/9/2017</t>
        </r>
      </text>
    </comment>
    <comment ref="W238" authorId="2" shapeId="0">
      <text>
        <r>
          <rPr>
            <b/>
            <sz val="9"/>
            <color indexed="81"/>
            <rFont val="Tahoma"/>
            <family val="2"/>
          </rPr>
          <t>Admin:</t>
        </r>
        <r>
          <rPr>
            <sz val="9"/>
            <color indexed="81"/>
            <rFont val="Tahoma"/>
            <family val="2"/>
          </rPr>
          <t xml:space="preserve">
- 5% từ 01/9/2016
- 6% từ 01/9/2017
- 7% từ 01/9/2018
- 8% từ 01/9/2019</t>
        </r>
      </text>
    </comment>
    <comment ref="Q239" authorId="0" shapeId="0">
      <text>
        <r>
          <rPr>
            <b/>
            <sz val="9"/>
            <color indexed="81"/>
            <rFont val="Tahoma"/>
            <family val="2"/>
          </rPr>
          <t>User:</t>
        </r>
        <r>
          <rPr>
            <sz val="9"/>
            <color indexed="81"/>
            <rFont val="Tahoma"/>
            <family val="2"/>
          </rPr>
          <t xml:space="preserve">
- HS 2,67 từ 01/9/2014
- HS 3,00 từ 01/9/2017
- HS 3,33 từ 01/9/2019 (NL trước hạn)</t>
        </r>
      </text>
    </comment>
    <comment ref="W239" authorId="0" shapeId="0">
      <text>
        <r>
          <rPr>
            <b/>
            <sz val="9"/>
            <color indexed="81"/>
            <rFont val="Tahoma"/>
            <family val="2"/>
          </rPr>
          <t>User:</t>
        </r>
        <r>
          <rPr>
            <sz val="9"/>
            <color indexed="81"/>
            <rFont val="Tahoma"/>
            <family val="2"/>
          </rPr>
          <t xml:space="preserve">
- 5% từ 01/5/2015
- 6% từ 01/5/2016
- 7% từ 01/05/2017
- 8% từ 01/5/2018
- 9% từ 01/5/2019</t>
        </r>
      </text>
    </comment>
    <comment ref="Q240" authorId="0" shapeId="0">
      <text>
        <r>
          <rPr>
            <b/>
            <sz val="9"/>
            <color indexed="81"/>
            <rFont val="Tahoma"/>
            <family val="2"/>
          </rPr>
          <t>User:</t>
        </r>
        <r>
          <rPr>
            <sz val="9"/>
            <color indexed="81"/>
            <rFont val="Tahoma"/>
            <family val="2"/>
          </rPr>
          <t xml:space="preserve">
- HS 2,67 từ 1/9/2014
- HS 3,00 từ 01/9/2017</t>
        </r>
      </text>
    </comment>
    <comment ref="V240" authorId="0" shapeId="0">
      <text>
        <r>
          <rPr>
            <b/>
            <sz val="9"/>
            <color indexed="81"/>
            <rFont val="Tahoma"/>
            <family val="2"/>
          </rPr>
          <t>User:</t>
        </r>
        <r>
          <rPr>
            <sz val="9"/>
            <color indexed="81"/>
            <rFont val="Tahoma"/>
            <family val="2"/>
          </rPr>
          <t xml:space="preserve">
- QĐ Bổ nhiệm Trưởng bộ môn Cơ sở Cơ khí từ 01/9/2015
- Thôi chức vụ TBM từ 01/12/2017. Bảo lưu đến hết 31/5/2018</t>
        </r>
      </text>
    </comment>
    <comment ref="W240" authorId="2" shapeId="0">
      <text>
        <r>
          <rPr>
            <b/>
            <sz val="9"/>
            <color indexed="81"/>
            <rFont val="Tahoma"/>
            <family val="2"/>
          </rPr>
          <t>Admin:</t>
        </r>
        <r>
          <rPr>
            <sz val="9"/>
            <color indexed="81"/>
            <rFont val="Tahoma"/>
            <family val="2"/>
          </rPr>
          <t xml:space="preserve">
+ 5% từ 01/9/2016
+ 6% từ 01/9/2017
+ 7% từ 01/9/2018</t>
        </r>
      </text>
    </comment>
    <comment ref="Q241" authorId="0" shapeId="0">
      <text>
        <r>
          <rPr>
            <b/>
            <sz val="9"/>
            <color indexed="81"/>
            <rFont val="Tahoma"/>
            <family val="2"/>
          </rPr>
          <t>User:</t>
        </r>
        <r>
          <rPr>
            <sz val="9"/>
            <color indexed="81"/>
            <rFont val="Tahoma"/>
            <family val="2"/>
          </rPr>
          <t xml:space="preserve">
- HS 2,67 từ 01/9/2014
- HS 3,00 từ 01/9/2017</t>
        </r>
      </text>
    </comment>
    <comment ref="W241" authorId="2" shapeId="0">
      <text>
        <r>
          <rPr>
            <b/>
            <sz val="9"/>
            <color indexed="81"/>
            <rFont val="Tahoma"/>
            <family val="2"/>
          </rPr>
          <t>Admin:</t>
        </r>
        <r>
          <rPr>
            <sz val="9"/>
            <color indexed="81"/>
            <rFont val="Tahoma"/>
            <family val="2"/>
          </rPr>
          <t xml:space="preserve">
+ 5% từ 01/5/2016
+ 6% từ 01/5/2017
+ 7% từ 01/5/2018
+ 8% từ 01/5/2019</t>
        </r>
      </text>
    </comment>
    <comment ref="Q242" authorId="0" shapeId="0">
      <text>
        <r>
          <rPr>
            <b/>
            <sz val="9"/>
            <color indexed="81"/>
            <rFont val="Tahoma"/>
            <family val="2"/>
          </rPr>
          <t>User:</t>
        </r>
        <r>
          <rPr>
            <sz val="9"/>
            <color indexed="81"/>
            <rFont val="Tahoma"/>
            <family val="2"/>
          </rPr>
          <t xml:space="preserve">
- Bậc 2, HS 2,67 từ 01/03/2015
- HS 3,00 từ 01/03/2018</t>
        </r>
      </text>
    </comment>
    <comment ref="W242" authorId="1" shapeId="0">
      <text>
        <r>
          <rPr>
            <b/>
            <sz val="9"/>
            <color indexed="81"/>
            <rFont val="Tahoma"/>
            <family val="2"/>
          </rPr>
          <t>Quynh:</t>
        </r>
        <r>
          <rPr>
            <sz val="9"/>
            <color indexed="81"/>
            <rFont val="Tahoma"/>
            <family val="2"/>
          </rPr>
          <t xml:space="preserve">
+ 7% từ 01/3/2019
+ 8% từ 01/03/2020</t>
        </r>
      </text>
    </comment>
    <comment ref="W243" authorId="3" shapeId="0">
      <text>
        <r>
          <rPr>
            <b/>
            <sz val="9"/>
            <color indexed="81"/>
            <rFont val="Tahoma"/>
            <family val="2"/>
          </rPr>
          <t>user:</t>
        </r>
        <r>
          <rPr>
            <sz val="9"/>
            <color indexed="81"/>
            <rFont val="Tahoma"/>
            <family val="2"/>
          </rPr>
          <t xml:space="preserve">
+ 7% từ 01/5/2019
</t>
        </r>
      </text>
    </comment>
    <comment ref="Q244" authorId="2" shapeId="0">
      <text>
        <r>
          <rPr>
            <b/>
            <sz val="9"/>
            <color indexed="81"/>
            <rFont val="Tahoma"/>
            <family val="2"/>
          </rPr>
          <t>Admin:</t>
        </r>
        <r>
          <rPr>
            <sz val="9"/>
            <color indexed="81"/>
            <rFont val="Tahoma"/>
            <family val="2"/>
          </rPr>
          <t xml:space="preserve">
- 3,00 từ 01/9/2016</t>
        </r>
      </text>
    </comment>
    <comment ref="W244"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45" authorId="2" shapeId="0">
      <text>
        <r>
          <rPr>
            <b/>
            <sz val="9"/>
            <color indexed="81"/>
            <rFont val="Tahoma"/>
            <family val="2"/>
          </rPr>
          <t>Admin:</t>
        </r>
        <r>
          <rPr>
            <sz val="9"/>
            <color indexed="81"/>
            <rFont val="Tahoma"/>
            <family val="2"/>
          </rPr>
          <t xml:space="preserve">
- HS 2,67 từ 01/9/2016
- HS 3,00 từ 01/9/2019</t>
        </r>
      </text>
    </comment>
    <comment ref="W245" authorId="3" shapeId="0">
      <text>
        <r>
          <rPr>
            <b/>
            <sz val="9"/>
            <color indexed="81"/>
            <rFont val="Tahoma"/>
            <family val="2"/>
          </rPr>
          <t>user:</t>
        </r>
        <r>
          <rPr>
            <sz val="9"/>
            <color indexed="81"/>
            <rFont val="Tahoma"/>
            <family val="2"/>
          </rPr>
          <t xml:space="preserve">
- 5% từ 01/9/2018
- 6% từ 01/9/2019</t>
        </r>
      </text>
    </comment>
    <comment ref="Q246" authorId="2" shapeId="0">
      <text>
        <r>
          <rPr>
            <b/>
            <sz val="9"/>
            <color indexed="81"/>
            <rFont val="Tahoma"/>
            <family val="2"/>
          </rPr>
          <t>Admin:</t>
        </r>
        <r>
          <rPr>
            <sz val="9"/>
            <color indexed="81"/>
            <rFont val="Tahoma"/>
            <family val="2"/>
          </rPr>
          <t xml:space="preserve">
- HS 2,67 từ 01/9/15 (NL trước hạn)
- HS 3,00 từ 01/9/2018</t>
        </r>
      </text>
    </comment>
    <comment ref="W246" authorId="3" shapeId="0">
      <text>
        <r>
          <rPr>
            <b/>
            <sz val="9"/>
            <color indexed="81"/>
            <rFont val="Tahoma"/>
            <family val="2"/>
          </rPr>
          <t>user:</t>
        </r>
        <r>
          <rPr>
            <sz val="9"/>
            <color indexed="81"/>
            <rFont val="Tahoma"/>
            <family val="2"/>
          </rPr>
          <t xml:space="preserve">
- 5% từ 01/9/2018
- 6% từ 01/9/2019</t>
        </r>
      </text>
    </comment>
    <comment ref="Q247" authorId="2" shapeId="0">
      <text>
        <r>
          <rPr>
            <b/>
            <sz val="9"/>
            <color indexed="81"/>
            <rFont val="Tahoma"/>
            <family val="2"/>
          </rPr>
          <t>Admin:</t>
        </r>
        <r>
          <rPr>
            <sz val="9"/>
            <color indexed="81"/>
            <rFont val="Tahoma"/>
            <family val="2"/>
          </rPr>
          <t xml:space="preserve">
- HS 2,67 từ 01/9/2016
- HS 3,00 từ 01/9/2019</t>
        </r>
      </text>
    </comment>
    <comment ref="W247" authorId="3" shapeId="0">
      <text>
        <r>
          <rPr>
            <b/>
            <sz val="9"/>
            <color indexed="81"/>
            <rFont val="Tahoma"/>
            <family val="2"/>
          </rPr>
          <t>user:</t>
        </r>
        <r>
          <rPr>
            <sz val="9"/>
            <color indexed="81"/>
            <rFont val="Tahoma"/>
            <family val="2"/>
          </rPr>
          <t xml:space="preserve">
- 5% từ 01/9/2018
- 6% từ 01/9/2019</t>
        </r>
      </text>
    </comment>
    <comment ref="Q248" authorId="2" shapeId="0">
      <text>
        <r>
          <rPr>
            <b/>
            <sz val="9"/>
            <color indexed="81"/>
            <rFont val="Tahoma"/>
            <family val="2"/>
          </rPr>
          <t>Admin:</t>
        </r>
        <r>
          <rPr>
            <sz val="9"/>
            <color indexed="81"/>
            <rFont val="Tahoma"/>
            <family val="2"/>
          </rPr>
          <t xml:space="preserve">
- HS 2,67 từ 01/10/2016
- HS 3,00 từ 01/10/2019</t>
        </r>
      </text>
    </comment>
    <comment ref="W248" authorId="3" shapeId="0">
      <text>
        <r>
          <rPr>
            <b/>
            <sz val="9"/>
            <color indexed="81"/>
            <rFont val="Tahoma"/>
            <family val="2"/>
          </rPr>
          <t>user:</t>
        </r>
        <r>
          <rPr>
            <sz val="9"/>
            <color indexed="81"/>
            <rFont val="Tahoma"/>
            <family val="2"/>
          </rPr>
          <t xml:space="preserve">
- 5% từ 01/10/2019
- 6% từ 01/10/2019</t>
        </r>
      </text>
    </comment>
    <comment ref="Q249" authorId="2" shapeId="0">
      <text>
        <r>
          <rPr>
            <b/>
            <sz val="9"/>
            <color indexed="81"/>
            <rFont val="Tahoma"/>
            <family val="2"/>
          </rPr>
          <t>Admin:</t>
        </r>
        <r>
          <rPr>
            <sz val="9"/>
            <color indexed="81"/>
            <rFont val="Tahoma"/>
            <family val="2"/>
          </rPr>
          <t xml:space="preserve">
- HS 2,67 từ 01/10/2015 (NL trước hạn)
- 3,00 từ 01/10/2018</t>
        </r>
      </text>
    </comment>
    <comment ref="W249" authorId="3" shapeId="0">
      <text>
        <r>
          <rPr>
            <b/>
            <sz val="9"/>
            <color indexed="81"/>
            <rFont val="Tahoma"/>
            <family val="2"/>
          </rPr>
          <t>user:</t>
        </r>
        <r>
          <rPr>
            <sz val="9"/>
            <color indexed="81"/>
            <rFont val="Tahoma"/>
            <family val="2"/>
          </rPr>
          <t xml:space="preserve">
- 5% từ 01/10/2019
- 6% từ 01/10/2019</t>
        </r>
      </text>
    </comment>
    <comment ref="Q250" authorId="2" shapeId="0">
      <text>
        <r>
          <rPr>
            <b/>
            <sz val="9"/>
            <color indexed="81"/>
            <rFont val="Tahoma"/>
            <family val="2"/>
          </rPr>
          <t>Admin:</t>
        </r>
        <r>
          <rPr>
            <sz val="9"/>
            <color indexed="81"/>
            <rFont val="Tahoma"/>
            <family val="2"/>
          </rPr>
          <t xml:space="preserve">
- HS 2,67 từ 01/10/2016
- HS 3,00 từ 01/10/2019</t>
        </r>
      </text>
    </comment>
    <comment ref="W250" authorId="3" shapeId="0">
      <text>
        <r>
          <rPr>
            <b/>
            <sz val="9"/>
            <color indexed="81"/>
            <rFont val="Tahoma"/>
            <family val="2"/>
          </rPr>
          <t>user:</t>
        </r>
        <r>
          <rPr>
            <sz val="9"/>
            <color indexed="81"/>
            <rFont val="Tahoma"/>
            <family val="2"/>
          </rPr>
          <t xml:space="preserve">
- 6% từ 01/10/2019</t>
        </r>
      </text>
    </comment>
    <comment ref="Q251" authorId="2" shapeId="0">
      <text>
        <r>
          <rPr>
            <b/>
            <sz val="9"/>
            <color indexed="81"/>
            <rFont val="Tahoma"/>
            <family val="2"/>
          </rPr>
          <t>Admin:</t>
        </r>
        <r>
          <rPr>
            <sz val="9"/>
            <color indexed="81"/>
            <rFont val="Tahoma"/>
            <family val="2"/>
          </rPr>
          <t xml:space="preserve">
- HS 2,67 từ 01/09/2016
- HS 3,00 từ 01/09/2019</t>
        </r>
      </text>
    </comment>
    <comment ref="Q252" authorId="2" shapeId="0">
      <text>
        <r>
          <rPr>
            <b/>
            <sz val="9"/>
            <color indexed="81"/>
            <rFont val="Tahoma"/>
            <family val="2"/>
          </rPr>
          <t>Admin:</t>
        </r>
        <r>
          <rPr>
            <sz val="9"/>
            <color indexed="81"/>
            <rFont val="Tahoma"/>
            <family val="2"/>
          </rPr>
          <t xml:space="preserve">
- HS 2,67 từ 01/09/2016
- HS 3,00 từ 01/09/2019</t>
        </r>
      </text>
    </comment>
    <comment ref="W252" authorId="3" shapeId="0">
      <text>
        <r>
          <rPr>
            <b/>
            <sz val="9"/>
            <color indexed="81"/>
            <rFont val="Tahoma"/>
            <family val="2"/>
          </rPr>
          <t>user:</t>
        </r>
        <r>
          <rPr>
            <sz val="9"/>
            <color indexed="81"/>
            <rFont val="Tahoma"/>
            <family val="2"/>
          </rPr>
          <t xml:space="preserve">
+ 5% từ 01/7/2019
</t>
        </r>
      </text>
    </comment>
    <comment ref="Q253" authorId="2" shapeId="0">
      <text>
        <r>
          <rPr>
            <b/>
            <sz val="9"/>
            <color indexed="81"/>
            <rFont val="Tahoma"/>
            <family val="2"/>
          </rPr>
          <t>Admin:</t>
        </r>
        <r>
          <rPr>
            <sz val="9"/>
            <color indexed="81"/>
            <rFont val="Tahoma"/>
            <family val="2"/>
          </rPr>
          <t xml:space="preserve">
- HS 2,67 từ 01/09/2016
- HS 3,00 từ 01/9/2019
</t>
        </r>
      </text>
    </comment>
    <comment ref="Q254" authorId="2" shapeId="0">
      <text>
        <r>
          <rPr>
            <b/>
            <sz val="9"/>
            <color indexed="81"/>
            <rFont val="Tahoma"/>
            <family val="2"/>
          </rPr>
          <t>Admin:</t>
        </r>
        <r>
          <rPr>
            <sz val="9"/>
            <color indexed="81"/>
            <rFont val="Tahoma"/>
            <family val="2"/>
          </rPr>
          <t xml:space="preserve">
- HS 2,67 từ 01/09/2016
- HS 3,00 từ 01/9/2019</t>
        </r>
      </text>
    </comment>
    <comment ref="Q255" authorId="2" shapeId="0">
      <text>
        <r>
          <rPr>
            <b/>
            <sz val="9"/>
            <color indexed="81"/>
            <rFont val="Tahoma"/>
            <family val="2"/>
          </rPr>
          <t>Admin:</t>
        </r>
        <r>
          <rPr>
            <sz val="9"/>
            <color indexed="81"/>
            <rFont val="Tahoma"/>
            <family val="2"/>
          </rPr>
          <t xml:space="preserve">
+ HS 3,00 từ 01/3/2017</t>
        </r>
      </text>
    </comment>
    <comment ref="W255" authorId="0" shapeId="0">
      <text>
        <r>
          <rPr>
            <b/>
            <sz val="9"/>
            <color indexed="81"/>
            <rFont val="Tahoma"/>
            <family val="2"/>
          </rPr>
          <t>User:</t>
        </r>
        <r>
          <rPr>
            <sz val="9"/>
            <color indexed="81"/>
            <rFont val="Tahoma"/>
            <family val="2"/>
          </rPr>
          <t xml:space="preserve">
- 5% từ 01/9/2015
- 6% từ 01/09/2016
- 7% từ 01/09/2017
- 8% từ 01/09/2018
- 9% từ 01/9/2019</t>
        </r>
      </text>
    </comment>
    <comment ref="Q256"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2,67 từ 01/9/2016 (NL trước hạn 2016)
- HS 3,00 từ 01/9/2019</t>
        </r>
      </text>
    </comment>
    <comment ref="W256" authorId="3" shapeId="0">
      <text>
        <r>
          <rPr>
            <b/>
            <sz val="9"/>
            <color indexed="81"/>
            <rFont val="Tahoma"/>
            <family val="2"/>
          </rPr>
          <t>user:</t>
        </r>
        <r>
          <rPr>
            <sz val="9"/>
            <color indexed="81"/>
            <rFont val="Tahoma"/>
            <family val="2"/>
          </rPr>
          <t xml:space="preserve">
+ 5% từ 01/9/2019</t>
        </r>
      </text>
    </comment>
    <comment ref="D258" authorId="2" shapeId="0">
      <text>
        <r>
          <rPr>
            <b/>
            <sz val="9"/>
            <color indexed="81"/>
            <rFont val="Tahoma"/>
            <family val="2"/>
          </rPr>
          <t>Admin:</t>
        </r>
        <r>
          <rPr>
            <sz val="9"/>
            <color indexed="81"/>
            <rFont val="Tahoma"/>
            <family val="2"/>
          </rPr>
          <t xml:space="preserve">
Chuyển về khối Chuyên nghiệp từ 01/8/2016 (Làm nhân viên)
</t>
        </r>
      </text>
    </comment>
    <comment ref="Q258" authorId="2" shapeId="0">
      <text>
        <r>
          <rPr>
            <b/>
            <sz val="9"/>
            <color indexed="81"/>
            <rFont val="Tahoma"/>
            <family val="2"/>
          </rPr>
          <t>Admin:</t>
        </r>
        <r>
          <rPr>
            <sz val="9"/>
            <color indexed="81"/>
            <rFont val="Tahoma"/>
            <family val="2"/>
          </rPr>
          <t xml:space="preserve">
- HS 3,00 từ 01/12/2016
- HS 3,33 từ 01/12/2019</t>
        </r>
      </text>
    </comment>
    <comment ref="Q260" authorId="0" shapeId="0">
      <text>
        <r>
          <rPr>
            <b/>
            <sz val="9"/>
            <color indexed="81"/>
            <rFont val="Tahoma"/>
            <family val="2"/>
          </rPr>
          <t>User:</t>
        </r>
        <r>
          <rPr>
            <sz val="9"/>
            <color indexed="81"/>
            <rFont val="Tahoma"/>
            <family val="2"/>
          </rPr>
          <t xml:space="preserve">
+ hệ số 2,34 từ 1/9/2014
- HS 2,67 từ 01/9/2017</t>
        </r>
      </text>
    </comment>
    <comment ref="W260" authorId="3" shapeId="0">
      <text>
        <r>
          <rPr>
            <b/>
            <sz val="9"/>
            <color indexed="81"/>
            <rFont val="Tahoma"/>
            <family val="2"/>
          </rPr>
          <t>user:</t>
        </r>
        <r>
          <rPr>
            <sz val="9"/>
            <color indexed="81"/>
            <rFont val="Tahoma"/>
            <family val="2"/>
          </rPr>
          <t xml:space="preserve">
+ 5% từ 01/9/2019</t>
        </r>
      </text>
    </comment>
    <comment ref="Q261" authorId="0" shapeId="0">
      <text>
        <r>
          <rPr>
            <b/>
            <sz val="9"/>
            <color indexed="81"/>
            <rFont val="Tahoma"/>
            <family val="2"/>
          </rPr>
          <t>User:</t>
        </r>
        <r>
          <rPr>
            <sz val="9"/>
            <color indexed="81"/>
            <rFont val="Tahoma"/>
            <family val="2"/>
          </rPr>
          <t xml:space="preserve">
+ hệ số 2,34 từ 1/9/2014</t>
        </r>
      </text>
    </comment>
    <comment ref="W261" authorId="1" shapeId="0">
      <text>
        <r>
          <rPr>
            <b/>
            <sz val="9"/>
            <color indexed="81"/>
            <rFont val="Tahoma"/>
            <family val="2"/>
          </rPr>
          <t>Quynh:</t>
        </r>
        <r>
          <rPr>
            <sz val="9"/>
            <color indexed="81"/>
            <rFont val="Tahoma"/>
            <family val="2"/>
          </rPr>
          <t xml:space="preserve">
- 9% từ 01/6/2019</t>
        </r>
      </text>
    </comment>
    <comment ref="Q262" authorId="0" shapeId="0">
      <text>
        <r>
          <rPr>
            <b/>
            <sz val="9"/>
            <color indexed="81"/>
            <rFont val="Tahoma"/>
            <family val="2"/>
          </rPr>
          <t>User:</t>
        </r>
        <r>
          <rPr>
            <sz val="9"/>
            <color indexed="81"/>
            <rFont val="Tahoma"/>
            <family val="2"/>
          </rPr>
          <t xml:space="preserve">
+ hệ số 2,34 từ 1/9/2014
- HS 2,67 từ 01/9/2017</t>
        </r>
      </text>
    </comment>
    <comment ref="W262" authorId="3" shapeId="0">
      <text>
        <r>
          <rPr>
            <b/>
            <sz val="9"/>
            <color indexed="81"/>
            <rFont val="Tahoma"/>
            <family val="2"/>
          </rPr>
          <t>user:</t>
        </r>
        <r>
          <rPr>
            <sz val="9"/>
            <color indexed="81"/>
            <rFont val="Tahoma"/>
            <family val="2"/>
          </rPr>
          <t xml:space="preserve">
+ 5% từ 01/9/2019</t>
        </r>
      </text>
    </comment>
    <comment ref="Q266" authorId="1" shapeId="0">
      <text>
        <r>
          <rPr>
            <b/>
            <sz val="9"/>
            <color indexed="81"/>
            <rFont val="Tahoma"/>
            <family val="2"/>
          </rPr>
          <t>Quynh:</t>
        </r>
        <r>
          <rPr>
            <sz val="9"/>
            <color indexed="81"/>
            <rFont val="Tahoma"/>
            <family val="2"/>
          </rPr>
          <t xml:space="preserve">
- HS 2,67 từ 01/4/2019</t>
        </r>
      </text>
    </comment>
    <comment ref="Q267" authorId="1" shapeId="0">
      <text>
        <r>
          <rPr>
            <b/>
            <sz val="9"/>
            <color indexed="81"/>
            <rFont val="Tahoma"/>
            <family val="2"/>
          </rPr>
          <t>Quynh:</t>
        </r>
        <r>
          <rPr>
            <sz val="9"/>
            <color indexed="81"/>
            <rFont val="Tahoma"/>
            <family val="2"/>
          </rPr>
          <t xml:space="preserve">
- HS 2,67 từ 01,4/2019</t>
        </r>
      </text>
    </comment>
    <comment ref="W267" authorId="3" shapeId="0">
      <text>
        <r>
          <rPr>
            <b/>
            <sz val="9"/>
            <color indexed="81"/>
            <rFont val="Tahoma"/>
            <family val="2"/>
          </rPr>
          <t>user:</t>
        </r>
        <r>
          <rPr>
            <sz val="9"/>
            <color indexed="81"/>
            <rFont val="Tahoma"/>
            <family val="2"/>
          </rPr>
          <t xml:space="preserve">
+ 7% từ 01/12/2019
</t>
        </r>
      </text>
    </comment>
    <comment ref="Q268" authorId="2" shapeId="0">
      <text>
        <r>
          <rPr>
            <b/>
            <sz val="9"/>
            <color indexed="81"/>
            <rFont val="Tahoma"/>
            <family val="2"/>
          </rPr>
          <t>Admin:</t>
        </r>
        <r>
          <rPr>
            <sz val="9"/>
            <color indexed="81"/>
            <rFont val="Tahoma"/>
            <family val="2"/>
          </rPr>
          <t xml:space="preserve">
- HS 2,34 từ 01/09/2016
- HS 2,67 từ 01/9/2019</t>
        </r>
      </text>
    </comment>
    <comment ref="Q269" authorId="2" shapeId="0">
      <text>
        <r>
          <rPr>
            <b/>
            <sz val="9"/>
            <color indexed="81"/>
            <rFont val="Tahoma"/>
            <family val="2"/>
          </rPr>
          <t>Admin:</t>
        </r>
        <r>
          <rPr>
            <sz val="9"/>
            <color indexed="81"/>
            <rFont val="Tahoma"/>
            <family val="2"/>
          </rPr>
          <t xml:space="preserve">
- HS 2,34 từ 01/09/2016
- HS 2,67 từ 01/09/2019</t>
        </r>
      </text>
    </comment>
    <comment ref="Q270" authorId="2" shapeId="0">
      <text>
        <r>
          <rPr>
            <b/>
            <sz val="9"/>
            <color indexed="81"/>
            <rFont val="Tahoma"/>
            <family val="2"/>
          </rPr>
          <t>Admin:</t>
        </r>
        <r>
          <rPr>
            <sz val="9"/>
            <color indexed="81"/>
            <rFont val="Tahoma"/>
            <family val="2"/>
          </rPr>
          <t xml:space="preserve">
- HS 2,34 từ 01/09/2016
- HS 2,67 từ 01/9/2019</t>
        </r>
      </text>
    </comment>
    <comment ref="Q271" authorId="2" shapeId="0">
      <text>
        <r>
          <rPr>
            <b/>
            <sz val="9"/>
            <color indexed="81"/>
            <rFont val="Tahoma"/>
            <family val="2"/>
          </rPr>
          <t>Admin:</t>
        </r>
        <r>
          <rPr>
            <sz val="9"/>
            <color indexed="81"/>
            <rFont val="Tahoma"/>
            <family val="2"/>
          </rPr>
          <t xml:space="preserve">
- HS 2,34 từ 01/09/2016
- HS 2,67 từ 01/09/2019</t>
        </r>
      </text>
    </comment>
    <comment ref="Q272" authorId="3" shapeId="0">
      <text>
        <r>
          <rPr>
            <b/>
            <sz val="9"/>
            <color indexed="81"/>
            <rFont val="Tahoma"/>
            <family val="2"/>
          </rPr>
          <t>user:</t>
        </r>
        <r>
          <rPr>
            <sz val="9"/>
            <color indexed="81"/>
            <rFont val="Tahoma"/>
            <family val="2"/>
          </rPr>
          <t xml:space="preserve">
- BN CDNN từ 01/10/2019 (HS 2,67)</t>
        </r>
      </text>
    </comment>
    <comment ref="Q273" authorId="3" shapeId="0">
      <text>
        <r>
          <rPr>
            <b/>
            <sz val="9"/>
            <color indexed="81"/>
            <rFont val="Tahoma"/>
            <family val="2"/>
          </rPr>
          <t>user:</t>
        </r>
        <r>
          <rPr>
            <sz val="9"/>
            <color indexed="81"/>
            <rFont val="Tahoma"/>
            <family val="2"/>
          </rPr>
          <t xml:space="preserve">
- BN CDNN từ 01/20/2019 (HS 2,67)</t>
        </r>
      </text>
    </comment>
    <comment ref="Q274" authorId="3" shapeId="0">
      <text>
        <r>
          <rPr>
            <b/>
            <sz val="9"/>
            <color indexed="81"/>
            <rFont val="Tahoma"/>
            <family val="2"/>
          </rPr>
          <t>user:</t>
        </r>
        <r>
          <rPr>
            <sz val="9"/>
            <color indexed="81"/>
            <rFont val="Tahoma"/>
            <family val="2"/>
          </rPr>
          <t xml:space="preserve">
- BN CDNN từ 01/10/2019 (HS 2,67)</t>
        </r>
      </text>
    </comment>
    <comment ref="Q275" authorId="3" shapeId="0">
      <text>
        <r>
          <rPr>
            <b/>
            <sz val="9"/>
            <color indexed="81"/>
            <rFont val="Tahoma"/>
            <family val="2"/>
          </rPr>
          <t>user:</t>
        </r>
        <r>
          <rPr>
            <sz val="9"/>
            <color indexed="81"/>
            <rFont val="Tahoma"/>
            <family val="2"/>
          </rPr>
          <t xml:space="preserve">
- HS 2,67 từ 01/01/2020</t>
        </r>
      </text>
    </comment>
    <comment ref="Q276" authorId="1" shapeId="0">
      <text>
        <r>
          <rPr>
            <b/>
            <sz val="9"/>
            <color indexed="81"/>
            <rFont val="Tahoma"/>
            <family val="2"/>
          </rPr>
          <t>Quynh:</t>
        </r>
        <r>
          <rPr>
            <sz val="9"/>
            <color indexed="81"/>
            <rFont val="Tahoma"/>
            <family val="2"/>
          </rPr>
          <t xml:space="preserve">
- HS 2,34 từ 01/4/2019</t>
        </r>
      </text>
    </comment>
    <comment ref="Q277" authorId="3" shapeId="0">
      <text>
        <r>
          <rPr>
            <b/>
            <sz val="9"/>
            <color indexed="81"/>
            <rFont val="Tahoma"/>
            <family val="2"/>
          </rPr>
          <t>user:</t>
        </r>
        <r>
          <rPr>
            <sz val="9"/>
            <color indexed="81"/>
            <rFont val="Tahoma"/>
            <family val="2"/>
          </rPr>
          <t xml:space="preserve">
- BN CDNN từ 01/10/2019 (HS 2,34)</t>
        </r>
      </text>
    </comment>
    <comment ref="Q278" authorId="3" shapeId="0">
      <text>
        <r>
          <rPr>
            <b/>
            <sz val="9"/>
            <color indexed="81"/>
            <rFont val="Tahoma"/>
            <family val="2"/>
          </rPr>
          <t>user:</t>
        </r>
        <r>
          <rPr>
            <sz val="9"/>
            <color indexed="81"/>
            <rFont val="Tahoma"/>
            <family val="2"/>
          </rPr>
          <t xml:space="preserve">
- BN CDNN từ 01/10/2019 (HS 2,34)</t>
        </r>
      </text>
    </comment>
    <comment ref="Q279" authorId="3" shapeId="0">
      <text>
        <r>
          <rPr>
            <b/>
            <sz val="9"/>
            <color indexed="81"/>
            <rFont val="Tahoma"/>
            <family val="2"/>
          </rPr>
          <t>user:</t>
        </r>
        <r>
          <rPr>
            <sz val="9"/>
            <color indexed="81"/>
            <rFont val="Tahoma"/>
            <family val="2"/>
          </rPr>
          <t xml:space="preserve">
- HS 2,34 từ 01/01/2020</t>
        </r>
      </text>
    </comment>
    <comment ref="E280" authorId="1" shapeId="0">
      <text>
        <r>
          <rPr>
            <b/>
            <sz val="9"/>
            <color indexed="81"/>
            <rFont val="Tahoma"/>
            <family val="2"/>
          </rPr>
          <t>Quynh:</t>
        </r>
        <r>
          <rPr>
            <sz val="9"/>
            <color indexed="81"/>
            <rFont val="Tahoma"/>
            <family val="2"/>
          </rPr>
          <t xml:space="preserve">
- Nhân viên phòng Quản trị - Dịch vụ từ 23/4/2019
- TT QHDN từ 01/10/2019</t>
        </r>
      </text>
    </comment>
    <comment ref="Q280" authorId="0" shapeId="0">
      <text>
        <r>
          <rPr>
            <b/>
            <sz val="9"/>
            <color indexed="81"/>
            <rFont val="Tahoma"/>
            <family val="2"/>
          </rPr>
          <t>User:</t>
        </r>
        <r>
          <rPr>
            <sz val="9"/>
            <color indexed="81"/>
            <rFont val="Tahoma"/>
            <family val="2"/>
          </rPr>
          <t xml:space="preserve">
+ HS 3,33 từ 01/9/2015
+ HS 3,66 từ 01/9/2018</t>
        </r>
      </text>
    </comment>
    <comment ref="W280" authorId="4" shapeId="0">
      <text>
        <r>
          <rPr>
            <b/>
            <sz val="8"/>
            <color indexed="81"/>
            <rFont val="Tahoma"/>
            <family val="2"/>
          </rPr>
          <t>admin:</t>
        </r>
        <r>
          <rPr>
            <sz val="8"/>
            <color indexed="81"/>
            <rFont val="Tahoma"/>
            <family val="2"/>
          </rPr>
          <t xml:space="preserve">
+ 6% từ 03/2014
+ 7% từ T7/2014
+ 8% từ T7/2015
+ 9% từ T7/2016
+ 10% từ T7/2017
+ 11% từ T7/2018
- Tạm ngưng giảng dạy từ 24/4/2019. Kho6ngn hưởng PCTNn nhà giáo từ T5/2019</t>
        </r>
      </text>
    </comment>
    <comment ref="Q281" authorId="2" shapeId="0">
      <text>
        <r>
          <rPr>
            <b/>
            <sz val="9"/>
            <color indexed="81"/>
            <rFont val="Tahoma"/>
            <family val="2"/>
          </rPr>
          <t>Admin:</t>
        </r>
        <r>
          <rPr>
            <sz val="9"/>
            <color indexed="81"/>
            <rFont val="Tahoma"/>
            <family val="2"/>
          </rPr>
          <t xml:space="preserve">
- HS 2.86 từ 01/4/2016
- HS 3,06 từ 01/4/2018
- HS 3,26 từ 01/4/2019 (NL trước hạn)</t>
        </r>
      </text>
    </comment>
  </commentList>
</comments>
</file>

<file path=xl/comments5.xml><?xml version="1.0" encoding="utf-8"?>
<comments xmlns="http://schemas.openxmlformats.org/spreadsheetml/2006/main">
  <authors>
    <author>User</author>
    <author>Quynh</author>
    <author>Admin</author>
    <author>user</author>
    <author>admin</author>
    <author>Minh</author>
  </authors>
  <commentList>
    <comment ref="S14" authorId="0" shapeId="0">
      <text>
        <r>
          <rPr>
            <b/>
            <sz val="9"/>
            <color indexed="81"/>
            <rFont val="Tahoma"/>
            <family val="2"/>
          </rPr>
          <t>User:</t>
        </r>
        <r>
          <rPr>
            <sz val="9"/>
            <color indexed="81"/>
            <rFont val="Tahoma"/>
            <family val="2"/>
          </rPr>
          <t xml:space="preserve">
+ 6% từ 01/8/2015
+ 7% từ 01/8/2016
+ 8% từ 01/8/2017
+ 9% từ 01/8/2018
+ 10% từ 01/8/2019</t>
        </r>
      </text>
    </comment>
    <comment ref="W14" authorId="1" shapeId="0">
      <text>
        <r>
          <rPr>
            <b/>
            <sz val="9"/>
            <color indexed="81"/>
            <rFont val="Tahoma"/>
            <family val="2"/>
          </rPr>
          <t>Quynh:</t>
        </r>
        <r>
          <rPr>
            <sz val="9"/>
            <color indexed="81"/>
            <rFont val="Tahoma"/>
            <family val="2"/>
          </rPr>
          <t xml:space="preserve">
- 32% từ 01/12/2018
- 33% từ 01/12/2019</t>
        </r>
      </text>
    </comment>
    <comment ref="Q15" authorId="2" shapeId="0">
      <text>
        <r>
          <rPr>
            <b/>
            <sz val="9"/>
            <color indexed="81"/>
            <rFont val="Tahoma"/>
            <family val="2"/>
          </rPr>
          <t>Admin:</t>
        </r>
        <r>
          <rPr>
            <sz val="9"/>
            <color indexed="81"/>
            <rFont val="Tahoma"/>
            <family val="2"/>
          </rPr>
          <t xml:space="preserve">
- HS 4,65 từ 01/12/2015 (Nâng lương trước hạn)
- HS 4,98 từ 01/12/2018</t>
        </r>
      </text>
    </comment>
    <comment ref="W15" authorId="0" shapeId="0">
      <text>
        <r>
          <rPr>
            <b/>
            <sz val="9"/>
            <color indexed="81"/>
            <rFont val="Tahoma"/>
            <family val="2"/>
          </rPr>
          <t>User:</t>
        </r>
        <r>
          <rPr>
            <sz val="9"/>
            <color indexed="81"/>
            <rFont val="Tahoma"/>
            <family val="2"/>
          </rPr>
          <t xml:space="preserve">
- 13% từ 01/10/2014
- 14% từ 01/10/2015
- 15% từ 01/10/2016
- 16% từ 01/10/2017
- 17% từ 01/10/2018
- 18% từ 01/10/2019</t>
        </r>
      </text>
    </comment>
    <comment ref="Q16" authorId="0" shapeId="0">
      <text>
        <r>
          <rPr>
            <b/>
            <sz val="9"/>
            <color indexed="81"/>
            <rFont val="Tahoma"/>
            <family val="2"/>
          </rPr>
          <t>User:</t>
        </r>
        <r>
          <rPr>
            <sz val="9"/>
            <color indexed="81"/>
            <rFont val="Tahoma"/>
            <family val="2"/>
          </rPr>
          <t xml:space="preserve">
- HS 4,65 từ 01/10/2015
- HS 4,98 từ 01/10/2017 (Nâng lương trước hạn 2017)</t>
        </r>
      </text>
    </comment>
    <comment ref="Q17" authorId="2" shapeId="0">
      <text>
        <r>
          <rPr>
            <b/>
            <sz val="9"/>
            <color indexed="81"/>
            <rFont val="Tahoma"/>
            <family val="2"/>
          </rPr>
          <t>Admin:</t>
        </r>
        <r>
          <rPr>
            <sz val="9"/>
            <color indexed="81"/>
            <rFont val="Tahoma"/>
            <family val="2"/>
          </rPr>
          <t xml:space="preserve">
- HS 3,99 từ 01/4/2016 (NL trước hạn năm 2016)</t>
        </r>
      </text>
    </comment>
    <comment ref="V17" authorId="0" shapeId="0">
      <text>
        <r>
          <rPr>
            <b/>
            <sz val="9"/>
            <color indexed="81"/>
            <rFont val="Tahoma"/>
            <family val="2"/>
          </rPr>
          <t>User:</t>
        </r>
        <r>
          <rPr>
            <sz val="9"/>
            <color indexed="81"/>
            <rFont val="Tahoma"/>
            <family val="2"/>
          </rPr>
          <t xml:space="preserve">
+ QĐ Bổ nhiệm Trưởng khoa Điện - Điện tử từ 08/01/2015</t>
        </r>
      </text>
    </comment>
    <comment ref="W17" authorId="0" shapeId="0">
      <text>
        <r>
          <rPr>
            <b/>
            <sz val="9"/>
            <color indexed="81"/>
            <rFont val="Tahoma"/>
            <family val="2"/>
          </rPr>
          <t>User:</t>
        </r>
        <r>
          <rPr>
            <sz val="9"/>
            <color indexed="81"/>
            <rFont val="Tahoma"/>
            <family val="2"/>
          </rPr>
          <t xml:space="preserve">
- 8% từ 01/5/2011
- 13% từ 01/9/2015
- 14% từ 01/9/2016
- 15% từ 01/9/2017
- 16% từ 01/9/2018
- 17% từ 01/9/2019</t>
        </r>
      </text>
    </comment>
    <comment ref="AJ17" authorId="3" shapeId="0">
      <text>
        <r>
          <rPr>
            <b/>
            <sz val="9"/>
            <color indexed="81"/>
            <rFont val="Tahoma"/>
            <family val="2"/>
          </rPr>
          <t>user:</t>
        </r>
        <r>
          <rPr>
            <sz val="9"/>
            <color indexed="81"/>
            <rFont val="Tahoma"/>
            <family val="2"/>
          </rPr>
          <t xml:space="preserve">
UV BCH Đảng bộ Trường từ 13/4/2020. NK(2020-2025)</t>
        </r>
      </text>
    </comment>
    <comment ref="Q18" authorId="2" shapeId="0">
      <text>
        <r>
          <rPr>
            <b/>
            <sz val="9"/>
            <color indexed="81"/>
            <rFont val="Tahoma"/>
            <family val="2"/>
          </rPr>
          <t>Admin:</t>
        </r>
        <r>
          <rPr>
            <sz val="9"/>
            <color indexed="81"/>
            <rFont val="Tahoma"/>
            <family val="2"/>
          </rPr>
          <t xml:space="preserve">
- HS 6,44 từ 01/10/2016
- HS 4,98 từ 06/02/17 (Bổ nhiệm ngạch từ Kế toán viên từ 06/2/17)</t>
        </r>
      </text>
    </comment>
    <comment ref="S18" authorId="1" shapeId="0">
      <text>
        <r>
          <rPr>
            <b/>
            <sz val="9"/>
            <color indexed="81"/>
            <rFont val="Tahoma"/>
            <family val="2"/>
          </rPr>
          <t>Quynh:</t>
        </r>
        <r>
          <rPr>
            <sz val="9"/>
            <color indexed="81"/>
            <rFont val="Tahoma"/>
            <family val="2"/>
          </rPr>
          <t xml:space="preserve">
- 32% từ 01/10/2018
- 33% từ 01/10/2019</t>
        </r>
      </text>
    </comment>
    <comment ref="V18" authorId="0" shapeId="0">
      <text>
        <r>
          <rPr>
            <b/>
            <sz val="9"/>
            <color indexed="81"/>
            <rFont val="Tahoma"/>
            <family val="2"/>
          </rPr>
          <t>User:</t>
        </r>
        <r>
          <rPr>
            <sz val="9"/>
            <color indexed="81"/>
            <rFont val="Tahoma"/>
            <family val="2"/>
          </rPr>
          <t xml:space="preserve">
QĐ Bổ nhiệm TP Kế hoạch - Tài chính từ 19/8/2015
</t>
        </r>
      </text>
    </comment>
    <comment ref="W18" authorId="2" shapeId="0">
      <text>
        <r>
          <rPr>
            <b/>
            <sz val="9"/>
            <color indexed="81"/>
            <rFont val="Tahoma"/>
            <family val="2"/>
          </rPr>
          <t>Admin:</t>
        </r>
        <r>
          <rPr>
            <sz val="9"/>
            <color indexed="81"/>
            <rFont val="Tahoma"/>
            <family val="2"/>
          </rPr>
          <t xml:space="preserve">
- 9% từ 01/3/2016
- Thôi hưởng PCTN nhà giáo từ T2/17 do BN ngạch Kế toán viên
+ 12% từ 01/3/2019
+ 13% từ 01/3/2020</t>
        </r>
      </text>
    </comment>
    <comment ref="AJ18" authorId="0" shapeId="0">
      <text>
        <r>
          <rPr>
            <b/>
            <sz val="9"/>
            <color indexed="81"/>
            <rFont val="Tahoma"/>
            <family val="2"/>
          </rPr>
          <t>User:</t>
        </r>
        <r>
          <rPr>
            <sz val="9"/>
            <color indexed="81"/>
            <rFont val="Tahoma"/>
            <family val="2"/>
          </rPr>
          <t xml:space="preserve">
- Hưởng PCTN Phụ trách Kế toán từ 01/02/2016
- Hượng PCTN Kế toán trưởng từ 06/02/2017</t>
        </r>
      </text>
    </comment>
    <comment ref="Q19" authorId="2" shapeId="0">
      <text>
        <r>
          <rPr>
            <b/>
            <sz val="9"/>
            <color indexed="81"/>
            <rFont val="Tahoma"/>
            <family val="2"/>
          </rPr>
          <t>Admin:</t>
        </r>
        <r>
          <rPr>
            <sz val="9"/>
            <color indexed="81"/>
            <rFont val="Tahoma"/>
            <family val="2"/>
          </rPr>
          <t xml:space="preserve">
- HS 5,42 từ 01/10/2016
- HS 5,76 từ 01/10/2019</t>
        </r>
      </text>
    </comment>
    <comment ref="W19" authorId="3" shapeId="0">
      <text>
        <r>
          <rPr>
            <b/>
            <sz val="8"/>
            <color indexed="81"/>
            <rFont val="Tahoma"/>
            <family val="2"/>
          </rPr>
          <t>user:</t>
        </r>
        <r>
          <rPr>
            <sz val="8"/>
            <color indexed="81"/>
            <rFont val="Tahoma"/>
            <family val="2"/>
          </rPr>
          <t xml:space="preserve">
+ 21% từ 01/01/2014
+ 22% từ 01/01/2015
+ 23% từ 01/01/2016
+ 24% từ 01/01/2017
+ 25% từ 01/01/2018
+ 26% từ 01/01/2019
+ 27% từ 01/01/2020</t>
        </r>
      </text>
    </comment>
    <comment ref="S20"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20" authorId="2" shapeId="0">
      <text>
        <r>
          <rPr>
            <b/>
            <sz val="9"/>
            <color indexed="81"/>
            <rFont val="Tahoma"/>
            <family val="2"/>
          </rPr>
          <t>Admin:</t>
        </r>
        <r>
          <rPr>
            <sz val="9"/>
            <color indexed="81"/>
            <rFont val="Tahoma"/>
            <family val="2"/>
          </rPr>
          <t xml:space="preserve">
- QĐ Bổ nhiệm Phó Trưởng phòng TS-ĐT từ 01/11/2016</t>
        </r>
      </text>
    </comment>
    <comment ref="Q21" authorId="0" shapeId="0">
      <text>
        <r>
          <rPr>
            <b/>
            <sz val="9"/>
            <color indexed="81"/>
            <rFont val="Tahoma"/>
            <family val="2"/>
          </rPr>
          <t>User:</t>
        </r>
        <r>
          <rPr>
            <sz val="9"/>
            <color indexed="81"/>
            <rFont val="Tahoma"/>
            <family val="2"/>
          </rPr>
          <t xml:space="preserve">
- 4,98 từ 01/10/2015</t>
        </r>
      </text>
    </comment>
    <comment ref="S21" authorId="1" shapeId="0">
      <text>
        <r>
          <rPr>
            <b/>
            <sz val="9"/>
            <color indexed="81"/>
            <rFont val="Tahoma"/>
            <family val="2"/>
          </rPr>
          <t>Quynh:</t>
        </r>
        <r>
          <rPr>
            <sz val="9"/>
            <color indexed="81"/>
            <rFont val="Tahoma"/>
            <family val="2"/>
          </rPr>
          <t xml:space="preserve">
+ 5% từ 01/10/2018
+ 6% từ 01/10/2019</t>
        </r>
      </text>
    </comment>
    <comment ref="V21" authorId="3" shapeId="0">
      <text>
        <r>
          <rPr>
            <b/>
            <sz val="9"/>
            <color indexed="81"/>
            <rFont val="Tahoma"/>
            <family val="2"/>
          </rPr>
          <t>user:</t>
        </r>
        <r>
          <rPr>
            <sz val="9"/>
            <color indexed="81"/>
            <rFont val="Tahoma"/>
            <family val="2"/>
          </rPr>
          <t xml:space="preserve">
- HS 0,45 được bảo lưu hết ngày 31/5/2020</t>
        </r>
      </text>
    </comment>
    <comment ref="W21" authorId="3" shapeId="0">
      <text>
        <r>
          <rPr>
            <b/>
            <sz val="8"/>
            <color indexed="81"/>
            <rFont val="Tahoma"/>
            <family val="2"/>
          </rPr>
          <t>user:</t>
        </r>
        <r>
          <rPr>
            <sz val="8"/>
            <color indexed="81"/>
            <rFont val="Tahoma"/>
            <family val="2"/>
          </rPr>
          <t xml:space="preserve">
+ 15% từ 01/10/2013
+ 16% từ 01/10/2014
+ 17% từ 01/10/2015
+ 18% từ 01/10/2016
+ 19% từ 01/10/2017
+ 20% từ 01/10/2018
+ 21% từ 01/10/2019</t>
        </r>
      </text>
    </comment>
    <comment ref="Q22" authorId="0" shapeId="0">
      <text>
        <r>
          <rPr>
            <b/>
            <sz val="9"/>
            <color indexed="81"/>
            <rFont val="Tahoma"/>
            <family val="2"/>
          </rPr>
          <t>User:</t>
        </r>
        <r>
          <rPr>
            <sz val="9"/>
            <color indexed="81"/>
            <rFont val="Tahoma"/>
            <family val="2"/>
          </rPr>
          <t xml:space="preserve">
+ HS 4,32 từ 01/9/2015
+ HS 4,65 từ 01/9/217 (Nâng lương trước hạn 2017)</t>
        </r>
      </text>
    </comment>
    <comment ref="V22" authorId="0" shapeId="0">
      <text>
        <r>
          <rPr>
            <b/>
            <sz val="9"/>
            <color indexed="81"/>
            <rFont val="Tahoma"/>
            <family val="2"/>
          </rPr>
          <t>User:</t>
        </r>
        <r>
          <rPr>
            <sz val="9"/>
            <color indexed="81"/>
            <rFont val="Tahoma"/>
            <family val="2"/>
          </rPr>
          <t xml:space="preserve">
+ QĐ Bổ nhiệm Trưởng phòng QT CSVC từ 08/1/2015</t>
        </r>
      </text>
    </comment>
    <comment ref="W22" authorId="0" shapeId="0">
      <text>
        <r>
          <rPr>
            <b/>
            <sz val="9"/>
            <color indexed="81"/>
            <rFont val="Tahoma"/>
            <family val="2"/>
          </rPr>
          <t>User:</t>
        </r>
        <r>
          <rPr>
            <sz val="9"/>
            <color indexed="81"/>
            <rFont val="Tahoma"/>
            <family val="2"/>
          </rPr>
          <t xml:space="preserve">
-7% từ 01/5/2011
+ 16% từ 01/9/2016
+ 17% từ 01/9/2017
+ 18% từ 01/9/2018
+ 19% từ 01/9/2019</t>
        </r>
      </text>
    </comment>
    <comment ref="E23" authorId="1" shapeId="0">
      <text>
        <r>
          <rPr>
            <b/>
            <sz val="9"/>
            <color indexed="81"/>
            <rFont val="Tahoma"/>
            <family val="2"/>
          </rPr>
          <t>Quynh:</t>
        </r>
        <r>
          <rPr>
            <sz val="9"/>
            <color indexed="81"/>
            <rFont val="Tahoma"/>
            <family val="2"/>
          </rPr>
          <t xml:space="preserve">
TP. TC-HC-TH từ 01/01/2019</t>
        </r>
      </text>
    </comment>
    <comment ref="Q23" authorId="0" shapeId="0">
      <text>
        <r>
          <rPr>
            <b/>
            <sz val="9"/>
            <color indexed="81"/>
            <rFont val="Tahoma"/>
            <family val="2"/>
          </rPr>
          <t>User:</t>
        </r>
        <r>
          <rPr>
            <sz val="9"/>
            <color indexed="81"/>
            <rFont val="Tahoma"/>
            <family val="2"/>
          </rPr>
          <t xml:space="preserve">
- 4,32 từ 01/9/2015
- 4,65 từ 01/9/2017 (Nâng lương trước hạn 2017)</t>
        </r>
      </text>
    </comment>
    <comment ref="V23" authorId="0" shapeId="0">
      <text>
        <r>
          <rPr>
            <b/>
            <sz val="9"/>
            <color indexed="81"/>
            <rFont val="Tahoma"/>
            <family val="2"/>
          </rPr>
          <t>User:</t>
        </r>
        <r>
          <rPr>
            <sz val="9"/>
            <color indexed="81"/>
            <rFont val="Tahoma"/>
            <family val="2"/>
          </rPr>
          <t xml:space="preserve">
QĐ Bổ nhiệm Trưởng phòng Thiết bị vật tư từ 15/7/15
</t>
        </r>
      </text>
    </comment>
    <comment ref="W23" authorId="0" shapeId="0">
      <text>
        <r>
          <rPr>
            <b/>
            <sz val="9"/>
            <color indexed="81"/>
            <rFont val="Tahoma"/>
            <family val="2"/>
          </rPr>
          <t>User:</t>
        </r>
        <r>
          <rPr>
            <sz val="9"/>
            <color indexed="81"/>
            <rFont val="Tahoma"/>
            <family val="2"/>
          </rPr>
          <t xml:space="preserve">
- 14% từ 01/09/2015
- 15% từ 01/9/2016
- 16% từ 01/9/2017
- 17% từ 01/9/2018
- 18% từ 01/9/2019</t>
        </r>
      </text>
    </comment>
    <comment ref="AJ23" authorId="3" shapeId="0">
      <text>
        <r>
          <rPr>
            <b/>
            <sz val="9"/>
            <color indexed="81"/>
            <rFont val="Tahoma"/>
            <family val="2"/>
          </rPr>
          <t>user:</t>
        </r>
        <r>
          <rPr>
            <sz val="9"/>
            <color indexed="81"/>
            <rFont val="Tahoma"/>
            <family val="2"/>
          </rPr>
          <t xml:space="preserve">
- UV BCH Đảng bộ Trường từ 13/4/2020 (NK 2020 - 2025)</t>
        </r>
      </text>
    </comment>
    <comment ref="Q24" authorId="3" shapeId="0">
      <text>
        <r>
          <rPr>
            <b/>
            <sz val="9"/>
            <color indexed="81"/>
            <rFont val="Tahoma"/>
            <family val="2"/>
          </rPr>
          <t>user:</t>
        </r>
        <r>
          <rPr>
            <sz val="9"/>
            <color indexed="81"/>
            <rFont val="Tahoma"/>
            <family val="2"/>
          </rPr>
          <t xml:space="preserve">
- HS 4,65 từ 01/12/2019 (NL trước hạn)</t>
        </r>
      </text>
    </comment>
    <comment ref="V24" authorId="0" shapeId="0">
      <text>
        <r>
          <rPr>
            <b/>
            <sz val="9"/>
            <color indexed="81"/>
            <rFont val="Tahoma"/>
            <family val="2"/>
          </rPr>
          <t>User:</t>
        </r>
        <r>
          <rPr>
            <sz val="9"/>
            <color indexed="81"/>
            <rFont val="Tahoma"/>
            <family val="2"/>
          </rPr>
          <t xml:space="preserve">
QĐ Bổ nhiệm Trưởng khoa Kinh tế từ 20/8/2015</t>
        </r>
      </text>
    </comment>
    <comment ref="W24" authorId="0" shapeId="0">
      <text>
        <r>
          <rPr>
            <b/>
            <sz val="9"/>
            <color indexed="81"/>
            <rFont val="Tahoma"/>
            <family val="2"/>
          </rPr>
          <t>User:</t>
        </r>
        <r>
          <rPr>
            <sz val="9"/>
            <color indexed="81"/>
            <rFont val="Tahoma"/>
            <family val="2"/>
          </rPr>
          <t xml:space="preserve">
+ 9% từ 01/10/2015
+ 10% từ 01/10/2016
+ 11% từ 01/10/2017
+ 12% từ 01/10/2018
+ 13% từ 01/10/2019</t>
        </r>
      </text>
    </comment>
    <comment ref="S25"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V25" authorId="0" shapeId="0">
      <text>
        <r>
          <rPr>
            <b/>
            <sz val="9"/>
            <color indexed="81"/>
            <rFont val="Tahoma"/>
            <family val="2"/>
          </rPr>
          <t>User:</t>
        </r>
        <r>
          <rPr>
            <sz val="9"/>
            <color indexed="81"/>
            <rFont val="Tahoma"/>
            <family val="2"/>
          </rPr>
          <t xml:space="preserve">
- QĐ Miễn nhiệm Trưởng phòng TBVT từ 7/5/2015. HS PCCV 0,45 được bảo lưu hết T10/2015
- Từ ngày 01/11/2015 hưởng PCCV là 0,35
</t>
        </r>
      </text>
    </comment>
    <comment ref="Q26" authorId="2" shapeId="0">
      <text>
        <r>
          <rPr>
            <b/>
            <sz val="9"/>
            <color indexed="81"/>
            <rFont val="Tahoma"/>
            <family val="2"/>
          </rPr>
          <t>Admin:</t>
        </r>
        <r>
          <rPr>
            <sz val="9"/>
            <color indexed="81"/>
            <rFont val="Tahoma"/>
            <family val="2"/>
          </rPr>
          <t xml:space="preserve">
- HS 3,99 từ 01/12/2016
- HS 4,32 từ 01/12/2019</t>
        </r>
      </text>
    </comment>
    <comment ref="Q27" authorId="1" shapeId="0">
      <text>
        <r>
          <rPr>
            <b/>
            <sz val="9"/>
            <color indexed="81"/>
            <rFont val="Tahoma"/>
            <family val="2"/>
          </rPr>
          <t>Quynh:</t>
        </r>
        <r>
          <rPr>
            <sz val="9"/>
            <color indexed="81"/>
            <rFont val="Tahoma"/>
            <family val="2"/>
          </rPr>
          <t xml:space="preserve">
- HS 4,98 từ 01/9/2018 </t>
        </r>
      </text>
    </comment>
    <comment ref="V27" authorId="3" shapeId="0">
      <text>
        <r>
          <rPr>
            <b/>
            <sz val="9"/>
            <color indexed="81"/>
            <rFont val="Tahoma"/>
            <family val="2"/>
          </rPr>
          <t>user:</t>
        </r>
        <r>
          <rPr>
            <sz val="9"/>
            <color indexed="81"/>
            <rFont val="Tahoma"/>
            <family val="2"/>
          </rPr>
          <t xml:space="preserve">
QĐ BN TP từ 01/10/2019</t>
        </r>
      </text>
    </comment>
    <comment ref="S28" authorId="0" shapeId="0">
      <text>
        <r>
          <rPr>
            <b/>
            <sz val="9"/>
            <color indexed="81"/>
            <rFont val="Tahoma"/>
            <family val="2"/>
          </rPr>
          <t>User:</t>
        </r>
        <r>
          <rPr>
            <sz val="9"/>
            <color indexed="81"/>
            <rFont val="Tahoma"/>
            <family val="2"/>
          </rPr>
          <t xml:space="preserve">
+ 7% từ 01/10/2014
+ 8% từ 01/10/2015
+ 9% từ 01/10/2016
+ 10% từ 01/10/2017
+ 11% từ 01/10/2018
+ 12% từ 01/10/2019</t>
        </r>
      </text>
    </comment>
    <comment ref="V28" authorId="3" shapeId="0">
      <text>
        <r>
          <rPr>
            <b/>
            <sz val="8"/>
            <color indexed="81"/>
            <rFont val="Tahoma"/>
            <family val="2"/>
          </rPr>
          <t>user:</t>
        </r>
        <r>
          <rPr>
            <sz val="8"/>
            <color indexed="81"/>
            <rFont val="Tahoma"/>
            <family val="2"/>
          </rPr>
          <t xml:space="preserve">
QĐ Bổ nhiệm Chủ tịch CĐ chuyên trách từ 01/10/2012. HS PCTN được bảo lưu đến 31/03/2013
+ BN Phó TK từ 07/5/2015</t>
        </r>
      </text>
    </comment>
    <comment ref="W28" authorId="3" shapeId="0">
      <text>
        <r>
          <rPr>
            <b/>
            <sz val="8"/>
            <color indexed="81"/>
            <rFont val="Tahoma"/>
            <family val="2"/>
          </rPr>
          <t>user:</t>
        </r>
        <r>
          <rPr>
            <sz val="8"/>
            <color indexed="81"/>
            <rFont val="Tahoma"/>
            <family val="2"/>
          </rPr>
          <t xml:space="preserve">
+ 24% từ 1/10/2013
+ 25% từ 01/10/14
+ 26% từ 01/10/15
+ 27% từ 01/10/2016
+ 28% từ 01/10/2017
+ 29% từ 01/10/2018
+ 30% từ 01/10/2019</t>
        </r>
      </text>
    </comment>
    <comment ref="Q29" authorId="0" shapeId="0">
      <text>
        <r>
          <rPr>
            <b/>
            <sz val="9"/>
            <color indexed="81"/>
            <rFont val="Tahoma"/>
            <family val="2"/>
          </rPr>
          <t>User:</t>
        </r>
        <r>
          <rPr>
            <sz val="9"/>
            <color indexed="81"/>
            <rFont val="Tahoma"/>
            <family val="2"/>
          </rPr>
          <t xml:space="preserve">
- HS 4,32 từ 01/7/14 (Nâng lương trước hạn 2015)
- HS 4,65 từ 01/7/2017
- HS 4,98 từ 01/7/2019 (NL trước hạn)</t>
        </r>
      </text>
    </comment>
    <comment ref="Q30" authorId="4" shapeId="0">
      <text>
        <r>
          <rPr>
            <b/>
            <sz val="8"/>
            <color indexed="81"/>
            <rFont val="Tahoma"/>
            <family val="2"/>
          </rPr>
          <t>admin:</t>
        </r>
        <r>
          <rPr>
            <sz val="8"/>
            <color indexed="81"/>
            <rFont val="Tahoma"/>
            <family val="2"/>
          </rPr>
          <t xml:space="preserve">
+ HS 4,98 từ 1/5/2013 (NL trước hạn)</t>
        </r>
      </text>
    </comment>
    <comment ref="S30" authorId="2" shapeId="0">
      <text>
        <r>
          <rPr>
            <b/>
            <sz val="9"/>
            <color indexed="81"/>
            <rFont val="Tahoma"/>
            <family val="2"/>
          </rPr>
          <t>Admin:</t>
        </r>
        <r>
          <rPr>
            <sz val="9"/>
            <color indexed="81"/>
            <rFont val="Tahoma"/>
            <family val="2"/>
          </rPr>
          <t xml:space="preserve">
- 5% từ 01/05/2016
- 6% từ 01/05/2017
- 7% từ 01/05/2018
- 8% từ 01/05/2019</t>
        </r>
      </text>
    </comment>
    <comment ref="V30" authorId="4" shapeId="0">
      <text>
        <r>
          <rPr>
            <b/>
            <sz val="8"/>
            <color indexed="81"/>
            <rFont val="Tahoma"/>
            <family val="2"/>
          </rPr>
          <t>admin:</t>
        </r>
        <r>
          <rPr>
            <sz val="8"/>
            <color indexed="81"/>
            <rFont val="Tahoma"/>
            <family val="2"/>
          </rPr>
          <t xml:space="preserve">
- HS 0,35</t>
        </r>
      </text>
    </comment>
    <comment ref="Q31" authorId="2" shapeId="0">
      <text>
        <r>
          <rPr>
            <b/>
            <sz val="9"/>
            <color indexed="81"/>
            <rFont val="Tahoma"/>
            <family val="2"/>
          </rPr>
          <t>Admin:</t>
        </r>
        <r>
          <rPr>
            <sz val="9"/>
            <color indexed="81"/>
            <rFont val="Tahoma"/>
            <family val="2"/>
          </rPr>
          <t xml:space="preserve">
- HS 4,65 từ 01/12/2015 (NL trước hạn)
- HS 4,98 từ 01/12/2018</t>
        </r>
      </text>
    </comment>
    <comment ref="V31" authorId="4" shapeId="0">
      <text>
        <r>
          <rPr>
            <b/>
            <sz val="8"/>
            <color indexed="81"/>
            <rFont val="Tahoma"/>
            <family val="2"/>
          </rPr>
          <t>admin:</t>
        </r>
        <r>
          <rPr>
            <sz val="8"/>
            <color indexed="81"/>
            <rFont val="Tahoma"/>
            <family val="2"/>
          </rPr>
          <t xml:space="preserve">
+ QĐ Bổ nhiệm Phó Trưởng phòng Quản trị CSVC từ 01/06/2014</t>
        </r>
      </text>
    </comment>
    <comment ref="W31" authorId="4" shapeId="0">
      <text>
        <r>
          <rPr>
            <b/>
            <sz val="8"/>
            <color indexed="81"/>
            <rFont val="Tahoma"/>
            <family val="2"/>
          </rPr>
          <t>admin:</t>
        </r>
        <r>
          <rPr>
            <sz val="8"/>
            <color indexed="81"/>
            <rFont val="Tahoma"/>
            <family val="2"/>
          </rPr>
          <t xml:space="preserve">
+ 12% từ 01/03/2014
+ 13% từ 01/03/2015
+ 14% từ 01/03/2016
+ 15% từ 01/03/2017
+ 16% từ 01/03/2018
+ 17% từ 01/03/2019
+ 18% từ 01/03/2020</t>
        </r>
      </text>
    </comment>
    <comment ref="Q32" authorId="0" shapeId="0">
      <text>
        <r>
          <rPr>
            <b/>
            <sz val="9"/>
            <color indexed="81"/>
            <rFont val="Tahoma"/>
            <family val="2"/>
          </rPr>
          <t>User:</t>
        </r>
        <r>
          <rPr>
            <sz val="9"/>
            <color indexed="81"/>
            <rFont val="Tahoma"/>
            <family val="2"/>
          </rPr>
          <t xml:space="preserve">
- HS 4.32 từ 01/01/2013 (NL trước hạn)
 - HS 4.65 từ 01/01/2016
- HS 4,98 từ 01/01/2019
</t>
        </r>
      </text>
    </comment>
    <comment ref="V32" authorId="3" shapeId="0">
      <text>
        <r>
          <rPr>
            <b/>
            <sz val="9"/>
            <color indexed="81"/>
            <rFont val="Tahoma"/>
            <family val="2"/>
          </rPr>
          <t>user:</t>
        </r>
        <r>
          <rPr>
            <sz val="9"/>
            <color indexed="81"/>
            <rFont val="Tahoma"/>
            <family val="2"/>
          </rPr>
          <t xml:space="preserve">
- QĐ Bổ nhiệm Trưởng phòng TS - ĐT từ 01/01/2020
</t>
        </r>
      </text>
    </comment>
    <comment ref="W32" authorId="3" shapeId="0">
      <text>
        <r>
          <rPr>
            <b/>
            <sz val="8"/>
            <color indexed="81"/>
            <rFont val="Tahoma"/>
            <family val="2"/>
          </rPr>
          <t>user:</t>
        </r>
        <r>
          <rPr>
            <sz val="8"/>
            <color indexed="81"/>
            <rFont val="Tahoma"/>
            <family val="2"/>
          </rPr>
          <t xml:space="preserve">
+ 14% từ 01/01/2014
+ 15% từ 01/01/2015
+ 16% từ 01/01/2016
+ 17% từ 01/01/2017
+ 18% từ 01/01/2018
+ 19% từ 01/01/2019
+ 20% từ 01/01/2020</t>
        </r>
      </text>
    </comment>
    <comment ref="Q33" authorId="2" shapeId="0">
      <text>
        <r>
          <rPr>
            <b/>
            <sz val="9"/>
            <color indexed="81"/>
            <rFont val="Tahoma"/>
            <family val="2"/>
          </rPr>
          <t>Admin:</t>
        </r>
        <r>
          <rPr>
            <sz val="9"/>
            <color indexed="81"/>
            <rFont val="Tahoma"/>
            <family val="2"/>
          </rPr>
          <t xml:space="preserve">
- HS 4.65 từ 01/01/2016</t>
        </r>
      </text>
    </comment>
    <comment ref="V33" authorId="4" shapeId="0">
      <text>
        <r>
          <rPr>
            <b/>
            <sz val="8"/>
            <color indexed="81"/>
            <rFont val="Tahoma"/>
            <family val="2"/>
          </rPr>
          <t>admin:</t>
        </r>
        <r>
          <rPr>
            <sz val="8"/>
            <color indexed="81"/>
            <rFont val="Tahoma"/>
            <family val="2"/>
          </rPr>
          <t xml:space="preserve">
- QĐ Miễn nhiệm Phó TP Công tác HSSV từ 01/11/14. Hệ số PCCV 0,35 được bảo lưu hết 30/4/15
- QĐ BN Phó TP. CT Chính trị HSSV từ 01/01/2019</t>
        </r>
      </text>
    </comment>
    <comment ref="W33" authorId="4" shapeId="0">
      <text>
        <r>
          <rPr>
            <b/>
            <sz val="8"/>
            <color indexed="81"/>
            <rFont val="Tahoma"/>
            <family val="2"/>
          </rPr>
          <t>admin:</t>
        </r>
        <r>
          <rPr>
            <sz val="8"/>
            <color indexed="81"/>
            <rFont val="Tahoma"/>
            <family val="2"/>
          </rPr>
          <t xml:space="preserve">
+ 14% từ 01/02/2014
+ 15% từ 01/02/2015
+ 16% từ 01/02/2016
+ 17% từ 01/02/2017
+ 18% từ 01/02/2018
+ 19% từ 01/02/2019
+ 20% từ 01/02/2020</t>
        </r>
      </text>
    </comment>
    <comment ref="Q34" authorId="0" shapeId="0">
      <text>
        <r>
          <rPr>
            <b/>
            <sz val="9"/>
            <color indexed="81"/>
            <rFont val="Tahoma"/>
            <family val="2"/>
          </rPr>
          <t>User:</t>
        </r>
        <r>
          <rPr>
            <sz val="9"/>
            <color indexed="81"/>
            <rFont val="Tahoma"/>
            <family val="2"/>
          </rPr>
          <t xml:space="preserve">
- HS 4,65 từ 01/05/2014 (Nâng lương trước hạn 2015)
- HS 4,98 từ 01/5/2017</t>
        </r>
      </text>
    </comment>
    <comment ref="V34" authorId="0" shapeId="0">
      <text>
        <r>
          <rPr>
            <b/>
            <sz val="9"/>
            <color indexed="81"/>
            <rFont val="Tahoma"/>
            <family val="2"/>
          </rPr>
          <t>User:</t>
        </r>
        <r>
          <rPr>
            <sz val="9"/>
            <color indexed="81"/>
            <rFont val="Tahoma"/>
            <family val="2"/>
          </rPr>
          <t xml:space="preserve">
- QĐ Bổ nhiệm Trưởng bộ môn Tự động hóa từ 0/9/2015
- QĐ Bổ nhiệm Phó Trưởng khoa Điện - Điện tử từ 10/6/2019
</t>
        </r>
      </text>
    </comment>
    <comment ref="W34" authorId="4" shapeId="0">
      <text>
        <r>
          <rPr>
            <b/>
            <sz val="8"/>
            <color indexed="81"/>
            <rFont val="Tahoma"/>
            <family val="2"/>
          </rPr>
          <t>admin:</t>
        </r>
        <r>
          <rPr>
            <sz val="8"/>
            <color indexed="81"/>
            <rFont val="Tahoma"/>
            <family val="2"/>
          </rPr>
          <t xml:space="preserve">
+ 16% từ 01/05/2014
+ 17% từ 01/05/2015
+ 18% từ 01/05/2016
+ 19% từ 01/5/2017
+ 20% từ 01/5/2018
+ 21% từ 01/5/2019
+ 22% từ 01/5/2020</t>
        </r>
      </text>
    </comment>
    <comment ref="Q35" authorId="0" shapeId="0">
      <text>
        <r>
          <rPr>
            <b/>
            <sz val="9"/>
            <color indexed="81"/>
            <rFont val="Tahoma"/>
            <family val="2"/>
          </rPr>
          <t>User:</t>
        </r>
        <r>
          <rPr>
            <sz val="9"/>
            <color indexed="81"/>
            <rFont val="Tahoma"/>
            <family val="2"/>
          </rPr>
          <t xml:space="preserve">
- HS 3,99 từ 01/9/2015
- HS 4,32 từ 01/9/2017 (Nâng lương trước hạn 2017)</t>
        </r>
      </text>
    </comment>
    <comment ref="V35" authorId="2" shapeId="0">
      <text>
        <r>
          <rPr>
            <b/>
            <sz val="9"/>
            <color indexed="81"/>
            <rFont val="Tahoma"/>
            <family val="2"/>
          </rPr>
          <t>Admin:</t>
        </r>
        <r>
          <rPr>
            <sz val="9"/>
            <color indexed="81"/>
            <rFont val="Tahoma"/>
            <family val="2"/>
          </rPr>
          <t xml:space="preserve">
- QĐ BN Phó Trưởng khoa từ 01/8/18</t>
        </r>
      </text>
    </comment>
    <comment ref="W35"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6" authorId="2" shapeId="0">
      <text>
        <r>
          <rPr>
            <b/>
            <sz val="9"/>
            <color indexed="81"/>
            <rFont val="Tahoma"/>
            <family val="2"/>
          </rPr>
          <t>Admin:</t>
        </r>
        <r>
          <rPr>
            <sz val="9"/>
            <color indexed="81"/>
            <rFont val="Tahoma"/>
            <family val="2"/>
          </rPr>
          <t xml:space="preserve">
- HS 3,99 từ 01/9/2016
- HS 4,32 từ 01/9/2019</t>
        </r>
      </text>
    </comment>
    <comment ref="W36"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7" authorId="0" shapeId="0">
      <text>
        <r>
          <rPr>
            <b/>
            <sz val="9"/>
            <color indexed="81"/>
            <rFont val="Tahoma"/>
            <family val="2"/>
          </rPr>
          <t>User:</t>
        </r>
        <r>
          <rPr>
            <sz val="9"/>
            <color indexed="81"/>
            <rFont val="Tahoma"/>
            <family val="2"/>
          </rPr>
          <t xml:space="preserve">
- HS 3.66 từ 01/09/2013 (NL trước hạn)
- HS 3,99 từ 01/9/2016
- HS 4,32 từ 01/9/2018</t>
        </r>
      </text>
    </comment>
    <comment ref="W37"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38" authorId="0" shapeId="0">
      <text>
        <r>
          <rPr>
            <b/>
            <sz val="9"/>
            <color indexed="81"/>
            <rFont val="Tahoma"/>
            <family val="2"/>
          </rPr>
          <t>User:</t>
        </r>
        <r>
          <rPr>
            <sz val="9"/>
            <color indexed="81"/>
            <rFont val="Tahoma"/>
            <family val="2"/>
          </rPr>
          <t xml:space="preserve">
- HS 3,66 từ 01/9/2014 (Nâng lương trước hạn 2015)
- HS 3,99 từ 01/9/2017
- HS 4,32 từ 01/9/2019 (NL trước hạn)</t>
        </r>
      </text>
    </comment>
    <comment ref="V38" authorId="3" shapeId="0">
      <text>
        <r>
          <rPr>
            <b/>
            <sz val="8"/>
            <color indexed="81"/>
            <rFont val="Tahoma"/>
            <family val="2"/>
          </rPr>
          <t>user:</t>
        </r>
        <r>
          <rPr>
            <sz val="8"/>
            <color indexed="81"/>
            <rFont val="Tahoma"/>
            <family val="2"/>
          </rPr>
          <t xml:space="preserve">
QĐ Bổ nhiệm Phó Trưởng khoa Điện - Điện tử từ 01/01/2014</t>
        </r>
      </text>
    </comment>
    <comment ref="W38" authorId="3" shapeId="0">
      <text>
        <r>
          <rPr>
            <b/>
            <sz val="8"/>
            <color indexed="81"/>
            <rFont val="Tahoma"/>
            <family val="2"/>
          </rPr>
          <t>user:</t>
        </r>
        <r>
          <rPr>
            <sz val="8"/>
            <color indexed="81"/>
            <rFont val="Tahoma"/>
            <family val="2"/>
          </rPr>
          <t xml:space="preserve">
+ 19% từ 01/12/2013
+ 20% từ 01/12/2014
+ 21% từ 01/12/2015
+ 22% từ 01/12/2016
+ 23% từ 01/12/2017
+ 24% từ 01/12/2018
+ 25% từ 01/12/2019</t>
        </r>
      </text>
    </comment>
    <comment ref="Q39" authorId="0" shapeId="0">
      <text>
        <r>
          <rPr>
            <b/>
            <sz val="9"/>
            <color indexed="81"/>
            <rFont val="Tahoma"/>
            <family val="2"/>
          </rPr>
          <t>User:</t>
        </r>
        <r>
          <rPr>
            <sz val="9"/>
            <color indexed="81"/>
            <rFont val="Tahoma"/>
            <family val="2"/>
          </rPr>
          <t xml:space="preserve">
- HS 3,66 từ 01/9/2015
- HHS 3,99 từ 01/9/2017 (Nâng lương trước hạn 2017)</t>
        </r>
      </text>
    </comment>
    <comment ref="V39" authorId="4" shapeId="0">
      <text>
        <r>
          <rPr>
            <b/>
            <sz val="8"/>
            <color indexed="81"/>
            <rFont val="Tahoma"/>
            <family val="2"/>
          </rPr>
          <t>admin:</t>
        </r>
        <r>
          <rPr>
            <sz val="8"/>
            <color indexed="81"/>
            <rFont val="Tahoma"/>
            <family val="2"/>
          </rPr>
          <t xml:space="preserve">
- QĐ Miễn nhiệm Phó TP Thanh tra từ 01/11/2014. hệ số PCCV 0,35 được bảo lưu đến hết ngày 30/4/2015
- QĐ Bổ nhiệm Phó TP Khảo thí từ 01/8/2015
- QĐ Bổ nhiệm Trưởng phòng Khảo Thí từ 01/9/2018</t>
        </r>
      </text>
    </comment>
    <comment ref="W39"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V40" authorId="0" shapeId="0">
      <text>
        <r>
          <rPr>
            <b/>
            <sz val="9"/>
            <color indexed="81"/>
            <rFont val="Tahoma"/>
            <family val="2"/>
          </rPr>
          <t>User:</t>
        </r>
        <r>
          <rPr>
            <sz val="9"/>
            <color indexed="81"/>
            <rFont val="Tahoma"/>
            <family val="2"/>
          </rPr>
          <t xml:space="preserve">
- QĐ Bổ nhiệm Phó TK CNTT từ 01/7/2015</t>
        </r>
      </text>
    </comment>
    <comment ref="W40" authorId="3" shapeId="0">
      <text>
        <r>
          <rPr>
            <b/>
            <sz val="8"/>
            <color indexed="81"/>
            <rFont val="Tahoma"/>
            <family val="2"/>
          </rPr>
          <t>user:</t>
        </r>
        <r>
          <rPr>
            <sz val="8"/>
            <color indexed="81"/>
            <rFont val="Tahoma"/>
            <family val="2"/>
          </rPr>
          <t xml:space="preserve">
+ 23% từ 1/10/2013
+ 24% từ 01/10/2014
+ 25% từ 01/10/2015
+ 26% từ 01/10/2016
+ 27% từ 01/10/2017
+ 28% từ 01/10/2018
+ 29% từ 01/10/2019</t>
        </r>
      </text>
    </comment>
    <comment ref="Q41" authorId="2" shapeId="0">
      <text>
        <r>
          <rPr>
            <b/>
            <sz val="9"/>
            <color indexed="81"/>
            <rFont val="Tahoma"/>
            <family val="2"/>
          </rPr>
          <t>Admin:</t>
        </r>
        <r>
          <rPr>
            <sz val="9"/>
            <color indexed="81"/>
            <rFont val="Tahoma"/>
            <family val="2"/>
          </rPr>
          <t xml:space="preserve">
- HS 4,65 từ 01/6/2016 (NL trước hạn 2016)</t>
        </r>
      </text>
    </comment>
    <comment ref="V41" authorId="2" shapeId="0">
      <text>
        <r>
          <rPr>
            <b/>
            <sz val="9"/>
            <color indexed="81"/>
            <rFont val="Tahoma"/>
            <family val="2"/>
          </rPr>
          <t>Admin:</t>
        </r>
        <r>
          <rPr>
            <sz val="9"/>
            <color indexed="81"/>
            <rFont val="Tahoma"/>
            <family val="2"/>
          </rPr>
          <t xml:space="preserve">
- Tổ trưởng tổ Lý - Hóa từ 01/9/2016</t>
        </r>
      </text>
    </comment>
    <comment ref="W4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42" authorId="0" shapeId="0">
      <text>
        <r>
          <rPr>
            <b/>
            <sz val="9"/>
            <color indexed="81"/>
            <rFont val="Tahoma"/>
            <family val="2"/>
          </rPr>
          <t>User:</t>
        </r>
        <r>
          <rPr>
            <sz val="9"/>
            <color indexed="81"/>
            <rFont val="Tahoma"/>
            <family val="2"/>
          </rPr>
          <t xml:space="preserve">
- HS 4,32 từ 01/9/2015
- HS 4,65 từ 01/9/2017 (Nâng lương trước hạn 2017)
</t>
        </r>
      </text>
    </comment>
    <comment ref="V42" authorId="0" shapeId="0">
      <text>
        <r>
          <rPr>
            <b/>
            <sz val="9"/>
            <color indexed="81"/>
            <rFont val="Tahoma"/>
            <family val="2"/>
          </rPr>
          <t>User:</t>
        </r>
        <r>
          <rPr>
            <sz val="9"/>
            <color indexed="81"/>
            <rFont val="Tahoma"/>
            <family val="2"/>
          </rPr>
          <t xml:space="preserve">
Tổ trưởng tổ QL Ký túc xá SV từ 15/9/2015</t>
        </r>
      </text>
    </comment>
    <comment ref="W42" authorId="2" shapeId="0">
      <text>
        <r>
          <rPr>
            <b/>
            <sz val="9"/>
            <color indexed="81"/>
            <rFont val="Tahoma"/>
            <family val="2"/>
          </rPr>
          <t>Admin:</t>
        </r>
        <r>
          <rPr>
            <sz val="9"/>
            <color indexed="81"/>
            <rFont val="Tahoma"/>
            <family val="2"/>
          </rPr>
          <t xml:space="preserve">
- 15% từ 01/9/2016
- 16% từ 01/9/2017
- 17% từ 01/9/2018
- 18% từ 01/9/2019</t>
        </r>
      </text>
    </comment>
    <comment ref="Q43" authorId="3" shapeId="0">
      <text>
        <r>
          <rPr>
            <b/>
            <sz val="9"/>
            <color indexed="81"/>
            <rFont val="Tahoma"/>
            <family val="2"/>
          </rPr>
          <t>user:</t>
        </r>
        <r>
          <rPr>
            <sz val="9"/>
            <color indexed="81"/>
            <rFont val="Tahoma"/>
            <family val="2"/>
          </rPr>
          <t xml:space="preserve">
- HS 4,32 từ 01/9/2019</t>
        </r>
      </text>
    </comment>
    <comment ref="V43" authorId="0" shapeId="0">
      <text>
        <r>
          <rPr>
            <b/>
            <sz val="9"/>
            <color indexed="81"/>
            <rFont val="Tahoma"/>
            <family val="2"/>
          </rPr>
          <t>User:</t>
        </r>
        <r>
          <rPr>
            <sz val="9"/>
            <color indexed="81"/>
            <rFont val="Tahoma"/>
            <family val="2"/>
          </rPr>
          <t xml:space="preserve">
- QĐ Bổ nhiệm Trưởng bộ môn Điện tử công nghiệp từ 01/9/2015</t>
        </r>
      </text>
    </comment>
    <comment ref="W43"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S44" authorId="0" shapeId="0">
      <text>
        <r>
          <rPr>
            <b/>
            <sz val="9"/>
            <color indexed="81"/>
            <rFont val="Tahoma"/>
            <family val="2"/>
          </rPr>
          <t>User:</t>
        </r>
        <r>
          <rPr>
            <sz val="9"/>
            <color indexed="81"/>
            <rFont val="Tahoma"/>
            <family val="2"/>
          </rPr>
          <t xml:space="preserve">
+ 9% từ 01/10/2014
+ 10% từ 01/10/2015
+ 11% từ 01/10/2016
+ 12% từ 01/10/2017
+ 13% từ 01/10/2018
+ 14% từ 01/10/2019</t>
        </r>
      </text>
    </comment>
    <comment ref="V44" authorId="2" shapeId="0">
      <text>
        <r>
          <rPr>
            <b/>
            <sz val="9"/>
            <color indexed="81"/>
            <rFont val="Tahoma"/>
            <family val="2"/>
          </rPr>
          <t>Admin:</t>
        </r>
        <r>
          <rPr>
            <sz val="9"/>
            <color indexed="81"/>
            <rFont val="Tahoma"/>
            <family val="2"/>
          </rPr>
          <t xml:space="preserve">
- QĐ Miễn nhiệm TP từ 01/11/17 (HS 0,45 được bảo lưu đến hết ngày 30/4/2018). Từ ngày 01/5/2018 không còn hưởng PCCV</t>
        </r>
      </text>
    </comment>
    <comment ref="W44" authorId="3" shapeId="0">
      <text>
        <r>
          <rPr>
            <b/>
            <sz val="8"/>
            <color indexed="81"/>
            <rFont val="Tahoma"/>
            <family val="2"/>
          </rPr>
          <t>user:</t>
        </r>
        <r>
          <rPr>
            <sz val="8"/>
            <color indexed="81"/>
            <rFont val="Tahoma"/>
            <family val="2"/>
          </rPr>
          <t xml:space="preserve">
+ 24% từ 1/10/13
+ 25% từ 1/10/14
+ 26% từ 1/10/2015
+ 27% từ 01/10/2016
+ 28% từ 01/10/2017
+ 29% từ 01/10/2018
+ 30% từ 01/9/2019
</t>
        </r>
      </text>
    </comment>
    <comment ref="AQ44" authorId="0" shapeId="0">
      <text>
        <r>
          <rPr>
            <b/>
            <sz val="9"/>
            <color indexed="81"/>
            <rFont val="Tahoma"/>
            <family val="2"/>
          </rPr>
          <t>User:</t>
        </r>
        <r>
          <rPr>
            <sz val="9"/>
            <color indexed="81"/>
            <rFont val="Tahoma"/>
            <family val="2"/>
          </rPr>
          <t xml:space="preserve">
Hưởng 30% PCƯĐ do dạy khội THPT</t>
        </r>
      </text>
    </comment>
    <comment ref="S45"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45" authorId="0" shapeId="0">
      <text>
        <r>
          <rPr>
            <b/>
            <sz val="9"/>
            <color indexed="81"/>
            <rFont val="Tahoma"/>
            <family val="2"/>
          </rPr>
          <t>User:</t>
        </r>
        <r>
          <rPr>
            <sz val="9"/>
            <color indexed="81"/>
            <rFont val="Tahoma"/>
            <family val="2"/>
          </rPr>
          <t xml:space="preserve">
Miễn nhiệm Trưởng BM Cơ khí chế tạo máy 1 từ 01/9/2015</t>
        </r>
      </text>
    </comment>
    <comment ref="W45" authorId="3" shapeId="0">
      <text>
        <r>
          <rPr>
            <b/>
            <sz val="8"/>
            <color indexed="81"/>
            <rFont val="Tahoma"/>
            <family val="2"/>
          </rPr>
          <t>user:</t>
        </r>
        <r>
          <rPr>
            <sz val="8"/>
            <color indexed="81"/>
            <rFont val="Tahoma"/>
            <family val="2"/>
          </rPr>
          <t xml:space="preserve">
+ 24% Từ 01/10/2013
+ 25% từ 01/10/2014
+ 26% từ 01/10/2015
+ 27% từ 01/10/2016
+ 28% từ 01/10/2017
+ 29% từ 01/10/2018
+ 30% từ 01/10/2019</t>
        </r>
      </text>
    </comment>
    <comment ref="Q46" authorId="0" shapeId="0">
      <text>
        <r>
          <rPr>
            <b/>
            <sz val="9"/>
            <color indexed="81"/>
            <rFont val="Tahoma"/>
            <family val="2"/>
          </rPr>
          <t>User:</t>
        </r>
        <r>
          <rPr>
            <sz val="9"/>
            <color indexed="81"/>
            <rFont val="Tahoma"/>
            <family val="2"/>
          </rPr>
          <t xml:space="preserve">
- HS 4,98 từ 01/09/2014</t>
        </r>
      </text>
    </comment>
    <comment ref="S46" authorId="2" shapeId="0">
      <text>
        <r>
          <rPr>
            <b/>
            <sz val="9"/>
            <color indexed="81"/>
            <rFont val="Tahoma"/>
            <family val="2"/>
          </rPr>
          <t>Admin:</t>
        </r>
        <r>
          <rPr>
            <sz val="9"/>
            <color indexed="81"/>
            <rFont val="Tahoma"/>
            <family val="2"/>
          </rPr>
          <t xml:space="preserve">
- VK 5% từ 01/9/2017
- VK 6% từ 01/9/2018
- VK 7% từ 01/9/2019</t>
        </r>
      </text>
    </comment>
    <comment ref="V46" authorId="3" shapeId="0">
      <text>
        <r>
          <rPr>
            <b/>
            <sz val="8"/>
            <color indexed="81"/>
            <rFont val="Tahoma"/>
            <family val="2"/>
          </rPr>
          <t>user:</t>
        </r>
        <r>
          <rPr>
            <sz val="8"/>
            <color indexed="81"/>
            <rFont val="Tahoma"/>
            <family val="2"/>
          </rPr>
          <t xml:space="preserve">
Trưởng bộ môn Khoa học giao tiếp từ 01/01/2014
- Bổ nhiệm Trưởng bộ môn Văn - Khoa học giao tiếp từ 1/9/15.
- Miễn nhiệm Trưởng BM Văn - Khoa học GT từ 16/10/2015 (HS Bảo lưu hết 30/4/2015)</t>
        </r>
      </text>
    </comment>
    <comment ref="W46" authorId="3" shapeId="0">
      <text>
        <r>
          <rPr>
            <b/>
            <sz val="8"/>
            <color indexed="81"/>
            <rFont val="Tahoma"/>
            <family val="2"/>
          </rPr>
          <t>user:</t>
        </r>
        <r>
          <rPr>
            <sz val="8"/>
            <color indexed="81"/>
            <rFont val="Tahoma"/>
            <family val="2"/>
          </rPr>
          <t xml:space="preserve">
17% từ 01/09/2013
+ 18% từ 01/9/2014
+ 19% từ 01/9/2015
+ 20% từ 01/9/2016
+ 21% từ 01/9/2017
+ 22% từ 01/9/2018
+ 23% từ 01/9/2019</t>
        </r>
      </text>
    </comment>
    <comment ref="S47" authorId="2" shapeId="0">
      <text>
        <r>
          <rPr>
            <b/>
            <sz val="9"/>
            <color indexed="81"/>
            <rFont val="Tahoma"/>
            <family val="2"/>
          </rPr>
          <t>Admin:</t>
        </r>
        <r>
          <rPr>
            <sz val="9"/>
            <color indexed="81"/>
            <rFont val="Tahoma"/>
            <family val="2"/>
          </rPr>
          <t xml:space="preserve">
- 5% từ 01/10/2016
- 6% từ 01/10/2017
- 7% từ 01/10/2018
- 8% từ 01/10/2019</t>
        </r>
      </text>
    </comment>
    <comment ref="V47" authorId="0" shapeId="0">
      <text>
        <r>
          <rPr>
            <b/>
            <sz val="9"/>
            <color indexed="81"/>
            <rFont val="Tahoma"/>
            <family val="2"/>
          </rPr>
          <t>User:</t>
        </r>
        <r>
          <rPr>
            <sz val="9"/>
            <color indexed="81"/>
            <rFont val="Tahoma"/>
            <family val="2"/>
          </rPr>
          <t xml:space="preserve">
- Miễn nhiệm trưởng bộ môn từ 01/09/2015</t>
        </r>
      </text>
    </comment>
    <comment ref="W47" authorId="4" shapeId="0">
      <text>
        <r>
          <rPr>
            <b/>
            <sz val="8"/>
            <color indexed="81"/>
            <rFont val="Tahoma"/>
            <family val="2"/>
          </rPr>
          <t>admin:</t>
        </r>
        <r>
          <rPr>
            <sz val="8"/>
            <color indexed="81"/>
            <rFont val="Tahoma"/>
            <family val="2"/>
          </rPr>
          <t xml:space="preserve">
+ 25% từ 01/11/2014
+ 26% từ 01/11/2015
+ 27% từ 01/11/2016
+ 28% từ 01/11/2017
+ 29% từ 01/11/2018
+ 30% từ 01/11/2019</t>
        </r>
      </text>
    </comment>
    <comment ref="S48" authorId="1" shapeId="0">
      <text>
        <r>
          <rPr>
            <b/>
            <sz val="9"/>
            <color indexed="81"/>
            <rFont val="Tahoma"/>
            <family val="2"/>
          </rPr>
          <t>Quynh:</t>
        </r>
        <r>
          <rPr>
            <sz val="9"/>
            <color indexed="81"/>
            <rFont val="Tahoma"/>
            <family val="2"/>
          </rPr>
          <t xml:space="preserve">
- 7% từ 01/1/2019
- 8% từ 01/1/2020</t>
        </r>
      </text>
    </comment>
    <comment ref="W48" authorId="3" shapeId="0">
      <text>
        <r>
          <rPr>
            <b/>
            <sz val="8"/>
            <color indexed="81"/>
            <rFont val="Tahoma"/>
            <family val="2"/>
          </rPr>
          <t>user:</t>
        </r>
        <r>
          <rPr>
            <sz val="8"/>
            <color indexed="81"/>
            <rFont val="Tahoma"/>
            <family val="2"/>
          </rPr>
          <t xml:space="preserve">
+ 22% Từ 01/10/2013
+ 23% từ 01/10/2014
+ 24% từ 01/10/2015
+ 25% từ 01/10/2016
+ 26% từ 01/10/2017
+ 27% từ 01/10/218
+ 28% từ 01/10/2019</t>
        </r>
      </text>
    </comment>
    <comment ref="Q49" authorId="0" shapeId="0">
      <text>
        <r>
          <rPr>
            <b/>
            <sz val="9"/>
            <color indexed="81"/>
            <rFont val="Tahoma"/>
            <family val="2"/>
          </rPr>
          <t>User:</t>
        </r>
        <r>
          <rPr>
            <sz val="9"/>
            <color indexed="81"/>
            <rFont val="Tahoma"/>
            <family val="2"/>
          </rPr>
          <t xml:space="preserve">
- HS 4,65 từ 01/9/2015
- HS 4,98 từ 01/9/2018</t>
        </r>
      </text>
    </comment>
    <comment ref="W49" authorId="0" shapeId="0">
      <text>
        <r>
          <rPr>
            <b/>
            <sz val="9"/>
            <color indexed="81"/>
            <rFont val="Tahoma"/>
            <family val="2"/>
          </rPr>
          <t>User:</t>
        </r>
        <r>
          <rPr>
            <sz val="9"/>
            <color indexed="81"/>
            <rFont val="Tahoma"/>
            <family val="2"/>
          </rPr>
          <t xml:space="preserve">
- 9% từ 01/8/2015
- 10% từ 01/8/2016
- 11% từ 01/8/2017
- 12% từ 01/8/2018
- 13% từ 01/8/2019</t>
        </r>
      </text>
    </comment>
    <comment ref="Q50" authorId="0" shapeId="0">
      <text>
        <r>
          <rPr>
            <b/>
            <sz val="9"/>
            <color indexed="81"/>
            <rFont val="Tahoma"/>
            <family val="2"/>
          </rPr>
          <t>User:</t>
        </r>
        <r>
          <rPr>
            <sz val="9"/>
            <color indexed="81"/>
            <rFont val="Tahoma"/>
            <family val="2"/>
          </rPr>
          <t xml:space="preserve">
- HS 4,65 từ 01/5/2014 (Nâng lương trước hạn năm 2015)
- HS 4,98 từ 01/5/2017</t>
        </r>
      </text>
    </comment>
    <comment ref="V50" authorId="0" shapeId="0">
      <text>
        <r>
          <rPr>
            <b/>
            <sz val="9"/>
            <color indexed="81"/>
            <rFont val="Tahoma"/>
            <family val="2"/>
          </rPr>
          <t>User:</t>
        </r>
        <r>
          <rPr>
            <sz val="9"/>
            <color indexed="81"/>
            <rFont val="Tahoma"/>
            <family val="2"/>
          </rPr>
          <t xml:space="preserve">
Miễn nhiệm Phó bộ môn Điện tử công nghiệp từ 01/9/2015. HS PCCV dc bảo lưu hết 29/2/2016</t>
        </r>
      </text>
    </comment>
    <comment ref="W50" authorId="4" shapeId="0">
      <text>
        <r>
          <rPr>
            <b/>
            <sz val="8"/>
            <color indexed="81"/>
            <rFont val="Tahoma"/>
            <family val="2"/>
          </rPr>
          <t>admin:</t>
        </r>
        <r>
          <rPr>
            <sz val="8"/>
            <color indexed="81"/>
            <rFont val="Tahoma"/>
            <family val="2"/>
          </rPr>
          <t xml:space="preserve">
+ 16% từ 01/05/2014
+ 17% từ 01/05/2015
+ 18% từ 01/05/2016
+ 19% từ 01/05/2017
+ 20% từ 01/05/2018
+ 21% từ 01/05/2019
+ 22% từ 01/05/2020</t>
        </r>
      </text>
    </comment>
    <comment ref="Q51" authorId="0" shapeId="0">
      <text>
        <r>
          <rPr>
            <b/>
            <sz val="9"/>
            <color indexed="81"/>
            <rFont val="Tahoma"/>
            <family val="2"/>
          </rPr>
          <t>User:</t>
        </r>
        <r>
          <rPr>
            <sz val="9"/>
            <color indexed="81"/>
            <rFont val="Tahoma"/>
            <family val="2"/>
          </rPr>
          <t xml:space="preserve">
- HS 4,65 từ 01/9/2015
- HS 4,98 từ 01/9/2017 (Nâng lương trước hạn năm 2017)</t>
        </r>
      </text>
    </comment>
    <comment ref="W5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2" authorId="0" shapeId="0">
      <text>
        <r>
          <rPr>
            <b/>
            <sz val="9"/>
            <color indexed="81"/>
            <rFont val="Tahoma"/>
            <family val="2"/>
          </rPr>
          <t>User:</t>
        </r>
        <r>
          <rPr>
            <sz val="9"/>
            <color indexed="81"/>
            <rFont val="Tahoma"/>
            <family val="2"/>
          </rPr>
          <t xml:space="preserve">
- HS 4.32 từ 01/09/2013 (NL trước hạn)
- HS 4,65 từ 01/9/2016
- HS 4,98 từ 01/9/2019</t>
        </r>
      </text>
    </comment>
    <comment ref="V52" authorId="3" shapeId="0">
      <text>
        <r>
          <rPr>
            <b/>
            <sz val="8"/>
            <color indexed="81"/>
            <rFont val="Tahoma"/>
            <family val="2"/>
          </rPr>
          <t>user:</t>
        </r>
        <r>
          <rPr>
            <sz val="8"/>
            <color indexed="81"/>
            <rFont val="Tahoma"/>
            <family val="2"/>
          </rPr>
          <t xml:space="preserve">
Miễn nhiệm phó TK từ 15/11/2013</t>
        </r>
      </text>
    </comment>
    <comment ref="W52"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3" authorId="0" shapeId="0">
      <text>
        <r>
          <rPr>
            <b/>
            <sz val="9"/>
            <color indexed="81"/>
            <rFont val="Tahoma"/>
            <family val="2"/>
          </rPr>
          <t>User:</t>
        </r>
        <r>
          <rPr>
            <sz val="9"/>
            <color indexed="81"/>
            <rFont val="Tahoma"/>
            <family val="2"/>
          </rPr>
          <t xml:space="preserve">
- HS 4,32 từ 01/9/2014
- HS 4,65 từ 01/9/2016 (NL trước hạn năm 2016)
- HS 4,98 từ 01/9/2019</t>
        </r>
      </text>
    </comment>
    <comment ref="V53" authorId="0" shapeId="0">
      <text>
        <r>
          <rPr>
            <b/>
            <sz val="9"/>
            <color indexed="81"/>
            <rFont val="Tahoma"/>
            <family val="2"/>
          </rPr>
          <t>User:</t>
        </r>
        <r>
          <rPr>
            <sz val="9"/>
            <color indexed="81"/>
            <rFont val="Tahoma"/>
            <family val="2"/>
          </rPr>
          <t xml:space="preserve">
Miễn nhiệm Trưởng bộ môn Cơ sở cơ khí từ 01/9/2015</t>
        </r>
      </text>
    </comment>
    <comment ref="W53"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4" authorId="2" shapeId="0">
      <text>
        <r>
          <rPr>
            <b/>
            <sz val="9"/>
            <color indexed="81"/>
            <rFont val="Tahoma"/>
            <family val="2"/>
          </rPr>
          <t>Admin:</t>
        </r>
        <r>
          <rPr>
            <sz val="9"/>
            <color indexed="81"/>
            <rFont val="Tahoma"/>
            <family val="2"/>
          </rPr>
          <t xml:space="preserve">
- HS 4,65 từ 01/12/15 (NL Trước hạn)
- HS 4,98 từ 01/12/2018</t>
        </r>
      </text>
    </comment>
    <comment ref="V54" authorId="0" shapeId="0">
      <text>
        <r>
          <rPr>
            <b/>
            <sz val="9"/>
            <color indexed="81"/>
            <rFont val="Tahoma"/>
            <family val="2"/>
          </rPr>
          <t>User:</t>
        </r>
        <r>
          <rPr>
            <sz val="9"/>
            <color indexed="81"/>
            <rFont val="Tahoma"/>
            <family val="2"/>
          </rPr>
          <t xml:space="preserve">
QĐ Miễn nhiệm Trưởng bộ môn CAD/CAM-CNC từ 01/9/2015</t>
        </r>
      </text>
    </comment>
    <comment ref="W54" authorId="4" shapeId="0">
      <text>
        <r>
          <rPr>
            <b/>
            <sz val="8"/>
            <color indexed="81"/>
            <rFont val="Tahoma"/>
            <family val="2"/>
          </rPr>
          <t>admin:</t>
        </r>
        <r>
          <rPr>
            <sz val="8"/>
            <color indexed="81"/>
            <rFont val="Tahoma"/>
            <family val="2"/>
          </rPr>
          <t xml:space="preserve">
+ 14% từ 0/11/2013
+ 15% từ 01/11/2014
+ 16% từ 01/11/2015
+ 17% từ 01/11/16
+ 18% từ 01/11/2017
+ 19% từ 01/11/2018
+ 20% từ 01/11/2019</t>
        </r>
      </text>
    </comment>
    <comment ref="Q55" authorId="2" shapeId="0">
      <text>
        <r>
          <rPr>
            <b/>
            <sz val="9"/>
            <color indexed="81"/>
            <rFont val="Tahoma"/>
            <family val="2"/>
          </rPr>
          <t>Admin:</t>
        </r>
        <r>
          <rPr>
            <sz val="9"/>
            <color indexed="81"/>
            <rFont val="Tahoma"/>
            <family val="2"/>
          </rPr>
          <t xml:space="preserve">
- HS 4,65 từ 01/9/2015 Nâng lương trước hạn
- HS 4,98 từ 01/9/2018</t>
        </r>
      </text>
    </comment>
    <comment ref="V55" authorId="0" shapeId="0">
      <text>
        <r>
          <rPr>
            <b/>
            <sz val="9"/>
            <color indexed="81"/>
            <rFont val="Tahoma"/>
            <family val="2"/>
          </rPr>
          <t>User:</t>
        </r>
        <r>
          <rPr>
            <sz val="9"/>
            <color indexed="81"/>
            <rFont val="Tahoma"/>
            <family val="2"/>
          </rPr>
          <t xml:space="preserve">
Miễn nhiệm trưởng BM cơ khí chế tạo máy 3 từ 01/9/2015</t>
        </r>
      </text>
    </comment>
    <comment ref="W55"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6" authorId="0" shapeId="0">
      <text>
        <r>
          <rPr>
            <b/>
            <sz val="9"/>
            <color indexed="81"/>
            <rFont val="Tahoma"/>
            <family val="2"/>
          </rPr>
          <t>User:</t>
        </r>
        <r>
          <rPr>
            <sz val="9"/>
            <color indexed="81"/>
            <rFont val="Tahoma"/>
            <family val="2"/>
          </rPr>
          <t xml:space="preserve">
- HS 4,32 từ 1/9/2014
- HS 4,65 từ 01/9/2017</t>
        </r>
      </text>
    </comment>
    <comment ref="Q57" authorId="0" shapeId="0">
      <text>
        <r>
          <rPr>
            <b/>
            <sz val="9"/>
            <color indexed="81"/>
            <rFont val="Tahoma"/>
            <family val="2"/>
          </rPr>
          <t>User:</t>
        </r>
        <r>
          <rPr>
            <sz val="9"/>
            <color indexed="81"/>
            <rFont val="Tahoma"/>
            <family val="2"/>
          </rPr>
          <t xml:space="preserve">
- HS 4,32 từ 1/9/2014
- HS 4,65 từ 01/9/2017</t>
        </r>
      </text>
    </comment>
    <comment ref="W57"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8" authorId="0" shapeId="0">
      <text>
        <r>
          <rPr>
            <b/>
            <sz val="9"/>
            <color indexed="81"/>
            <rFont val="Tahoma"/>
            <family val="2"/>
          </rPr>
          <t>User:</t>
        </r>
        <r>
          <rPr>
            <sz val="9"/>
            <color indexed="81"/>
            <rFont val="Tahoma"/>
            <family val="2"/>
          </rPr>
          <t xml:space="preserve">
- Bậc 7, HS 4,32 từ 01/10/2014
- HS 4,65 từ 01/10/2016 (NL trước hạn 2016)
- HS 4,98 từ 01/10/2019</t>
        </r>
      </text>
    </comment>
    <comment ref="W58" authorId="3" shapeId="0">
      <text>
        <r>
          <rPr>
            <b/>
            <sz val="8"/>
            <color indexed="81"/>
            <rFont val="Tahoma"/>
            <family val="2"/>
          </rPr>
          <t>user:</t>
        </r>
        <r>
          <rPr>
            <sz val="8"/>
            <color indexed="81"/>
            <rFont val="Tahoma"/>
            <family val="2"/>
          </rPr>
          <t xml:space="preserve">
+ 14% Từ 01/10/2013
+ 15% từ 01/10/2014
+ 16% từ 01/10/2015
+ 17% từ 01/10/2016
+ 18% từ 01/10/2017
+ 19% từ 01/10/2018
+ 20% từ 01/10/2019</t>
        </r>
      </text>
    </comment>
    <comment ref="Q59" authorId="0" shapeId="0">
      <text>
        <r>
          <rPr>
            <b/>
            <sz val="9"/>
            <color indexed="81"/>
            <rFont val="Tahoma"/>
            <family val="2"/>
          </rPr>
          <t>User:</t>
        </r>
        <r>
          <rPr>
            <sz val="9"/>
            <color indexed="81"/>
            <rFont val="Tahoma"/>
            <family val="2"/>
          </rPr>
          <t xml:space="preserve">
- HS 4,32 từ 01/9/14 (Nâng lương trước hạn)</t>
        </r>
      </text>
    </comment>
    <comment ref="W59" authorId="3" shapeId="0">
      <text>
        <r>
          <rPr>
            <b/>
            <sz val="8"/>
            <color indexed="81"/>
            <rFont val="Tahoma"/>
            <family val="2"/>
          </rPr>
          <t>user:</t>
        </r>
        <r>
          <rPr>
            <sz val="8"/>
            <color indexed="81"/>
            <rFont val="Tahoma"/>
            <family val="2"/>
          </rPr>
          <t xml:space="preserve">
12% Từ 01/09/2013
+ 13% từ 01/9/2014
+ 14% từ 01/9/2015
+ 15% từ 01/9/2016
+ 16% từ 01/9/2017
+ 17% từ 01/9/2018
+ 18% từ 01/9/2019</t>
        </r>
      </text>
    </comment>
    <comment ref="Q60" authorId="0" shapeId="0">
      <text>
        <r>
          <rPr>
            <b/>
            <sz val="9"/>
            <color indexed="81"/>
            <rFont val="Tahoma"/>
            <family val="2"/>
          </rPr>
          <t>User:</t>
        </r>
        <r>
          <rPr>
            <sz val="9"/>
            <color indexed="81"/>
            <rFont val="Tahoma"/>
            <family val="2"/>
          </rPr>
          <t xml:space="preserve">
- 4,32 từ 01/10/2015
- 4,65 từ 01/10/2018</t>
        </r>
      </text>
    </comment>
    <comment ref="W60" authorId="3" shapeId="0">
      <text>
        <r>
          <rPr>
            <b/>
            <sz val="8"/>
            <color indexed="81"/>
            <rFont val="Tahoma"/>
            <family val="2"/>
          </rPr>
          <t>user:</t>
        </r>
        <r>
          <rPr>
            <sz val="8"/>
            <color indexed="81"/>
            <rFont val="Tahoma"/>
            <family val="2"/>
          </rPr>
          <t xml:space="preserve">
+ 12% Từ 01/10/2013
+ 13% từ 01/10/2014
+ 14% từ 01/10/2015
+ 15% từ 01/10/2016
+ 16% từ 01/10/2017
+ 17% từ 01/10/2018
+ 18% từ 01/10/2019</t>
        </r>
      </text>
    </comment>
    <comment ref="Q61" authorId="2" shapeId="0">
      <text>
        <r>
          <rPr>
            <b/>
            <sz val="9"/>
            <color indexed="81"/>
            <rFont val="Tahoma"/>
            <family val="2"/>
          </rPr>
          <t>Admin:</t>
        </r>
        <r>
          <rPr>
            <sz val="9"/>
            <color indexed="81"/>
            <rFont val="Tahoma"/>
            <family val="2"/>
          </rPr>
          <t xml:space="preserve">
- HS 4,32 từ 01/9/2016
- HS 4,65 từ 01/9/2019</t>
        </r>
      </text>
    </comment>
    <comment ref="W6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62" authorId="2" shapeId="0">
      <text>
        <r>
          <rPr>
            <b/>
            <sz val="9"/>
            <color indexed="81"/>
            <rFont val="Tahoma"/>
            <family val="2"/>
          </rPr>
          <t>Admin:</t>
        </r>
        <r>
          <rPr>
            <sz val="9"/>
            <color indexed="81"/>
            <rFont val="Tahoma"/>
            <family val="2"/>
          </rPr>
          <t xml:space="preserve">
- HS 3,99 từ 01/9/15 (NL trước hạn)
- HS 4,32 từ 01/9/18</t>
        </r>
      </text>
    </comment>
    <comment ref="V62" authorId="0" shapeId="0">
      <text>
        <r>
          <rPr>
            <b/>
            <sz val="9"/>
            <color indexed="81"/>
            <rFont val="Tahoma"/>
            <family val="2"/>
          </rPr>
          <t>User:</t>
        </r>
        <r>
          <rPr>
            <sz val="9"/>
            <color indexed="81"/>
            <rFont val="Tahoma"/>
            <family val="2"/>
          </rPr>
          <t xml:space="preserve">
- Miễn nhiệm Trưởng bộ môn Cung cấp điện từ 01/9/2015. HS PCCV 0,25 được bảo lưu đến hết 29/2/2015</t>
        </r>
      </text>
    </comment>
    <comment ref="W6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3" authorId="0" shapeId="0">
      <text>
        <r>
          <rPr>
            <b/>
            <sz val="9"/>
            <color indexed="81"/>
            <rFont val="Tahoma"/>
            <family val="2"/>
          </rPr>
          <t>User:</t>
        </r>
        <r>
          <rPr>
            <sz val="9"/>
            <color indexed="81"/>
            <rFont val="Tahoma"/>
            <family val="2"/>
          </rPr>
          <t xml:space="preserve">
- HS 3.66 từ 01/09/2013 (NL trước hạn)
- HS 3,99 từ 01/9/2016
- HS 4,32 từ 01/9/2019</t>
        </r>
      </text>
    </comment>
    <comment ref="V63" authorId="3" shapeId="0">
      <text>
        <r>
          <rPr>
            <b/>
            <sz val="8"/>
            <color indexed="81"/>
            <rFont val="Tahoma"/>
            <family val="2"/>
          </rPr>
          <t>user:</t>
        </r>
        <r>
          <rPr>
            <sz val="8"/>
            <color indexed="81"/>
            <rFont val="Tahoma"/>
            <family val="2"/>
          </rPr>
          <t xml:space="preserve">
Trưởng BM Kỹ thuật cơ sở từ 18/10/2011
 Miễn nhiệm từ 01/9/2015. Bảo lưu HS PCCV đến hết 29/2/2016</t>
        </r>
      </text>
    </comment>
    <comment ref="W63"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4" authorId="0" shapeId="0">
      <text>
        <r>
          <rPr>
            <b/>
            <sz val="9"/>
            <color indexed="81"/>
            <rFont val="Tahoma"/>
            <family val="2"/>
          </rPr>
          <t>User:</t>
        </r>
        <r>
          <rPr>
            <sz val="9"/>
            <color indexed="81"/>
            <rFont val="Tahoma"/>
            <family val="2"/>
          </rPr>
          <t xml:space="preserve">
- HS 3,66 từ 01/9/2015
- HS 3,99 từ 01/9/2018</t>
        </r>
      </text>
    </comment>
    <comment ref="V64" authorId="3" shapeId="0">
      <text>
        <r>
          <rPr>
            <b/>
            <sz val="8"/>
            <color indexed="81"/>
            <rFont val="Tahoma"/>
            <family val="2"/>
          </rPr>
          <t>user:</t>
        </r>
        <r>
          <rPr>
            <sz val="8"/>
            <color indexed="81"/>
            <rFont val="Tahoma"/>
            <family val="2"/>
          </rPr>
          <t xml:space="preserve">
QĐ Bổ nhiệm Phó Trưởng BM Kỹ thuật cơ sở từ 18/10/2011
- Miễn nhiệm từ 01/9/2015. HS PCCV 0,2 được bảo lưu hết 29/2/2015</t>
        </r>
      </text>
    </comment>
    <comment ref="W6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65" authorId="0" shapeId="0">
      <text>
        <r>
          <rPr>
            <b/>
            <sz val="9"/>
            <color indexed="81"/>
            <rFont val="Tahoma"/>
            <family val="2"/>
          </rPr>
          <t>User:</t>
        </r>
        <r>
          <rPr>
            <sz val="9"/>
            <color indexed="81"/>
            <rFont val="Tahoma"/>
            <family val="2"/>
          </rPr>
          <t xml:space="preserve">
- HS 3,66 từ 01/9/2015
- HS 3,99 từ 01/9/2018</t>
        </r>
      </text>
    </comment>
    <comment ref="W65" authorId="3" shapeId="0">
      <text>
        <r>
          <rPr>
            <b/>
            <sz val="8"/>
            <color indexed="81"/>
            <rFont val="Tahoma"/>
            <family val="2"/>
          </rPr>
          <t>user:</t>
        </r>
        <r>
          <rPr>
            <sz val="8"/>
            <color indexed="81"/>
            <rFont val="Tahoma"/>
            <family val="2"/>
          </rPr>
          <t xml:space="preserve">
+ 10% từ 01/01/2014
+ 11% từ 01/01/2015
+ 12% từ 01/01/2016
+ 13% từ 01/01/2017
+ 14% từ 01/01/2018
+ 15% từ 01/01/2019
+ 16% từ 01/01/2020</t>
        </r>
      </text>
    </comment>
    <comment ref="Q66" authorId="2" shapeId="0">
      <text>
        <r>
          <rPr>
            <b/>
            <sz val="9"/>
            <color indexed="81"/>
            <rFont val="Tahoma"/>
            <family val="2"/>
          </rPr>
          <t>Admin:</t>
        </r>
        <r>
          <rPr>
            <sz val="9"/>
            <color indexed="81"/>
            <rFont val="Tahoma"/>
            <family val="2"/>
          </rPr>
          <t xml:space="preserve">
- HS 3,99 từ 01/9/2016
- HS 4,32 từ 01/9/2019
</t>
        </r>
      </text>
    </comment>
    <comment ref="V66" authorId="3" shapeId="0">
      <text>
        <r>
          <rPr>
            <b/>
            <sz val="8"/>
            <color indexed="81"/>
            <rFont val="Tahoma"/>
            <family val="2"/>
          </rPr>
          <t>use: 
QĐ Miễn nhiệm Phó TK CN Cơ khí từ 01/7/2015</t>
        </r>
      </text>
    </comment>
    <comment ref="W66" authorId="3" shapeId="0">
      <text>
        <r>
          <rPr>
            <b/>
            <sz val="8"/>
            <color indexed="81"/>
            <rFont val="Tahoma"/>
            <family val="2"/>
          </rPr>
          <t>user:</t>
        </r>
        <r>
          <rPr>
            <sz val="8"/>
            <color indexed="81"/>
            <rFont val="Tahoma"/>
            <family val="2"/>
          </rPr>
          <t xml:space="preserve">
11% từ 01/09/2013
+ 12% từ 01/9/2014
+ 13% từ 01/9/15
+ 14% từ 01/9/2016
+ 15% từ 01/9/2017
+ 16% từ 01/9/2018
+ 17% từ 01/9/2019</t>
        </r>
      </text>
    </comment>
    <comment ref="Q67" authorId="0" shapeId="0">
      <text>
        <r>
          <rPr>
            <b/>
            <sz val="9"/>
            <color indexed="81"/>
            <rFont val="Tahoma"/>
            <family val="2"/>
          </rPr>
          <t>User:</t>
        </r>
        <r>
          <rPr>
            <sz val="9"/>
            <color indexed="81"/>
            <rFont val="Tahoma"/>
            <family val="2"/>
          </rPr>
          <t xml:space="preserve">
- bậc 5, hệ số 3,66</t>
        </r>
      </text>
    </comment>
    <comment ref="W67" authorId="4" shapeId="0">
      <text>
        <r>
          <rPr>
            <b/>
            <sz val="8"/>
            <color indexed="81"/>
            <rFont val="Tahoma"/>
            <family val="2"/>
          </rPr>
          <t>admin:</t>
        </r>
        <r>
          <rPr>
            <sz val="8"/>
            <color indexed="81"/>
            <rFont val="Tahoma"/>
            <family val="2"/>
          </rPr>
          <t xml:space="preserve">
+ 11% từ 01/02/2014
+ 12% từ 01/02/2015
+ 13% từ 01/02/2016
+ 14% từ 01/2/17
+ 15% từ 01/02/2018
+ 16% từ 01/02/2019
+ 17% từ 01/02/2020</t>
        </r>
      </text>
    </comment>
    <comment ref="Q68" authorId="0" shapeId="0">
      <text>
        <r>
          <rPr>
            <b/>
            <sz val="9"/>
            <color indexed="81"/>
            <rFont val="Tahoma"/>
            <family val="2"/>
          </rPr>
          <t>User:</t>
        </r>
        <r>
          <rPr>
            <sz val="9"/>
            <color indexed="81"/>
            <rFont val="Tahoma"/>
            <family val="2"/>
          </rPr>
          <t xml:space="preserve">
+ HS 3,66 từ 01/9/2014
+ HD 3,99 từ 01/9/2017</t>
        </r>
      </text>
    </comment>
    <comment ref="W68" authorId="3" shapeId="0">
      <text>
        <r>
          <rPr>
            <b/>
            <sz val="8"/>
            <color indexed="81"/>
            <rFont val="Tahoma"/>
            <family val="2"/>
          </rPr>
          <t>user:</t>
        </r>
        <r>
          <rPr>
            <sz val="8"/>
            <color indexed="81"/>
            <rFont val="Tahoma"/>
            <family val="2"/>
          </rPr>
          <t xml:space="preserve">
11% Từ 01/09/2013
+ 12% từ 01/9/2014
+ 13% từ 01/9/2015
+ 14% từ 01/092016
+ 15% từ 01/9/2017
+ 16% từ 01/9/2018
+ 17% từ 01/9/2019</t>
        </r>
      </text>
    </comment>
    <comment ref="Q69" authorId="2" shapeId="0">
      <text>
        <r>
          <rPr>
            <b/>
            <sz val="9"/>
            <color indexed="81"/>
            <rFont val="Tahoma"/>
            <family val="2"/>
          </rPr>
          <t>Admin:</t>
        </r>
        <r>
          <rPr>
            <sz val="9"/>
            <color indexed="81"/>
            <rFont val="Tahoma"/>
            <family val="2"/>
          </rPr>
          <t xml:space="preserve">
- HS 3,99 từ 01/12/15 (NLl trước hạn)
- HS 4,32 từ 01/12/2018</t>
        </r>
      </text>
    </comment>
    <comment ref="W69"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0" authorId="0" shapeId="0">
      <text>
        <r>
          <rPr>
            <b/>
            <sz val="9"/>
            <color indexed="81"/>
            <rFont val="Tahoma"/>
            <family val="2"/>
          </rPr>
          <t>User:</t>
        </r>
        <r>
          <rPr>
            <sz val="9"/>
            <color indexed="81"/>
            <rFont val="Tahoma"/>
            <family val="2"/>
          </rPr>
          <t xml:space="preserve">
- HS 3,66 từ 0/9/2014
- HS 3,99 từ 01/9/2017</t>
        </r>
      </text>
    </comment>
    <comment ref="V70" authorId="3" shapeId="0">
      <text>
        <r>
          <rPr>
            <b/>
            <sz val="8"/>
            <color indexed="81"/>
            <rFont val="Tahoma"/>
            <family val="2"/>
          </rPr>
          <t>user:</t>
        </r>
        <r>
          <rPr>
            <sz val="8"/>
            <color indexed="81"/>
            <rFont val="Tahoma"/>
            <family val="2"/>
          </rPr>
          <t xml:space="preserve">
QĐ Miễn nhiệm Phó trưởng khoa từ 01/06/2012</t>
        </r>
      </text>
    </comment>
    <comment ref="W70"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1" authorId="0" shapeId="0">
      <text>
        <r>
          <rPr>
            <b/>
            <sz val="9"/>
            <color indexed="81"/>
            <rFont val="Tahoma"/>
            <family val="2"/>
          </rPr>
          <t>User:</t>
        </r>
        <r>
          <rPr>
            <sz val="9"/>
            <color indexed="81"/>
            <rFont val="Tahoma"/>
            <family val="2"/>
          </rPr>
          <t xml:space="preserve">
- HS 3,66 từ 1/9/2014
- HS 3,99 từ 01/9/2017</t>
        </r>
      </text>
    </comment>
    <comment ref="W71" authorId="3" shapeId="0">
      <text>
        <r>
          <rPr>
            <b/>
            <sz val="8"/>
            <color indexed="81"/>
            <rFont val="Tahoma"/>
            <family val="2"/>
          </rPr>
          <t>user:</t>
        </r>
        <r>
          <rPr>
            <sz val="8"/>
            <color indexed="81"/>
            <rFont val="Tahoma"/>
            <family val="2"/>
          </rPr>
          <t xml:space="preserve">
11% Từ 01/09/2013
+ 12% từ 1/9/2014
+ 13% từ 01/9/2015
+ 14% từ 01/9/2016
+ 15% từ 01/9/2017
+ 16% từ 01/9/2018
+ 17% từ 01/9/2019</t>
        </r>
      </text>
    </comment>
    <comment ref="Q72" authorId="0" shapeId="0">
      <text>
        <r>
          <rPr>
            <b/>
            <sz val="9"/>
            <color indexed="81"/>
            <rFont val="Tahoma"/>
            <family val="2"/>
          </rPr>
          <t>User:</t>
        </r>
        <r>
          <rPr>
            <sz val="9"/>
            <color indexed="81"/>
            <rFont val="Tahoma"/>
            <family val="2"/>
          </rPr>
          <t xml:space="preserve">
- HS 3,66 từ 1/9/2014
- HS 3,99 từ 01/9/2017
- HS 4,32 từ 01/9/2019 (NL trước hạn)</t>
        </r>
      </text>
    </comment>
    <comment ref="W7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3" authorId="0" shapeId="0">
      <text>
        <r>
          <rPr>
            <b/>
            <sz val="9"/>
            <color indexed="81"/>
            <rFont val="Tahoma"/>
            <family val="2"/>
          </rPr>
          <t>User:</t>
        </r>
        <r>
          <rPr>
            <sz val="9"/>
            <color indexed="81"/>
            <rFont val="Tahoma"/>
            <family val="2"/>
          </rPr>
          <t xml:space="preserve">
- HS 3,66 từ 01/9/2014
- HS 3,99 từ 01/9/2017</t>
        </r>
      </text>
    </comment>
    <comment ref="W73"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4" authorId="0" shapeId="0">
      <text>
        <r>
          <rPr>
            <b/>
            <sz val="9"/>
            <color indexed="81"/>
            <rFont val="Tahoma"/>
            <family val="2"/>
          </rPr>
          <t>User:</t>
        </r>
        <r>
          <rPr>
            <sz val="9"/>
            <color indexed="81"/>
            <rFont val="Tahoma"/>
            <family val="2"/>
          </rPr>
          <t xml:space="preserve">
- HS 3,66 từ 01/9/2015
- HS 3,99 từ 01/9/2018</t>
        </r>
      </text>
    </comment>
    <comment ref="W7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5"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5"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6" authorId="0" shapeId="0">
      <text>
        <r>
          <rPr>
            <b/>
            <sz val="9"/>
            <color indexed="81"/>
            <rFont val="Tahoma"/>
            <family val="2"/>
          </rPr>
          <t>User:</t>
        </r>
        <r>
          <rPr>
            <sz val="9"/>
            <color indexed="81"/>
            <rFont val="Tahoma"/>
            <family val="2"/>
          </rPr>
          <t xml:space="preserve">
- HS 3,66 từ 01/9/2015
- HS 3,99 từ 01/9/2018</t>
        </r>
      </text>
    </comment>
    <comment ref="W76"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7"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7"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8" authorId="3" shapeId="0">
      <text>
        <r>
          <rPr>
            <b/>
            <sz val="8"/>
            <color indexed="81"/>
            <rFont val="Tahoma"/>
            <family val="2"/>
          </rPr>
          <t>user:</t>
        </r>
        <r>
          <rPr>
            <sz val="8"/>
            <color indexed="81"/>
            <rFont val="Tahoma"/>
            <family val="2"/>
          </rPr>
          <t xml:space="preserve">
Nghỉ HS từ 01/6/2011. Trừ trên BL tháng 6+7+8+9/11. Hệ số lương 3.00
- HS 3,66 từ 01/9/2014 (Nâng lươgn trước hạn năm 2015)
- HS 3,99 từ 01/9/2017</t>
        </r>
      </text>
    </comment>
    <comment ref="Q79" authorId="2" shapeId="0">
      <text>
        <r>
          <rPr>
            <b/>
            <sz val="9"/>
            <color indexed="81"/>
            <rFont val="Tahoma"/>
            <family val="2"/>
          </rPr>
          <t>Admin:</t>
        </r>
        <r>
          <rPr>
            <sz val="9"/>
            <color indexed="81"/>
            <rFont val="Tahoma"/>
            <family val="2"/>
          </rPr>
          <t xml:space="preserve">
- HS 3,66 từ 01/9/2016
- HS 3,99 từ 01/9/2019</t>
        </r>
      </text>
    </comment>
    <comment ref="Q80"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0"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1"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1" authorId="3" shapeId="0">
      <text>
        <r>
          <rPr>
            <sz val="8"/>
            <color indexed="81"/>
            <rFont val="Tahoma"/>
            <family val="2"/>
          </rPr>
          <t>9% Từ 01/09/2013
+ 10% từ 01/9/2014
+ 11% từ 01/9/2015
+ 12% từ 01/9/2016
+ 13% từ 01/9/2017
+ 14% từ 01/9/2018
+ 15% từ 01/9/2019</t>
        </r>
      </text>
    </comment>
    <comment ref="Q82"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2" authorId="3" shapeId="0">
      <text>
        <r>
          <rPr>
            <sz val="12"/>
            <color indexed="81"/>
            <rFont val="Tahoma"/>
            <family val="2"/>
          </rPr>
          <t>9% Từ 01/09/2013
+ 10% từ 01/9/2014
+ 11% từ 01/9/2015
+ 12% từ 01/9/2016
+ 13% từ 01/9/2017
+ 14% từ 01/9/2018
+ 15% từ 01/9/2019</t>
        </r>
      </text>
    </comment>
    <comment ref="Q83" authorId="2" shapeId="0">
      <text>
        <r>
          <rPr>
            <b/>
            <sz val="9"/>
            <color indexed="81"/>
            <rFont val="Tahoma"/>
            <family val="2"/>
          </rPr>
          <t>Admin:</t>
        </r>
        <r>
          <rPr>
            <sz val="9"/>
            <color indexed="81"/>
            <rFont val="Tahoma"/>
            <family val="2"/>
          </rPr>
          <t xml:space="preserve">
- HS 3,66 từ 01/9/2016
- HS 3,99 từ 01/9/2019</t>
        </r>
      </text>
    </comment>
    <comment ref="W83"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4" authorId="2" shapeId="0">
      <text>
        <r>
          <rPr>
            <b/>
            <sz val="9"/>
            <color indexed="81"/>
            <rFont val="Tahoma"/>
            <family val="2"/>
          </rPr>
          <t>Admin:</t>
        </r>
        <r>
          <rPr>
            <sz val="9"/>
            <color indexed="81"/>
            <rFont val="Tahoma"/>
            <family val="2"/>
          </rPr>
          <t xml:space="preserve">
- HS 3,66 từ 01/9/2016
- HS 3,99 từ 01/9/2019</t>
        </r>
      </text>
    </comment>
    <comment ref="W84" authorId="3" shapeId="0">
      <text>
        <r>
          <rPr>
            <b/>
            <sz val="8"/>
            <color indexed="81"/>
            <rFont val="Tahoma"/>
            <family val="2"/>
          </rPr>
          <t>user:</t>
        </r>
        <r>
          <rPr>
            <sz val="8"/>
            <color indexed="81"/>
            <rFont val="Tahoma"/>
            <family val="2"/>
          </rPr>
          <t xml:space="preserve">
9% Từ 01/09/2013
+ 10% từ 01/09/2014
+ 11% từ 01/9/2015
+ 12% từ 01/9/2016
+ 13% từ 01/9/2017
+ 14% từ 01/9/2018
+ 15% từ 01/9/2019</t>
        </r>
      </text>
    </comment>
    <comment ref="S85" authorId="2" shapeId="0">
      <text>
        <r>
          <rPr>
            <b/>
            <sz val="9"/>
            <color indexed="81"/>
            <rFont val="Tahoma"/>
            <family val="2"/>
          </rPr>
          <t>Admin:</t>
        </r>
        <r>
          <rPr>
            <sz val="9"/>
            <color indexed="81"/>
            <rFont val="Tahoma"/>
            <family val="2"/>
          </rPr>
          <t xml:space="preserve">
- 6% từ 01/5/2018
- 7% từ 01/5/2019</t>
        </r>
      </text>
    </comment>
    <comment ref="W85" authorId="4" shapeId="0">
      <text>
        <r>
          <rPr>
            <b/>
            <sz val="8"/>
            <color indexed="81"/>
            <rFont val="Tahoma"/>
            <family val="2"/>
          </rPr>
          <t>admin:</t>
        </r>
        <r>
          <rPr>
            <sz val="8"/>
            <color indexed="81"/>
            <rFont val="Tahoma"/>
            <family val="2"/>
          </rPr>
          <t xml:space="preserve">
+ 23% từ 01/05/2014
+ 24% từ 01/05/2015
+ 25% từ 01/05/2016
+ 26% từ 01/05/2017
+ 27% từ 01/05/2018
+ 28% từ 01/05/2019
+ 29% từ 01/05/2020</t>
        </r>
      </text>
    </comment>
    <comment ref="Q86" authorId="2" shapeId="0">
      <text>
        <r>
          <rPr>
            <b/>
            <sz val="9"/>
            <color indexed="81"/>
            <rFont val="Tahoma"/>
            <family val="2"/>
          </rPr>
          <t>Admin:</t>
        </r>
        <r>
          <rPr>
            <sz val="9"/>
            <color indexed="81"/>
            <rFont val="Tahoma"/>
            <family val="2"/>
          </rPr>
          <t xml:space="preserve">
- HS 4,32 từ 01/9/2017 (Nâng lương trước hạn)</t>
        </r>
      </text>
    </comment>
    <comment ref="V86" authorId="4" shapeId="0">
      <text>
        <r>
          <rPr>
            <b/>
            <sz val="8"/>
            <color indexed="81"/>
            <rFont val="Tahoma"/>
            <family val="2"/>
          </rPr>
          <t>admin:</t>
        </r>
        <r>
          <rPr>
            <sz val="8"/>
            <color indexed="81"/>
            <rFont val="Tahoma"/>
            <family val="2"/>
          </rPr>
          <t xml:space="preserve">
- PCCV 0,45 từ 01/10/2014 (QL.THPT)
- HS 0,45 được bảo lưu hết 31/01/2018. Từ T02 2018 HS PCCV la 0,35 (Phó TP Tuyển sinh - Đào tạo)</t>
        </r>
      </text>
    </comment>
    <comment ref="W86" authorId="2" shapeId="0">
      <text>
        <r>
          <rPr>
            <b/>
            <sz val="9"/>
            <color indexed="81"/>
            <rFont val="Tahoma"/>
            <family val="2"/>
          </rPr>
          <t>Admin:</t>
        </r>
        <r>
          <rPr>
            <sz val="9"/>
            <color indexed="81"/>
            <rFont val="Tahoma"/>
            <family val="2"/>
          </rPr>
          <t xml:space="preserve">
-13% từ 01/6/2018
- 14% từ 01/6/2019</t>
        </r>
      </text>
    </comment>
    <comment ref="AJ86" authorId="3" shapeId="0">
      <text>
        <r>
          <rPr>
            <b/>
            <sz val="8"/>
            <color indexed="81"/>
            <rFont val="Tahoma"/>
            <family val="2"/>
          </rPr>
          <t>user:</t>
        </r>
        <r>
          <rPr>
            <sz val="8"/>
            <color indexed="81"/>
            <rFont val="Tahoma"/>
            <family val="2"/>
          </rPr>
          <t xml:space="preserve">
HS 0.75
</t>
        </r>
      </text>
    </comment>
    <comment ref="Q87" authorId="0" shapeId="0">
      <text>
        <r>
          <rPr>
            <b/>
            <sz val="9"/>
            <color indexed="81"/>
            <rFont val="Tahoma"/>
            <family val="2"/>
          </rPr>
          <t>User:</t>
        </r>
        <r>
          <rPr>
            <sz val="9"/>
            <color indexed="81"/>
            <rFont val="Tahoma"/>
            <family val="2"/>
          </rPr>
          <t xml:space="preserve">
- 4,32 từ 01/11/2015
- 4,65 từ 01/11/2018</t>
        </r>
      </text>
    </comment>
    <comment ref="W87" authorId="0" shapeId="0">
      <text>
        <r>
          <rPr>
            <b/>
            <sz val="9"/>
            <color indexed="81"/>
            <rFont val="Tahoma"/>
            <family val="2"/>
          </rPr>
          <t>User:</t>
        </r>
        <r>
          <rPr>
            <sz val="9"/>
            <color indexed="81"/>
            <rFont val="Tahoma"/>
            <family val="2"/>
          </rPr>
          <t xml:space="preserve">
+ 13% từ 01/12/2014
+ 14% từ 01/12/2015
+ 15% từ 01/12/2016
+ 16% từ 01/12/2017
+ 17% từ 01/12/2018
+ 18% từ 01/12/2019</t>
        </r>
      </text>
    </comment>
    <comment ref="S88" authorId="0" shapeId="0">
      <text>
        <r>
          <rPr>
            <b/>
            <sz val="9"/>
            <color indexed="81"/>
            <rFont val="Tahoma"/>
            <family val="2"/>
          </rPr>
          <t>User:</t>
        </r>
        <r>
          <rPr>
            <sz val="9"/>
            <color indexed="81"/>
            <rFont val="Tahoma"/>
            <family val="2"/>
          </rPr>
          <t xml:space="preserve">
+ 11% từ 01/10/2014
+ 12% từ 01/10/2015
+ 13% từ 01/10/2016
+ 14% từ 01/10/2017
+ 15% từ 01/10/2018
+ 16% từ 01/10/2019</t>
        </r>
      </text>
    </comment>
    <comment ref="Q89" authorId="0" shapeId="0">
      <text>
        <r>
          <rPr>
            <b/>
            <sz val="9"/>
            <color indexed="81"/>
            <rFont val="Tahoma"/>
            <family val="2"/>
          </rPr>
          <t>User:</t>
        </r>
        <r>
          <rPr>
            <sz val="9"/>
            <color indexed="81"/>
            <rFont val="Tahoma"/>
            <family val="2"/>
          </rPr>
          <t xml:space="preserve">
- HS 4,89 từ 01/5/14 (Nâng lươgn trước hạn năm 2015)</t>
        </r>
      </text>
    </comment>
    <comment ref="S89" authorId="2" shapeId="0">
      <text>
        <r>
          <rPr>
            <b/>
            <sz val="9"/>
            <color indexed="81"/>
            <rFont val="Tahoma"/>
            <family val="2"/>
          </rPr>
          <t>Admin:</t>
        </r>
        <r>
          <rPr>
            <sz val="9"/>
            <color indexed="81"/>
            <rFont val="Tahoma"/>
            <family val="2"/>
          </rPr>
          <t xml:space="preserve">
+ 5% từ 01/05/2018
</t>
        </r>
      </text>
    </comment>
    <comment ref="V89" authorId="3" shapeId="0">
      <text>
        <r>
          <rPr>
            <b/>
            <sz val="8"/>
            <color indexed="81"/>
            <rFont val="Tahoma"/>
            <family val="2"/>
          </rPr>
          <t>user:</t>
        </r>
        <r>
          <rPr>
            <sz val="8"/>
            <color indexed="81"/>
            <rFont val="Tahoma"/>
            <family val="2"/>
          </rPr>
          <t xml:space="preserve">
QĐ Bổ nhiệm Tổ trưởng tổ Cơ điện trực thuộc trường từ 01/07/2012.
+ QĐ BN Phó Trưởng TT Bảo trì - Cơ điện từ 20/9/2013. Hệ số PCCV 0.45 được bảo lưu đến hết T03/2014
+ QĐ miễn nhiệm Phó trưởng TT bảo trì từ 07/5/2015. HSPC 0,35 được bảo lưu hết 31/10/2015
- Từ 01/11/2015 không còn hưởng PCCV</t>
        </r>
      </text>
    </comment>
    <comment ref="W89" authorId="0" shapeId="0">
      <text>
        <r>
          <rPr>
            <b/>
            <sz val="9"/>
            <color indexed="81"/>
            <rFont val="Tahoma"/>
            <family val="2"/>
          </rPr>
          <t>User:</t>
        </r>
        <r>
          <rPr>
            <sz val="9"/>
            <color indexed="81"/>
            <rFont val="Tahoma"/>
            <family val="2"/>
          </rPr>
          <t xml:space="preserve">
- 21% từ 01/5/2015
- 22% từ 01/5/2016
- 23% từ 01/5/2017
- 24% từ 01/5/2018
- 25% từ 01/5/2019
- 26% từ 01/5/2020</t>
        </r>
      </text>
    </comment>
    <comment ref="Q90" authorId="0" shapeId="0">
      <text>
        <r>
          <rPr>
            <b/>
            <sz val="9"/>
            <color indexed="81"/>
            <rFont val="Tahoma"/>
            <family val="2"/>
          </rPr>
          <t>User:</t>
        </r>
        <r>
          <rPr>
            <sz val="9"/>
            <color indexed="81"/>
            <rFont val="Tahoma"/>
            <family val="2"/>
          </rPr>
          <t xml:space="preserve">
- HS 4,89 từ 01/09/2015
</t>
        </r>
      </text>
    </comment>
    <comment ref="S90" authorId="3" shapeId="0">
      <text>
        <r>
          <rPr>
            <b/>
            <sz val="9"/>
            <color indexed="81"/>
            <rFont val="Tahoma"/>
            <family val="2"/>
          </rPr>
          <t>user:</t>
        </r>
        <r>
          <rPr>
            <sz val="9"/>
            <color indexed="81"/>
            <rFont val="Tahoma"/>
            <family val="2"/>
          </rPr>
          <t xml:space="preserve">
- 6% từ 01/9/2019</t>
        </r>
      </text>
    </comment>
    <comment ref="Q93" authorId="1" shapeId="0">
      <text>
        <r>
          <rPr>
            <b/>
            <sz val="9"/>
            <color indexed="81"/>
            <rFont val="Tahoma"/>
            <family val="2"/>
          </rPr>
          <t>Quynh:</t>
        </r>
        <r>
          <rPr>
            <sz val="9"/>
            <color indexed="81"/>
            <rFont val="Tahoma"/>
            <family val="2"/>
          </rPr>
          <t xml:space="preserve">
- HS 2,269 (Tuyển dụng 1/4/19)</t>
        </r>
      </text>
    </comment>
    <comment ref="Q94" authorId="1" shapeId="0">
      <text>
        <r>
          <rPr>
            <b/>
            <sz val="9"/>
            <color indexed="81"/>
            <rFont val="Tahoma"/>
            <family val="2"/>
          </rPr>
          <t>Quynh:</t>
        </r>
        <r>
          <rPr>
            <sz val="9"/>
            <color indexed="81"/>
            <rFont val="Tahoma"/>
            <family val="2"/>
          </rPr>
          <t xml:space="preserve">
- HS 1,989 (Tuyển dụng 01/4/19)
</t>
        </r>
      </text>
    </comment>
    <comment ref="Q102" authorId="0" shapeId="0">
      <text>
        <r>
          <rPr>
            <b/>
            <sz val="9"/>
            <color indexed="81"/>
            <rFont val="Tahoma"/>
            <family val="2"/>
          </rPr>
          <t>User:</t>
        </r>
        <r>
          <rPr>
            <sz val="9"/>
            <color indexed="81"/>
            <rFont val="Tahoma"/>
            <family val="2"/>
          </rPr>
          <t xml:space="preserve">
- HS 3.33 từ 01/09/2013 (NL trước hạn)
- HS 3,66 từ 01/9/2016 
- HS 3,99 từ 01/9/2018</t>
        </r>
      </text>
    </comment>
    <comment ref="V102" authorId="0" shapeId="0">
      <text>
        <r>
          <rPr>
            <b/>
            <sz val="9"/>
            <color indexed="81"/>
            <rFont val="Tahoma"/>
            <family val="2"/>
          </rPr>
          <t>User:</t>
        </r>
        <r>
          <rPr>
            <sz val="9"/>
            <color indexed="81"/>
            <rFont val="Tahoma"/>
            <family val="2"/>
          </rPr>
          <t xml:space="preserve">
- QĐ Bổ nhiệm Trưởng khoa CN Động lực từ 01/8/2015
</t>
        </r>
      </text>
    </comment>
    <comment ref="W102"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03" authorId="2" shapeId="0">
      <text>
        <r>
          <rPr>
            <b/>
            <sz val="9"/>
            <color indexed="81"/>
            <rFont val="Tahoma"/>
            <family val="2"/>
          </rPr>
          <t>Admin:</t>
        </r>
        <r>
          <rPr>
            <sz val="9"/>
            <color indexed="81"/>
            <rFont val="Tahoma"/>
            <family val="2"/>
          </rPr>
          <t xml:space="preserve">
- HS 3,66 từ 01/9/2015 (NL trước hạn)
- HS 3,99 từ 01/9/2018</t>
        </r>
      </text>
    </comment>
    <comment ref="V103" authorId="3" shapeId="0">
      <text>
        <r>
          <rPr>
            <b/>
            <sz val="8"/>
            <color indexed="81"/>
            <rFont val="Tahoma"/>
            <family val="2"/>
          </rPr>
          <t>user:</t>
        </r>
        <r>
          <rPr>
            <sz val="8"/>
            <color indexed="81"/>
            <rFont val="Tahoma"/>
            <family val="2"/>
          </rPr>
          <t xml:space="preserve">
+ QĐ Bổ nhiệm Phó TK Cơ khí từ ngày 15/09/2012
+ QĐ Bổ nhiệm Trưởng khoa CN Cơ khí từ 01/02/2016</t>
        </r>
      </text>
    </comment>
    <comment ref="W103" authorId="3" shapeId="0">
      <text>
        <r>
          <rPr>
            <b/>
            <sz val="8"/>
            <color indexed="81"/>
            <rFont val="Tahoma"/>
            <family val="2"/>
          </rPr>
          <t>user:</t>
        </r>
        <r>
          <rPr>
            <sz val="8"/>
            <color indexed="81"/>
            <rFont val="Tahoma"/>
            <family val="2"/>
          </rPr>
          <t xml:space="preserve">
8% Từ 01/09/2013
+ 9% từ 01/9/2014
+ 10% từ 01/9/2015
+ 11% từ 01/9/2016
+ 12% từ 01/9/2017
+ 13% từ 01/9/2018
+ 14% từ 01/9/2019</t>
        </r>
      </text>
    </comment>
    <comment ref="Q104" authorId="2" shapeId="0">
      <text>
        <r>
          <rPr>
            <b/>
            <sz val="9"/>
            <color indexed="81"/>
            <rFont val="Tahoma"/>
            <family val="2"/>
          </rPr>
          <t>Admin:</t>
        </r>
        <r>
          <rPr>
            <sz val="9"/>
            <color indexed="81"/>
            <rFont val="Tahoma"/>
            <family val="2"/>
          </rPr>
          <t xml:space="preserve">
- HS 3,33 từ 01/11/2016
- HS 3,99 từ 01/11/2018</t>
        </r>
      </text>
    </comment>
    <comment ref="V104" authorId="2" shapeId="0">
      <text>
        <r>
          <rPr>
            <b/>
            <sz val="9"/>
            <color indexed="81"/>
            <rFont val="Tahoma"/>
            <family val="2"/>
          </rPr>
          <t>Admin:</t>
        </r>
        <r>
          <rPr>
            <sz val="9"/>
            <color indexed="81"/>
            <rFont val="Tahoma"/>
            <family val="2"/>
          </rPr>
          <t xml:space="preserve">
- QĐ Bổ nhiệm Phó Trưởng phòng QLKH&amp;HTQT
- Trưởng khoa KHCB từ 01/02/2020</t>
        </r>
      </text>
    </comment>
    <comment ref="W104" authorId="2" shapeId="0">
      <text>
        <r>
          <rPr>
            <b/>
            <sz val="9"/>
            <color indexed="81"/>
            <rFont val="Tahoma"/>
            <family val="2"/>
          </rPr>
          <t>Admin:</t>
        </r>
        <r>
          <rPr>
            <sz val="9"/>
            <color indexed="81"/>
            <rFont val="Tahoma"/>
            <family val="2"/>
          </rPr>
          <t xml:space="preserve">
- 12% từ 01/11/2016
- 13% từ 01/11/2017
- 14% từ 01/11/2018
- 15% từ 01/11/2019</t>
        </r>
      </text>
    </comment>
    <comment ref="Q105"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W105"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106" authorId="3" shapeId="0">
      <text>
        <r>
          <rPr>
            <sz val="8"/>
            <color indexed="81"/>
            <rFont val="Tahoma"/>
            <family val="2"/>
          </rPr>
          <t>Chuyển ngạch 15.111 từ 01/11/2012
- HS 2,67 từ 01/4/2014 (Nâng lương trước hạn năm 2015)
- HS 3,00 từ 01/04/2017
- HS 3,33 từ 01/04/2019 (NL trước hạn)</t>
        </r>
      </text>
    </comment>
    <comment ref="V106" authorId="5" shapeId="0">
      <text>
        <r>
          <rPr>
            <sz val="8"/>
            <color indexed="81"/>
            <rFont val="Tahoma"/>
            <family val="2"/>
          </rPr>
          <t>QĐ Bổ nhiệm phó Trưởng TT Bảo trì - cơ điện từ 01/05/2014
+ QĐ miễn nhiệm Phó Trưởng TT Bảo trì từ 07/05/2015
+ BN Tổ trưởng tổ Sửa chữa và bảo trì thiết bị điện từ 07/5/2015
+ HS PCCV 0,35 được bảo lưu đến hết 31/10/2015. HS 0,25 hưởng từ 01/11/2015
+ QĐ Bổ nhiệm Phó Trưởng TT Truyền thông thư viện từ 04/6/2015
+ QĐ Bổ nhiệm Phó Trưởng TT Điều hành và quản lý dữ liệu từ 03/5/2018
+ QĐ Bổ nhiệm Trưởng TT Điều hành và quản lý dữ liệu từ 10/6/2019</t>
        </r>
      </text>
    </comment>
    <comment ref="W106" authorId="1" shapeId="0">
      <text>
        <r>
          <rPr>
            <b/>
            <sz val="9"/>
            <color indexed="81"/>
            <rFont val="Tahoma"/>
            <family val="2"/>
          </rPr>
          <t>Quynh:</t>
        </r>
        <r>
          <rPr>
            <sz val="9"/>
            <color indexed="81"/>
            <rFont val="Tahoma"/>
            <family val="2"/>
          </rPr>
          <t xml:space="preserve">
- 6% từ 01/11/2018
- 7% từ 01/11/2019</t>
        </r>
      </text>
    </comment>
    <comment ref="AJ106" authorId="3" shapeId="0">
      <text>
        <r>
          <rPr>
            <b/>
            <sz val="9"/>
            <color indexed="81"/>
            <rFont val="Tahoma"/>
            <family val="2"/>
          </rPr>
          <t>user:</t>
        </r>
        <r>
          <rPr>
            <sz val="9"/>
            <color indexed="81"/>
            <rFont val="Tahoma"/>
            <family val="2"/>
          </rPr>
          <t xml:space="preserve">
UV BCH Đảng bộ từ 13/4/2020</t>
        </r>
      </text>
    </comment>
    <comment ref="Q107" authorId="0" shapeId="0">
      <text>
        <r>
          <rPr>
            <b/>
            <sz val="9"/>
            <color indexed="81"/>
            <rFont val="Tahoma"/>
            <family val="2"/>
          </rPr>
          <t>User:</t>
        </r>
        <r>
          <rPr>
            <sz val="9"/>
            <color indexed="81"/>
            <rFont val="Tahoma"/>
            <family val="2"/>
          </rPr>
          <t xml:space="preserve">
+ HS 3,33 từ 01/01/2014
+ HS 3,66 từ 01/01/2017
+ HS 3,99 từ 01/01/2019 (NL trước hạn)</t>
        </r>
      </text>
    </comment>
    <comment ref="V107" authorId="2" shapeId="0">
      <text>
        <r>
          <rPr>
            <b/>
            <sz val="9"/>
            <color indexed="81"/>
            <rFont val="Tahoma"/>
            <family val="2"/>
          </rPr>
          <t>Admin:</t>
        </r>
        <r>
          <rPr>
            <sz val="9"/>
            <color indexed="81"/>
            <rFont val="Tahoma"/>
            <family val="2"/>
          </rPr>
          <t xml:space="preserve">
- QĐ Bổ nhiệm Phó Trưởng TT QHDN từ 15/4/18 (Phụ trách)
- QĐ BN Trưởng TT QHDN từ 01/12/2019</t>
        </r>
      </text>
    </comment>
    <comment ref="Q108" authorId="3" shapeId="0">
      <text>
        <r>
          <rPr>
            <b/>
            <sz val="9"/>
            <color indexed="81"/>
            <rFont val="Tahoma"/>
            <family val="2"/>
          </rPr>
          <t>user:</t>
        </r>
        <r>
          <rPr>
            <sz val="9"/>
            <color indexed="81"/>
            <rFont val="Tahoma"/>
            <family val="2"/>
          </rPr>
          <t xml:space="preserve">
- BNCD NN từ 01/10/2019 (HS 2,34)
</t>
        </r>
      </text>
    </comment>
    <comment ref="V108" authorId="3" shapeId="0">
      <text>
        <r>
          <rPr>
            <b/>
            <sz val="9"/>
            <color indexed="81"/>
            <rFont val="Tahoma"/>
            <family val="2"/>
          </rPr>
          <t>user:</t>
        </r>
        <r>
          <rPr>
            <sz val="9"/>
            <color indexed="81"/>
            <rFont val="Tahoma"/>
            <family val="2"/>
          </rPr>
          <t xml:space="preserve">
- QĐ BN Phó Trưởng TT QHDN từ 01/02/2020</t>
        </r>
      </text>
    </comment>
    <comment ref="AJ108" authorId="3" shapeId="0">
      <text>
        <r>
          <rPr>
            <b/>
            <sz val="9"/>
            <color indexed="81"/>
            <rFont val="Tahoma"/>
            <family val="2"/>
          </rPr>
          <t>user:</t>
        </r>
        <r>
          <rPr>
            <sz val="9"/>
            <color indexed="81"/>
            <rFont val="Tahoma"/>
            <family val="2"/>
          </rPr>
          <t xml:space="preserve">
- Bí thư Đoàn TN hưởng PCTN 0,45</t>
        </r>
      </text>
    </comment>
    <comment ref="Q109" authorId="0" shapeId="0">
      <text>
        <r>
          <rPr>
            <b/>
            <sz val="9"/>
            <color indexed="81"/>
            <rFont val="Tahoma"/>
            <family val="2"/>
          </rPr>
          <t>User:</t>
        </r>
        <r>
          <rPr>
            <sz val="9"/>
            <color indexed="81"/>
            <rFont val="Tahoma"/>
            <family val="2"/>
          </rPr>
          <t xml:space="preserve">
- HS 3,33 từ 01/10/2014 (Nâng lương trước hạn năm 2015)
- HS 3,99 từ 01/10/2019 (NL trước hạn)</t>
        </r>
      </text>
    </comment>
    <comment ref="V109" authorId="3" shapeId="0">
      <text>
        <r>
          <rPr>
            <b/>
            <sz val="8"/>
            <color indexed="81"/>
            <rFont val="Tahoma"/>
            <family val="2"/>
          </rPr>
          <t>user:</t>
        </r>
        <r>
          <rPr>
            <sz val="8"/>
            <color indexed="81"/>
            <rFont val="Tahoma"/>
            <family val="2"/>
          </rPr>
          <t xml:space="preserve">
QĐ Bổ nhiệm phó TP Kế toán từ 01/03/2012</t>
        </r>
      </text>
    </comment>
    <comment ref="Q110" authorId="0" shapeId="0">
      <text>
        <r>
          <rPr>
            <b/>
            <sz val="9"/>
            <color indexed="81"/>
            <rFont val="Tahoma"/>
            <family val="2"/>
          </rPr>
          <t>User:</t>
        </r>
        <r>
          <rPr>
            <sz val="9"/>
            <color indexed="81"/>
            <rFont val="Tahoma"/>
            <family val="2"/>
          </rPr>
          <t xml:space="preserve">
- HS 3,00 từ 01/9/2015
- HS 3,33 từ 01/9/2017 (NL trước hạn 2017)</t>
        </r>
      </text>
    </comment>
    <comment ref="V110" authorId="0" shapeId="0">
      <text>
        <r>
          <rPr>
            <b/>
            <sz val="9"/>
            <color indexed="81"/>
            <rFont val="Tahoma"/>
            <family val="2"/>
          </rPr>
          <t>User:</t>
        </r>
        <r>
          <rPr>
            <sz val="9"/>
            <color indexed="81"/>
            <rFont val="Tahoma"/>
            <family val="2"/>
          </rPr>
          <t xml:space="preserve">
- QĐ Bổ nhiệm Phó TK LL Chính trị từ 01/7/2015</t>
        </r>
      </text>
    </comment>
    <comment ref="W110"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11"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11" authorId="3" shapeId="0">
      <text>
        <r>
          <rPr>
            <b/>
            <sz val="8"/>
            <color indexed="81"/>
            <rFont val="Tahoma"/>
            <family val="2"/>
          </rPr>
          <t>QĐ Bổ nhiệm Phó Trưởng khoa Lý luận chính trị từ 01/10/2015</t>
        </r>
      </text>
    </comment>
    <comment ref="W111" authorId="3" shapeId="0">
      <text>
        <r>
          <rPr>
            <b/>
            <sz val="8"/>
            <color indexed="81"/>
            <rFont val="Tahoma"/>
            <family val="2"/>
          </rPr>
          <t>user:</t>
        </r>
        <r>
          <rPr>
            <sz val="8"/>
            <color indexed="81"/>
            <rFont val="Tahoma"/>
            <family val="2"/>
          </rPr>
          <t xml:space="preserve">
+ 5% từ 01/9/2013
+ 6% từ 1/9/2014
+ 7% từ 1/9/2015
+ 8% từ 01/9/2016
+ 9% từ 01/9/2017
+ 10% từ 01/9/2018
+ 11% từ 01/9/2019</t>
        </r>
      </text>
    </comment>
    <comment ref="Q112" authorId="0" shapeId="0">
      <text>
        <r>
          <rPr>
            <b/>
            <sz val="9"/>
            <color indexed="81"/>
            <rFont val="Tahoma"/>
            <family val="2"/>
          </rPr>
          <t>User:</t>
        </r>
        <r>
          <rPr>
            <sz val="9"/>
            <color indexed="81"/>
            <rFont val="Tahoma"/>
            <family val="2"/>
          </rPr>
          <t xml:space="preserve">
- HS 3,00 từ 01/09/2015
- HS 3,33 từ 01/09/2018</t>
        </r>
      </text>
    </comment>
    <comment ref="V112" authorId="4" shapeId="0">
      <text>
        <r>
          <rPr>
            <b/>
            <sz val="8"/>
            <color indexed="81"/>
            <rFont val="Tahoma"/>
            <family val="2"/>
          </rPr>
          <t>admin:</t>
        </r>
        <r>
          <rPr>
            <sz val="8"/>
            <color indexed="81"/>
            <rFont val="Tahoma"/>
            <family val="2"/>
          </rPr>
          <t xml:space="preserve">
QĐ bổ nhiệm Trưởng bộ môn Chế tạo máy 2 từ 15/4/2014
- Trưởng BM Công nghệ cơ khí từ 01/9/2015
+ BN Phó TK Cơ khí từ 01/2/2016</t>
        </r>
      </text>
    </comment>
    <comment ref="W112"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13"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3,00 từ 01/9/2017</t>
        </r>
      </text>
    </comment>
    <comment ref="V113" authorId="0" shapeId="0">
      <text>
        <r>
          <rPr>
            <b/>
            <sz val="9"/>
            <color indexed="81"/>
            <rFont val="Tahoma"/>
            <family val="2"/>
          </rPr>
          <t>User:</t>
        </r>
        <r>
          <rPr>
            <sz val="9"/>
            <color indexed="81"/>
            <rFont val="Tahoma"/>
            <family val="2"/>
          </rPr>
          <t xml:space="preserve">
- QĐ Bổ nhiệm Trưởng bộ môn Nhiệt - Lạnh chuyên ngành từ 01/9/2015
- QĐ Bổ nhiệm Phó Trưởng khoa Phụ trách khoa từ 01/03/2016</t>
        </r>
      </text>
    </comment>
    <comment ref="Q114" authorId="3" shapeId="0">
      <text>
        <r>
          <rPr>
            <b/>
            <sz val="9"/>
            <color indexed="81"/>
            <rFont val="Tahoma"/>
            <family val="2"/>
          </rPr>
          <t>user:</t>
        </r>
        <r>
          <rPr>
            <sz val="9"/>
            <color indexed="81"/>
            <rFont val="Tahoma"/>
            <family val="2"/>
          </rPr>
          <t xml:space="preserve">
- HS 3,33 từ 01/9/2019</t>
        </r>
      </text>
    </comment>
    <comment ref="V114" authorId="4" shapeId="0">
      <text>
        <r>
          <rPr>
            <b/>
            <sz val="8"/>
            <color indexed="81"/>
            <rFont val="Tahoma"/>
            <family val="2"/>
          </rPr>
          <t>admin:</t>
        </r>
        <r>
          <rPr>
            <sz val="8"/>
            <color indexed="81"/>
            <rFont val="Tahoma"/>
            <family val="2"/>
          </rPr>
          <t xml:space="preserve">
- QĐ Bổ nhiệm Phó Trưởng khoa CNTT từ 01/12/2018</t>
        </r>
      </text>
    </comment>
    <comment ref="W114" authorId="1" shapeId="0">
      <text>
        <r>
          <rPr>
            <b/>
            <sz val="9"/>
            <color indexed="81"/>
            <rFont val="Tahoma"/>
            <family val="2"/>
          </rPr>
          <t>Quynh:</t>
        </r>
        <r>
          <rPr>
            <sz val="9"/>
            <color indexed="81"/>
            <rFont val="Tahoma"/>
            <family val="2"/>
          </rPr>
          <t xml:space="preserve">
+ 5% từ 01/6/2018
+ 6% từ 01/6/2019</t>
        </r>
      </text>
    </comment>
    <comment ref="Q115" authorId="3" shapeId="0">
      <text>
        <r>
          <rPr>
            <b/>
            <sz val="9"/>
            <color indexed="81"/>
            <rFont val="Tahoma"/>
            <family val="2"/>
          </rPr>
          <t>user:</t>
        </r>
        <r>
          <rPr>
            <sz val="9"/>
            <color indexed="81"/>
            <rFont val="Tahoma"/>
            <family val="2"/>
          </rPr>
          <t xml:space="preserve">
- HS 3,33 từ 01/02/2020</t>
        </r>
      </text>
    </comment>
    <comment ref="V115" authorId="1" shapeId="0">
      <text>
        <r>
          <rPr>
            <b/>
            <sz val="9"/>
            <color indexed="81"/>
            <rFont val="Tahoma"/>
            <family val="2"/>
          </rPr>
          <t>Quynh:</t>
        </r>
        <r>
          <rPr>
            <sz val="9"/>
            <color indexed="81"/>
            <rFont val="Tahoma"/>
            <family val="2"/>
          </rPr>
          <t xml:space="preserve">
- Bổ nhiệm Phó Trưởng khoa từ 01/5/2019</t>
        </r>
      </text>
    </comment>
    <comment ref="W115" authorId="3" shapeId="0">
      <text>
        <r>
          <rPr>
            <b/>
            <sz val="9"/>
            <color indexed="81"/>
            <rFont val="Tahoma"/>
            <family val="2"/>
          </rPr>
          <t>user:</t>
        </r>
        <r>
          <rPr>
            <sz val="9"/>
            <color indexed="81"/>
            <rFont val="Tahoma"/>
            <family val="2"/>
          </rPr>
          <t xml:space="preserve">
+ 8% từ 01/02/2019
+ 9% từ 01/02/2020
</t>
        </r>
      </text>
    </comment>
    <comment ref="Q116" authorId="2" shapeId="0">
      <text>
        <r>
          <rPr>
            <b/>
            <sz val="9"/>
            <color indexed="81"/>
            <rFont val="Tahoma"/>
            <family val="2"/>
          </rPr>
          <t>Admin:</t>
        </r>
        <r>
          <rPr>
            <sz val="9"/>
            <color indexed="81"/>
            <rFont val="Tahoma"/>
            <family val="2"/>
          </rPr>
          <t xml:space="preserve">
- HS 2,67 từ 01/9/2016
- HS 3,00 từ 01/9/2019</t>
        </r>
      </text>
    </comment>
    <comment ref="W116" authorId="3" shapeId="0">
      <text>
        <r>
          <rPr>
            <b/>
            <sz val="9"/>
            <color indexed="81"/>
            <rFont val="Tahoma"/>
            <family val="2"/>
          </rPr>
          <t>user:</t>
        </r>
        <r>
          <rPr>
            <sz val="9"/>
            <color indexed="81"/>
            <rFont val="Tahoma"/>
            <family val="2"/>
          </rPr>
          <t xml:space="preserve">
- 5% từ 01/9/2018
- 6% từ 01/9/2019</t>
        </r>
      </text>
    </comment>
    <comment ref="Q117" authorId="2" shapeId="0">
      <text>
        <r>
          <rPr>
            <b/>
            <sz val="9"/>
            <color indexed="81"/>
            <rFont val="Tahoma"/>
            <family val="2"/>
          </rPr>
          <t>Admin:</t>
        </r>
        <r>
          <rPr>
            <sz val="9"/>
            <color indexed="81"/>
            <rFont val="Tahoma"/>
            <family val="2"/>
          </rPr>
          <t xml:space="preserve">
- HS 2,67 từ 01/09/2017
- HS 3,00 từ 01/09/2019 (NL trước hạn)</t>
        </r>
      </text>
    </comment>
    <comment ref="Q118"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18" authorId="0" shapeId="0">
      <text>
        <r>
          <rPr>
            <b/>
            <sz val="9"/>
            <color indexed="81"/>
            <rFont val="Tahoma"/>
            <family val="2"/>
          </rPr>
          <t>User:</t>
        </r>
        <r>
          <rPr>
            <sz val="9"/>
            <color indexed="81"/>
            <rFont val="Tahoma"/>
            <family val="2"/>
          </rPr>
          <t xml:space="preserve">
- QĐ Bổ nhiệm Trưởng bộ môn Thiết bị điện từ 01/9/2015</t>
        </r>
      </text>
    </comment>
    <comment ref="W118"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19" authorId="2" shapeId="0">
      <text>
        <r>
          <rPr>
            <b/>
            <sz val="9"/>
            <color indexed="81"/>
            <rFont val="Tahoma"/>
            <family val="2"/>
          </rPr>
          <t>Admin:</t>
        </r>
        <r>
          <rPr>
            <sz val="9"/>
            <color indexed="81"/>
            <rFont val="Tahoma"/>
            <family val="2"/>
          </rPr>
          <t xml:space="preserve">
- HS 3,66 từ 01/9/15- Nâng lương trước hạn
- HS 399 từ 01/9/2018</t>
        </r>
      </text>
    </comment>
    <comment ref="V119" authorId="2" shapeId="0">
      <text>
        <r>
          <rPr>
            <b/>
            <sz val="9"/>
            <color indexed="81"/>
            <rFont val="Tahoma"/>
            <family val="2"/>
          </rPr>
          <t>Admin:</t>
        </r>
        <r>
          <rPr>
            <sz val="9"/>
            <color indexed="81"/>
            <rFont val="Tahoma"/>
            <family val="2"/>
          </rPr>
          <t xml:space="preserve">
+ QĐ BN Trưởng bộ môn Công nghệ chế tạo từ 15/5/2016</t>
        </r>
      </text>
    </comment>
    <comment ref="W119" authorId="2" shapeId="0">
      <text>
        <r>
          <rPr>
            <b/>
            <sz val="9"/>
            <color indexed="81"/>
            <rFont val="Tahoma"/>
            <family val="2"/>
          </rPr>
          <t>Admin:</t>
        </r>
        <r>
          <rPr>
            <sz val="9"/>
            <color indexed="81"/>
            <rFont val="Tahoma"/>
            <family val="2"/>
          </rPr>
          <t xml:space="preserve">
+ 12% từ 01/9/2017
+ 13% từ 01/9/2018
+ 14% từ 01/9/2019</t>
        </r>
      </text>
    </comment>
    <comment ref="Q120" authorId="2" shapeId="0">
      <text>
        <r>
          <rPr>
            <b/>
            <sz val="9"/>
            <color indexed="81"/>
            <rFont val="Tahoma"/>
            <family val="2"/>
          </rPr>
          <t>Admin:</t>
        </r>
        <r>
          <rPr>
            <sz val="9"/>
            <color indexed="81"/>
            <rFont val="Tahoma"/>
            <family val="2"/>
          </rPr>
          <t xml:space="preserve">
- HS 3,33 từ 01/9/2015 (NL trước hạn)
- HS 3,66 từ 01/9/2018</t>
        </r>
      </text>
    </comment>
    <comment ref="V120" authorId="3" shapeId="0">
      <text>
        <r>
          <rPr>
            <sz val="8"/>
            <color indexed="81"/>
            <rFont val="Tahoma"/>
            <family val="2"/>
          </rPr>
          <t>QĐ bổ nhiệmTTCM từ 01/09/2012
- Bổ nhiệm Trưởng bộ môn Gầm - Ô tô từ 01/9/2015</t>
        </r>
      </text>
    </comment>
    <comment ref="W120"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1" authorId="0" shapeId="0">
      <text>
        <r>
          <rPr>
            <b/>
            <sz val="9"/>
            <color indexed="81"/>
            <rFont val="Tahoma"/>
            <family val="2"/>
          </rPr>
          <t>User:</t>
        </r>
        <r>
          <rPr>
            <sz val="9"/>
            <color indexed="81"/>
            <rFont val="Tahoma"/>
            <family val="2"/>
          </rPr>
          <t xml:space="preserve">
- HS 3,00 từ 01/9/2015
- HS 3,33 từ 01/9/2018</t>
        </r>
      </text>
    </comment>
    <comment ref="V121" authorId="0" shapeId="0">
      <text>
        <r>
          <rPr>
            <b/>
            <sz val="9"/>
            <color indexed="81"/>
            <rFont val="Tahoma"/>
            <family val="2"/>
          </rPr>
          <t>User:</t>
        </r>
        <r>
          <rPr>
            <sz val="9"/>
            <color indexed="81"/>
            <rFont val="Tahoma"/>
            <family val="2"/>
          </rPr>
          <t xml:space="preserve">
- Bổ nhiệm Trưởng BM Công nghệ phần mềm từ 01/9/2015</t>
        </r>
      </text>
    </comment>
    <comment ref="W121"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2" authorId="2" shapeId="0">
      <text>
        <r>
          <rPr>
            <b/>
            <sz val="9"/>
            <color indexed="81"/>
            <rFont val="Tahoma"/>
            <family val="2"/>
          </rPr>
          <t>Admin:</t>
        </r>
        <r>
          <rPr>
            <sz val="9"/>
            <color indexed="81"/>
            <rFont val="Tahoma"/>
            <family val="2"/>
          </rPr>
          <t xml:space="preserve">
- HS 3,33 NL truoc hạn từ 01/9/2015
- HS 3,66 từ 01/9/2018</t>
        </r>
      </text>
    </comment>
    <comment ref="V122" authorId="0" shapeId="0">
      <text>
        <r>
          <rPr>
            <b/>
            <sz val="9"/>
            <color indexed="81"/>
            <rFont val="Tahoma"/>
            <family val="2"/>
          </rPr>
          <t>User:</t>
        </r>
        <r>
          <rPr>
            <sz val="9"/>
            <color indexed="81"/>
            <rFont val="Tahoma"/>
            <family val="2"/>
          </rPr>
          <t xml:space="preserve">
- QĐ Bổ nhiệm Trưởng bộ môn Khoa học Máy tính từ 01/9/2015 
</t>
        </r>
      </text>
    </comment>
    <comment ref="W122"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3" authorId="0" shapeId="0">
      <text>
        <r>
          <rPr>
            <b/>
            <sz val="9"/>
            <color indexed="81"/>
            <rFont val="Tahoma"/>
            <family val="2"/>
          </rPr>
          <t>User:</t>
        </r>
        <r>
          <rPr>
            <sz val="9"/>
            <color indexed="81"/>
            <rFont val="Tahoma"/>
            <family val="2"/>
          </rPr>
          <t xml:space="preserve">
- HS 3,33 từ 01/9/2015
- HS 3,66 từ 01/9/2018</t>
        </r>
      </text>
    </comment>
    <comment ref="V123" authorId="2" shapeId="0">
      <text>
        <r>
          <rPr>
            <b/>
            <sz val="9"/>
            <color indexed="81"/>
            <rFont val="Tahoma"/>
            <family val="2"/>
          </rPr>
          <t>Admin:</t>
        </r>
        <r>
          <rPr>
            <sz val="9"/>
            <color indexed="81"/>
            <rFont val="Tahoma"/>
            <family val="2"/>
          </rPr>
          <t xml:space="preserve">
QĐ Bổ nhiệm Trưởng bộ môn Giáo dục thể chất từ 03/5/2017
</t>
        </r>
      </text>
    </comment>
    <comment ref="W123" authorId="3" shapeId="0">
      <text>
        <r>
          <rPr>
            <b/>
            <sz val="8"/>
            <color indexed="81"/>
            <rFont val="Tahoma"/>
            <family val="2"/>
          </rPr>
          <t>user:</t>
        </r>
        <r>
          <rPr>
            <sz val="8"/>
            <color indexed="81"/>
            <rFont val="Tahoma"/>
            <family val="2"/>
          </rPr>
          <t xml:space="preserve">
16% Từ 01/09/2013
+ 17% từ 01/9/2014
+ 18% từ 01/9/2015
+ 19% từ 01/9/2016
+ 20% từ 01/9/2017
+ 21% từ 01/9/2018
+ 22% từ 01/9/2019</t>
        </r>
      </text>
    </comment>
    <comment ref="Q124" authorId="0" shapeId="0">
      <text>
        <r>
          <rPr>
            <b/>
            <sz val="9"/>
            <color indexed="81"/>
            <rFont val="Tahoma"/>
            <family val="2"/>
          </rPr>
          <t>User:</t>
        </r>
        <r>
          <rPr>
            <sz val="9"/>
            <color indexed="81"/>
            <rFont val="Tahoma"/>
            <family val="2"/>
          </rPr>
          <t xml:space="preserve">
- HS 3,00 từ 01/9/2015
- HS 3,33 từ 01/9/2018</t>
        </r>
      </text>
    </comment>
    <comment ref="V124" authorId="0" shapeId="0">
      <text>
        <r>
          <rPr>
            <b/>
            <sz val="9"/>
            <color indexed="81"/>
            <rFont val="Tahoma"/>
            <family val="2"/>
          </rPr>
          <t>User:</t>
        </r>
        <r>
          <rPr>
            <sz val="9"/>
            <color indexed="81"/>
            <rFont val="Tahoma"/>
            <family val="2"/>
          </rPr>
          <t xml:space="preserve">
- BN Trưởng BM Tư tưởng HCM - Đường lối CM của Đảng CSVN từ 04/11/2015</t>
        </r>
      </text>
    </comment>
    <comment ref="W124"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5" authorId="0" shapeId="0">
      <text>
        <r>
          <rPr>
            <b/>
            <sz val="9"/>
            <color indexed="81"/>
            <rFont val="Tahoma"/>
            <family val="2"/>
          </rPr>
          <t>User:</t>
        </r>
        <r>
          <rPr>
            <sz val="9"/>
            <color indexed="81"/>
            <rFont val="Tahoma"/>
            <family val="2"/>
          </rPr>
          <t xml:space="preserve">
- HS 3,00 từ 1/9/2014
- HS 3,33 từ 01/9/2016 (NL trước hạn năm 2016)
- HS 3,66 từ 01/9/2019</t>
        </r>
      </text>
    </comment>
    <comment ref="V125" authorId="0" shapeId="0">
      <text>
        <r>
          <rPr>
            <b/>
            <sz val="9"/>
            <color indexed="81"/>
            <rFont val="Tahoma"/>
            <family val="2"/>
          </rPr>
          <t>User:</t>
        </r>
        <r>
          <rPr>
            <sz val="9"/>
            <color indexed="81"/>
            <rFont val="Tahoma"/>
            <family val="2"/>
          </rPr>
          <t xml:space="preserve">
- TRưởng BM Những nguyên lý cơ bản của chủ nghĩa Mác - Lênin từ 04/11/2015
</t>
        </r>
      </text>
    </comment>
    <comment ref="W125"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6" authorId="2" shapeId="0">
      <text>
        <r>
          <rPr>
            <b/>
            <sz val="9"/>
            <color indexed="81"/>
            <rFont val="Tahoma"/>
            <family val="2"/>
          </rPr>
          <t>Admin:</t>
        </r>
        <r>
          <rPr>
            <sz val="9"/>
            <color indexed="81"/>
            <rFont val="Tahoma"/>
            <family val="2"/>
          </rPr>
          <t xml:space="preserve">
- HS 3,00 từ 01/9/2015 (NL trước hạn)
- HS 3,33 từ 01/9/2018</t>
        </r>
      </text>
    </comment>
    <comment ref="V126" authorId="0" shapeId="0">
      <text>
        <r>
          <rPr>
            <b/>
            <sz val="9"/>
            <color indexed="81"/>
            <rFont val="Tahoma"/>
            <family val="2"/>
          </rPr>
          <t>User:</t>
        </r>
        <r>
          <rPr>
            <sz val="9"/>
            <color indexed="81"/>
            <rFont val="Tahoma"/>
            <family val="2"/>
          </rPr>
          <t xml:space="preserve">
- QĐ Bổ nhiệm Trưởng bộ môn Mạng máy tính từ 01/9/2015</t>
        </r>
      </text>
    </comment>
    <comment ref="W12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27" authorId="2" shapeId="0">
      <text>
        <r>
          <rPr>
            <b/>
            <sz val="9"/>
            <color indexed="81"/>
            <rFont val="Tahoma"/>
            <family val="2"/>
          </rPr>
          <t>Admin:</t>
        </r>
        <r>
          <rPr>
            <sz val="9"/>
            <color indexed="81"/>
            <rFont val="Tahoma"/>
            <family val="2"/>
          </rPr>
          <t xml:space="preserve">
- HS 3,33 từ 01/9/2016 (NL trước hạn)
- HS 3,66 từ 01/9/2019</t>
        </r>
      </text>
    </comment>
    <comment ref="V127" authorId="1" shapeId="0">
      <text>
        <r>
          <rPr>
            <b/>
            <sz val="9"/>
            <color indexed="81"/>
            <rFont val="Tahoma"/>
            <family val="2"/>
          </rPr>
          <t>Quynh:</t>
        </r>
        <r>
          <rPr>
            <sz val="9"/>
            <color indexed="81"/>
            <rFont val="Tahoma"/>
            <family val="2"/>
          </rPr>
          <t xml:space="preserve">
BN Trưởng BM QT-KD từ 01/01/2019</t>
        </r>
      </text>
    </comment>
    <comment ref="W127" authorId="2" shapeId="0">
      <text>
        <r>
          <rPr>
            <b/>
            <sz val="9"/>
            <color indexed="81"/>
            <rFont val="Tahoma"/>
            <family val="2"/>
          </rPr>
          <t>Admin:</t>
        </r>
        <r>
          <rPr>
            <sz val="9"/>
            <color indexed="81"/>
            <rFont val="Tahoma"/>
            <family val="2"/>
          </rPr>
          <t xml:space="preserve">
- 9% từ 01/03/2016
- 10% từ 01/03/2017
- 11% từ 01/03/2018
- 12% từ 01/03/2019
- 13% từ 01/03/2020</t>
        </r>
      </text>
    </comment>
    <comment ref="Q128" authorId="2" shapeId="0">
      <text>
        <r>
          <rPr>
            <b/>
            <sz val="9"/>
            <color indexed="81"/>
            <rFont val="Tahoma"/>
            <family val="2"/>
          </rPr>
          <t>Admin:</t>
        </r>
        <r>
          <rPr>
            <sz val="9"/>
            <color indexed="81"/>
            <rFont val="Tahoma"/>
            <family val="2"/>
          </rPr>
          <t xml:space="preserve">
'- HS 3,00 từ 01/12/16
- HS 3,33 từ 01/12/2019</t>
        </r>
      </text>
    </comment>
    <comment ref="V128" authorId="1" shapeId="0">
      <text>
        <r>
          <rPr>
            <b/>
            <sz val="9"/>
            <color indexed="81"/>
            <rFont val="Tahoma"/>
            <family val="2"/>
          </rPr>
          <t>Quynh:</t>
        </r>
        <r>
          <rPr>
            <sz val="9"/>
            <color indexed="81"/>
            <rFont val="Tahoma"/>
            <family val="2"/>
          </rPr>
          <t xml:space="preserve">
- BN Trưởng bộ môn Kế toán - Tài chính từ 01/01/2019</t>
        </r>
      </text>
    </comment>
    <comment ref="W128" authorId="2" shapeId="0">
      <text>
        <r>
          <rPr>
            <b/>
            <sz val="9"/>
            <color indexed="81"/>
            <rFont val="Tahoma"/>
            <family val="2"/>
          </rPr>
          <t>Admin:</t>
        </r>
        <r>
          <rPr>
            <sz val="9"/>
            <color indexed="81"/>
            <rFont val="Tahoma"/>
            <family val="2"/>
          </rPr>
          <t xml:space="preserve">
- 6% từ 01/12/2016
- 7% từ 01/12/2017
- 8% từ 01/12/2018
- 9% từ 01/12/2019</t>
        </r>
      </text>
    </comment>
    <comment ref="V129" authorId="1" shapeId="0">
      <text>
        <r>
          <rPr>
            <b/>
            <sz val="9"/>
            <color indexed="81"/>
            <rFont val="Tahoma"/>
            <family val="2"/>
          </rPr>
          <t>Quynh:</t>
        </r>
        <r>
          <rPr>
            <sz val="9"/>
            <color indexed="81"/>
            <rFont val="Tahoma"/>
            <family val="2"/>
          </rPr>
          <t xml:space="preserve">
BN Trưởng BM Cơ sở ngành từ 01/01/2019</t>
        </r>
      </text>
    </comment>
    <comment ref="W129" authorId="2" shapeId="0">
      <text>
        <r>
          <rPr>
            <b/>
            <sz val="9"/>
            <color indexed="81"/>
            <rFont val="Tahoma"/>
            <family val="2"/>
          </rPr>
          <t>Admin:</t>
        </r>
        <r>
          <rPr>
            <sz val="9"/>
            <color indexed="81"/>
            <rFont val="Tahoma"/>
            <family val="2"/>
          </rPr>
          <t xml:space="preserve">
5% từ 01/12/2015
6% từ 01/12/2016
7% từ 01/12/2017
8% từ 01/12/2018
9% từ 01/12/2019</t>
        </r>
      </text>
    </comment>
    <comment ref="Q130" authorId="2" shapeId="0">
      <text>
        <r>
          <rPr>
            <b/>
            <sz val="9"/>
            <color indexed="81"/>
            <rFont val="Tahoma"/>
            <family val="2"/>
          </rPr>
          <t>Admin:</t>
        </r>
        <r>
          <rPr>
            <sz val="9"/>
            <color indexed="81"/>
            <rFont val="Tahoma"/>
            <family val="2"/>
          </rPr>
          <t xml:space="preserve">
- HS 2,67 từ 01/9/2016
- HS 3,00 từ 01/9/2019</t>
        </r>
      </text>
    </comment>
    <comment ref="V130" authorId="0" shapeId="0">
      <text>
        <r>
          <rPr>
            <b/>
            <sz val="9"/>
            <color indexed="81"/>
            <rFont val="Tahoma"/>
            <family val="2"/>
          </rPr>
          <t>User:</t>
        </r>
        <r>
          <rPr>
            <sz val="9"/>
            <color indexed="81"/>
            <rFont val="Tahoma"/>
            <family val="2"/>
          </rPr>
          <t xml:space="preserve">
- QĐ Bổ nhiệm Trưởng bộ môn Cơ điện - Cơ điện tử từ 01/9/2015</t>
        </r>
      </text>
    </comment>
    <comment ref="W130" authorId="3" shapeId="0">
      <text>
        <r>
          <rPr>
            <b/>
            <sz val="9"/>
            <color indexed="81"/>
            <rFont val="Tahoma"/>
            <family val="2"/>
          </rPr>
          <t>user:</t>
        </r>
        <r>
          <rPr>
            <sz val="9"/>
            <color indexed="81"/>
            <rFont val="Tahoma"/>
            <family val="2"/>
          </rPr>
          <t xml:space="preserve">
- 5% từ 01/9/2018
- 6% từ 01/9/2019</t>
        </r>
      </text>
    </comment>
    <comment ref="Q131" authorId="0" shapeId="0">
      <text>
        <r>
          <rPr>
            <b/>
            <sz val="9"/>
            <color indexed="81"/>
            <rFont val="Tahoma"/>
            <family val="2"/>
          </rPr>
          <t>User:</t>
        </r>
        <r>
          <rPr>
            <sz val="9"/>
            <color indexed="81"/>
            <rFont val="Tahoma"/>
            <family val="2"/>
          </rPr>
          <t xml:space="preserve">
+ hệ số 2,34 từ 1/9/2014
+ HS 2,67 từ 01/9/2016 (NL trước hạn 2016)
+ HS 3,00 từ 01/9/2019</t>
        </r>
      </text>
    </comment>
    <comment ref="V131" authorId="1" shapeId="0">
      <text>
        <r>
          <rPr>
            <b/>
            <sz val="9"/>
            <color indexed="81"/>
            <rFont val="Tahoma"/>
            <family val="2"/>
          </rPr>
          <t>Quynh:</t>
        </r>
        <r>
          <rPr>
            <sz val="9"/>
            <color indexed="81"/>
            <rFont val="Tahoma"/>
            <family val="2"/>
          </rPr>
          <t xml:space="preserve">
- BN Trưởng bộ môn Điện Ô tô từ 01/01/2019
</t>
        </r>
      </text>
    </comment>
    <comment ref="W131" authorId="3" shapeId="0">
      <text>
        <r>
          <rPr>
            <b/>
            <sz val="9"/>
            <color indexed="81"/>
            <rFont val="Tahoma"/>
            <family val="2"/>
          </rPr>
          <t>user:</t>
        </r>
        <r>
          <rPr>
            <sz val="9"/>
            <color indexed="81"/>
            <rFont val="Tahoma"/>
            <family val="2"/>
          </rPr>
          <t xml:space="preserve">
- 5% từ 01/9/2019</t>
        </r>
      </text>
    </comment>
    <comment ref="Q132" authorId="2" shapeId="0">
      <text>
        <r>
          <rPr>
            <b/>
            <sz val="9"/>
            <color indexed="81"/>
            <rFont val="Tahoma"/>
            <family val="2"/>
          </rPr>
          <t>Admin:</t>
        </r>
        <r>
          <rPr>
            <sz val="9"/>
            <color indexed="81"/>
            <rFont val="Tahoma"/>
            <family val="2"/>
          </rPr>
          <t xml:space="preserve">
- HS 2,67 từ 01/09/2016
- HS 3,00 từ 01/09/2019</t>
        </r>
      </text>
    </comment>
    <comment ref="V132" authorId="3" shapeId="0">
      <text>
        <r>
          <rPr>
            <b/>
            <sz val="9"/>
            <color indexed="81"/>
            <rFont val="Tahoma"/>
            <family val="2"/>
          </rPr>
          <t>user:</t>
        </r>
        <r>
          <rPr>
            <sz val="9"/>
            <color indexed="81"/>
            <rFont val="Tahoma"/>
            <family val="2"/>
          </rPr>
          <t xml:space="preserve">
Trưởng BM Cơ điện tử và Tự động hóa từ 01/01/2019</t>
        </r>
      </text>
    </comment>
    <comment ref="W132" authorId="3" shapeId="0">
      <text>
        <r>
          <rPr>
            <b/>
            <sz val="9"/>
            <color indexed="81"/>
            <rFont val="Tahoma"/>
            <family val="2"/>
          </rPr>
          <t>user:</t>
        </r>
        <r>
          <rPr>
            <sz val="9"/>
            <color indexed="81"/>
            <rFont val="Tahoma"/>
            <family val="2"/>
          </rPr>
          <t xml:space="preserve">
+ 11% từ 01/9/2019</t>
        </r>
      </text>
    </comment>
    <comment ref="Q133" authorId="0" shapeId="0">
      <text>
        <r>
          <rPr>
            <b/>
            <sz val="9"/>
            <color indexed="81"/>
            <rFont val="Tahoma"/>
            <family val="2"/>
          </rPr>
          <t>User:</t>
        </r>
        <r>
          <rPr>
            <sz val="9"/>
            <color indexed="81"/>
            <rFont val="Tahoma"/>
            <family val="2"/>
          </rPr>
          <t xml:space="preserve">
+ HS 2,41 từ 01/4/2012
+ HS 2,72 từ 01/4/2015
+ HS 3,03 từ 01/4/2017 (Nâng lương trước hạn 2017)</t>
        </r>
      </text>
    </comment>
    <comment ref="V133" authorId="0" shapeId="0">
      <text>
        <r>
          <rPr>
            <b/>
            <sz val="9"/>
            <color indexed="81"/>
            <rFont val="Tahoma"/>
            <family val="2"/>
          </rPr>
          <t>User:</t>
        </r>
        <r>
          <rPr>
            <sz val="9"/>
            <color indexed="81"/>
            <rFont val="Tahoma"/>
            <family val="2"/>
          </rPr>
          <t xml:space="preserve">
+ BN Tổ trưởng từ 01/11/2013</t>
        </r>
      </text>
    </comment>
    <comment ref="Q134" authorId="0" shapeId="0">
      <text>
        <r>
          <rPr>
            <b/>
            <sz val="9"/>
            <color indexed="81"/>
            <rFont val="Tahoma"/>
            <family val="2"/>
          </rPr>
          <t>User:</t>
        </r>
        <r>
          <rPr>
            <sz val="9"/>
            <color indexed="81"/>
            <rFont val="Tahoma"/>
            <family val="2"/>
          </rPr>
          <t xml:space="preserve">
+ HS 2,10 từ 01/6/2012
+ HS 2,41 từ 01/6/2015
+ HS 2,72 từ 01/6/2017 (Nâng lương trước hạn 2017)</t>
        </r>
      </text>
    </comment>
    <comment ref="V134" authorId="0" shapeId="0">
      <text>
        <r>
          <rPr>
            <b/>
            <sz val="9"/>
            <color indexed="81"/>
            <rFont val="Tahoma"/>
            <family val="2"/>
          </rPr>
          <t>User:</t>
        </r>
        <r>
          <rPr>
            <sz val="9"/>
            <color indexed="81"/>
            <rFont val="Tahoma"/>
            <family val="2"/>
          </rPr>
          <t xml:space="preserve">
- BN Tổ trưởng tổ Bảo trì và Sửa chữa máy tính từ 01/11/2015
- QĐ Miễn nhiệm Tổ trưởng CM từ 01/8/2017 (HS PCCV 0,25 được bảo lưu đến hết 31/01/2018)</t>
        </r>
      </text>
    </comment>
    <comment ref="D135" authorId="2" shapeId="0">
      <text>
        <r>
          <rPr>
            <b/>
            <sz val="9"/>
            <color indexed="81"/>
            <rFont val="Tahoma"/>
            <family val="2"/>
          </rPr>
          <t>Admin:</t>
        </r>
        <r>
          <rPr>
            <sz val="9"/>
            <color indexed="81"/>
            <rFont val="Tahoma"/>
            <family val="2"/>
          </rPr>
          <t xml:space="preserve">
Chuyển về Tổ Thanh tra - Pháp chế từ 01/8/2017</t>
        </r>
      </text>
    </comment>
    <comment ref="Q135" authorId="0" shapeId="0">
      <text>
        <r>
          <rPr>
            <b/>
            <sz val="9"/>
            <color indexed="81"/>
            <rFont val="Tahoma"/>
            <family val="2"/>
          </rPr>
          <t>User:</t>
        </r>
        <r>
          <rPr>
            <sz val="9"/>
            <color indexed="81"/>
            <rFont val="Tahoma"/>
            <family val="2"/>
          </rPr>
          <t xml:space="preserve">
BN CDNN từ 01/8/14 
- Mốc nâng lương 01/3/2012
- HS 3,99 từ 01/3/18</t>
        </r>
      </text>
    </comment>
    <comment ref="Q136" authorId="0" shapeId="0">
      <text>
        <r>
          <rPr>
            <b/>
            <sz val="9"/>
            <color indexed="81"/>
            <rFont val="Tahoma"/>
            <family val="2"/>
          </rPr>
          <t>User:</t>
        </r>
        <r>
          <rPr>
            <sz val="9"/>
            <color indexed="81"/>
            <rFont val="Tahoma"/>
            <family val="2"/>
          </rPr>
          <t xml:space="preserve">
- HS 3.00 từ 01/01/2013 (NL trước hạn)
- HS 3.33 từ 01/01/2016
- HS 3,66 từ 01/01/2019</t>
        </r>
      </text>
    </comment>
    <comment ref="Q137" authorId="0" shapeId="0">
      <text>
        <r>
          <rPr>
            <b/>
            <sz val="9"/>
            <color indexed="81"/>
            <rFont val="Tahoma"/>
            <family val="2"/>
          </rPr>
          <t>User:</t>
        </r>
        <r>
          <rPr>
            <sz val="9"/>
            <color indexed="81"/>
            <rFont val="Tahoma"/>
            <family val="2"/>
          </rPr>
          <t xml:space="preserve">
- HS 3,00 từ 01/4/2014 (Nâng lương trước hạn năm 2015)
- HS 3,33 từ 01/04/2017
- HS 3,66 từ 01/04/2019 (NL trước hạn)</t>
        </r>
      </text>
    </comment>
    <comment ref="Q138" authorId="0" shapeId="0">
      <text>
        <r>
          <rPr>
            <b/>
            <sz val="9"/>
            <color indexed="81"/>
            <rFont val="Tahoma"/>
            <family val="2"/>
          </rPr>
          <t>User:</t>
        </r>
        <r>
          <rPr>
            <sz val="9"/>
            <color indexed="81"/>
            <rFont val="Tahoma"/>
            <family val="2"/>
          </rPr>
          <t xml:space="preserve">
+ HS 2,67 từ 01/12/2012
+ HS 3,00 từ 01/12/2015
+ HS 3,33 từ 01/12/2018</t>
        </r>
      </text>
    </comment>
    <comment ref="Q139" authorId="0" shapeId="0">
      <text>
        <r>
          <rPr>
            <b/>
            <sz val="9"/>
            <color indexed="81"/>
            <rFont val="Tahoma"/>
            <family val="2"/>
          </rPr>
          <t>User:</t>
        </r>
        <r>
          <rPr>
            <sz val="9"/>
            <color indexed="81"/>
            <rFont val="Tahoma"/>
            <family val="2"/>
          </rPr>
          <t xml:space="preserve">
- HS 2,67 từ 01/11/2015
- HS 3,00 từ 01/11/2018</t>
        </r>
      </text>
    </comment>
    <comment ref="Q140" authorId="0" shapeId="0">
      <text>
        <r>
          <rPr>
            <b/>
            <sz val="9"/>
            <color indexed="81"/>
            <rFont val="Tahoma"/>
            <family val="2"/>
          </rPr>
          <t>User:</t>
        </r>
        <r>
          <rPr>
            <sz val="9"/>
            <color indexed="81"/>
            <rFont val="Tahoma"/>
            <family val="2"/>
          </rPr>
          <t xml:space="preserve">
- HS 2,34 từ 01/11/2011
- HS 2,67 từ 01/11/2014
- HS 3,00 từ 01/11/2017</t>
        </r>
      </text>
    </comment>
    <comment ref="Q141" authorId="0" shapeId="0">
      <text>
        <r>
          <rPr>
            <b/>
            <sz val="9"/>
            <color indexed="81"/>
            <rFont val="Tahoma"/>
            <family val="2"/>
          </rPr>
          <t>User:</t>
        </r>
        <r>
          <rPr>
            <sz val="9"/>
            <color indexed="81"/>
            <rFont val="Tahoma"/>
            <family val="2"/>
          </rPr>
          <t xml:space="preserve">
+ HS 2,34 từ 01/11/2011
+ HS 2,67 từ 01/11/2014
+ HS 3,00 từ 01/11/2016 (NL trước hạn 2016)
+ HS 3,33 từ 01/11/2019</t>
        </r>
      </text>
    </comment>
    <comment ref="Q142" authorId="1" shapeId="0">
      <text>
        <r>
          <rPr>
            <b/>
            <sz val="9"/>
            <color indexed="81"/>
            <rFont val="Tahoma"/>
            <family val="2"/>
          </rPr>
          <t>Quynh:</t>
        </r>
        <r>
          <rPr>
            <sz val="9"/>
            <color indexed="81"/>
            <rFont val="Tahoma"/>
            <family val="2"/>
          </rPr>
          <t xml:space="preserve">
- HS 2,10 từ 01/04/2019
</t>
        </r>
      </text>
    </comment>
    <comment ref="Q143" authorId="0" shapeId="0">
      <text>
        <r>
          <rPr>
            <b/>
            <sz val="9"/>
            <color indexed="81"/>
            <rFont val="Tahoma"/>
            <family val="2"/>
          </rPr>
          <t>User:</t>
        </r>
        <r>
          <rPr>
            <sz val="9"/>
            <color indexed="81"/>
            <rFont val="Tahoma"/>
            <family val="2"/>
          </rPr>
          <t xml:space="preserve">
+ HS 2,34 từ 01/2/2013
+ HS 2.67 từ 01/2/2016
+ HS 3,00 từ 01/2/2019</t>
        </r>
      </text>
    </comment>
    <comment ref="Q144" authorId="0" shapeId="0">
      <text>
        <r>
          <rPr>
            <b/>
            <sz val="9"/>
            <color indexed="81"/>
            <rFont val="Tahoma"/>
            <family val="2"/>
          </rPr>
          <t>User:</t>
        </r>
        <r>
          <rPr>
            <sz val="9"/>
            <color indexed="81"/>
            <rFont val="Tahoma"/>
            <family val="2"/>
          </rPr>
          <t xml:space="preserve">
- QĐ BN Chứcdanh NN 2,34 từ 01/4/2014
- HS 2,67 từ 01/4/2016
- HS 3,00 từ 01/4/2019</t>
        </r>
      </text>
    </comment>
    <comment ref="Q145" authorId="2" shapeId="0">
      <text>
        <r>
          <rPr>
            <b/>
            <sz val="9"/>
            <color indexed="81"/>
            <rFont val="Tahoma"/>
            <family val="2"/>
          </rPr>
          <t>Admin:</t>
        </r>
        <r>
          <rPr>
            <sz val="9"/>
            <color indexed="81"/>
            <rFont val="Tahoma"/>
            <family val="2"/>
          </rPr>
          <t xml:space="preserve">
- HS 2.72 từ 01/1/2016</t>
        </r>
      </text>
    </comment>
    <comment ref="D146" authorId="2" shapeId="0">
      <text>
        <r>
          <rPr>
            <b/>
            <sz val="9"/>
            <color indexed="81"/>
            <rFont val="Tahoma"/>
            <family val="2"/>
          </rPr>
          <t>Admin:</t>
        </r>
        <r>
          <rPr>
            <sz val="9"/>
            <color indexed="81"/>
            <rFont val="Tahoma"/>
            <family val="2"/>
          </rPr>
          <t xml:space="preserve">
Chuyển lên khối chuyên nghiệp từ 01/06/2016</t>
        </r>
      </text>
    </comment>
    <comment ref="Q146" authorId="2" shapeId="0">
      <text>
        <r>
          <rPr>
            <b/>
            <sz val="9"/>
            <color indexed="81"/>
            <rFont val="Tahoma"/>
            <family val="2"/>
          </rPr>
          <t>Admin:</t>
        </r>
        <r>
          <rPr>
            <sz val="9"/>
            <color indexed="81"/>
            <rFont val="Tahoma"/>
            <family val="2"/>
          </rPr>
          <t xml:space="preserve">
- Hưởng từ 01/11/2011
- HS 2.41 từ 01/11/2014
- HS 2,72 từ 01/11/2017</t>
        </r>
      </text>
    </comment>
    <comment ref="Q147" authorId="0" shapeId="0">
      <text>
        <r>
          <rPr>
            <b/>
            <sz val="9"/>
            <color indexed="81"/>
            <rFont val="Tahoma"/>
            <family val="2"/>
          </rPr>
          <t>User:</t>
        </r>
        <r>
          <rPr>
            <sz val="9"/>
            <color indexed="81"/>
            <rFont val="Tahoma"/>
            <family val="2"/>
          </rPr>
          <t xml:space="preserve">
+ HS 2,10 từ 01/8/2013
+ HS 2,41 từ 01/8/2015 (NL trước hạn)
+ HS 2,72 từ 01/8/2018</t>
        </r>
      </text>
    </comment>
    <comment ref="Q148" authorId="0" shapeId="0">
      <text>
        <r>
          <rPr>
            <b/>
            <sz val="9"/>
            <color indexed="81"/>
            <rFont val="Tahoma"/>
            <family val="2"/>
          </rPr>
          <t>User:</t>
        </r>
        <r>
          <rPr>
            <sz val="9"/>
            <color indexed="81"/>
            <rFont val="Tahoma"/>
            <family val="2"/>
          </rPr>
          <t xml:space="preserve">
+ HS 2,10 từ 01/11/2013
+ HS 2,41 từ 01/11/2015 (NL trước hạn)
+ HS 2,72 từ 01/11/2018</t>
        </r>
      </text>
    </comment>
    <comment ref="Q149" authorId="0" shapeId="0">
      <text>
        <r>
          <rPr>
            <b/>
            <sz val="9"/>
            <color indexed="81"/>
            <rFont val="Tahoma"/>
            <family val="2"/>
          </rPr>
          <t>User:</t>
        </r>
        <r>
          <rPr>
            <sz val="9"/>
            <color indexed="81"/>
            <rFont val="Tahoma"/>
            <family val="2"/>
          </rPr>
          <t xml:space="preserve">
- HS 2,10 từ 01/4/2014
- HS 2,41 từ 01/04/2017</t>
        </r>
      </text>
    </comment>
    <comment ref="Q150" authorId="2" shapeId="0">
      <text>
        <r>
          <rPr>
            <b/>
            <sz val="9"/>
            <color indexed="81"/>
            <rFont val="Tahoma"/>
            <family val="2"/>
          </rPr>
          <t>Admin:</t>
        </r>
        <r>
          <rPr>
            <sz val="9"/>
            <color indexed="81"/>
            <rFont val="Tahoma"/>
            <family val="2"/>
          </rPr>
          <t xml:space="preserve">
- HS 2,86 từ 01/1/2015 (NL trước hạn)
 - HS 3,06 từ 01/01/2017
- HS 3,66 từ 01/7/2019 (NL trước han)</t>
        </r>
      </text>
    </comment>
    <comment ref="Q151" authorId="3" shapeId="0">
      <text>
        <r>
          <rPr>
            <b/>
            <sz val="9"/>
            <color indexed="81"/>
            <rFont val="Tahoma"/>
            <family val="2"/>
          </rPr>
          <t>user:</t>
        </r>
        <r>
          <rPr>
            <sz val="9"/>
            <color indexed="81"/>
            <rFont val="Tahoma"/>
            <family val="2"/>
          </rPr>
          <t xml:space="preserve">
- HS 3,00 từ 01/9/2019</t>
        </r>
      </text>
    </comment>
    <comment ref="Q152" authorId="3" shapeId="0">
      <text>
        <r>
          <rPr>
            <b/>
            <sz val="9"/>
            <color indexed="81"/>
            <rFont val="Tahoma"/>
            <family val="2"/>
          </rPr>
          <t>user:</t>
        </r>
        <r>
          <rPr>
            <sz val="9"/>
            <color indexed="81"/>
            <rFont val="Tahoma"/>
            <family val="2"/>
          </rPr>
          <t xml:space="preserve">
- 3,00 từ 01/10/2019</t>
        </r>
      </text>
    </comment>
    <comment ref="D153" authorId="2" shapeId="0">
      <text>
        <r>
          <rPr>
            <b/>
            <sz val="9"/>
            <color indexed="81"/>
            <rFont val="Tahoma"/>
            <family val="2"/>
          </rPr>
          <t>Admin:</t>
        </r>
        <r>
          <rPr>
            <sz val="9"/>
            <color indexed="81"/>
            <rFont val="Tahoma"/>
            <family val="2"/>
          </rPr>
          <t xml:space="preserve">
Chuyển về phòng TS - ĐT từ ngày 01/8/2017</t>
        </r>
      </text>
    </comment>
    <comment ref="Q153" authorId="3" shapeId="0">
      <text>
        <r>
          <rPr>
            <b/>
            <sz val="9"/>
            <color indexed="81"/>
            <rFont val="Tahoma"/>
            <family val="2"/>
          </rPr>
          <t>user:</t>
        </r>
        <r>
          <rPr>
            <sz val="9"/>
            <color indexed="81"/>
            <rFont val="Tahoma"/>
            <family val="2"/>
          </rPr>
          <t xml:space="preserve">
- HS 3,46 từ 01/01/2020</t>
        </r>
      </text>
    </comment>
    <comment ref="Q154" authorId="2" shapeId="0">
      <text>
        <r>
          <rPr>
            <b/>
            <sz val="9"/>
            <color indexed="81"/>
            <rFont val="Tahoma"/>
            <family val="2"/>
          </rPr>
          <t>Admin:</t>
        </r>
        <r>
          <rPr>
            <sz val="9"/>
            <color indexed="81"/>
            <rFont val="Tahoma"/>
            <family val="2"/>
          </rPr>
          <t xml:space="preserve">
- HS 3,06 từ 01/7/2017
- HS 3,26 từ 01/7/2019</t>
        </r>
      </text>
    </comment>
    <comment ref="Q155" authorId="0" shapeId="0">
      <text>
        <r>
          <rPr>
            <b/>
            <sz val="9"/>
            <color indexed="81"/>
            <rFont val="Tahoma"/>
            <family val="2"/>
          </rPr>
          <t>User:</t>
        </r>
        <r>
          <rPr>
            <sz val="9"/>
            <color indexed="81"/>
            <rFont val="Tahoma"/>
            <family val="2"/>
          </rPr>
          <t xml:space="preserve">
- HS 2,66 từ 01/4/2014 (Nâng lương trước hạn năm 2015)
- HS 2.86 từ 01/04/2016
- HS 3,06 từ 01/01/2019</t>
        </r>
      </text>
    </comment>
    <comment ref="Q156" authorId="0" shapeId="0">
      <text>
        <r>
          <rPr>
            <b/>
            <sz val="9"/>
            <color indexed="81"/>
            <rFont val="Tahoma"/>
            <family val="2"/>
          </rPr>
          <t>User:</t>
        </r>
        <r>
          <rPr>
            <sz val="9"/>
            <color indexed="81"/>
            <rFont val="Tahoma"/>
            <family val="2"/>
          </rPr>
          <t xml:space="preserve">
- HS 2,66 từ 01/4/2014 (Nâng lương trước hạn 2015)
- HS 2.86 từ 01/04/2016
- HS 3,06 từ 01/04/2017 (Nâng lương trước hạn 2017)
- HS 3,26 từ 01/4/2019</t>
        </r>
      </text>
    </comment>
    <comment ref="Q157" authorId="3" shapeId="0">
      <text>
        <r>
          <rPr>
            <b/>
            <sz val="8"/>
            <color indexed="81"/>
            <rFont val="Tahoma"/>
            <family val="2"/>
          </rPr>
          <t>user:</t>
        </r>
        <r>
          <rPr>
            <sz val="8"/>
            <color indexed="81"/>
            <rFont val="Tahoma"/>
            <family val="2"/>
          </rPr>
          <t xml:space="preserve">
Hệ số 2.46
+ HS 2,66 từ 01/7/2015
+ HS 2,86 từ 01/07/2016 (NL trước hạn năm 2016)
+ HS 3,06 từ 01/7/2018</t>
        </r>
      </text>
    </comment>
    <comment ref="Q158" authorId="2" shapeId="0">
      <text>
        <r>
          <rPr>
            <b/>
            <sz val="9"/>
            <color indexed="81"/>
            <rFont val="Tahoma"/>
            <family val="2"/>
          </rPr>
          <t>Admin:</t>
        </r>
        <r>
          <rPr>
            <sz val="9"/>
            <color indexed="81"/>
            <rFont val="Tahoma"/>
            <family val="2"/>
          </rPr>
          <t xml:space="preserve">
- HS 2.66 từ 01/4/2016
- HS 2,86 từ 01/04/2018</t>
        </r>
      </text>
    </comment>
    <comment ref="Q159" authorId="0" shapeId="0">
      <text>
        <r>
          <rPr>
            <b/>
            <sz val="9"/>
            <color indexed="81"/>
            <rFont val="Tahoma"/>
            <family val="2"/>
          </rPr>
          <t>User:</t>
        </r>
        <r>
          <rPr>
            <sz val="9"/>
            <color indexed="81"/>
            <rFont val="Tahoma"/>
            <family val="2"/>
          </rPr>
          <t xml:space="preserve">
- HS 2,46
- HS 2,66 từ 01/11/16
- HS 2,86 từ 01/11/2018</t>
        </r>
      </text>
    </comment>
    <comment ref="Q160" authorId="3" shapeId="0">
      <text>
        <r>
          <rPr>
            <b/>
            <sz val="8"/>
            <color indexed="81"/>
            <rFont val="Tahoma"/>
            <family val="2"/>
          </rPr>
          <t>user:</t>
        </r>
        <r>
          <rPr>
            <sz val="8"/>
            <color indexed="81"/>
            <rFont val="Tahoma"/>
            <family val="2"/>
          </rPr>
          <t xml:space="preserve">
Hệ số 2.46 từ 01/4/2014 (Nâng lương trước hạn 2015)
- HS 2.66 từ 01/04/2016
- HS 2,86 tư 01/04/2018</t>
        </r>
      </text>
    </comment>
    <comment ref="Q161" authorId="0" shapeId="0">
      <text>
        <r>
          <rPr>
            <b/>
            <sz val="9"/>
            <color indexed="81"/>
            <rFont val="Tahoma"/>
            <family val="2"/>
          </rPr>
          <t>User:</t>
        </r>
        <r>
          <rPr>
            <sz val="9"/>
            <color indexed="81"/>
            <rFont val="Tahoma"/>
            <family val="2"/>
          </rPr>
          <t xml:space="preserve">
- HS 1,86 từ 01/4/2014
- HS 2,06 từ 01/10/2016
- HS 2,26 từ 01/10/2018
- HS 2,46 từ 01/10/2019 (NL trước hạn)</t>
        </r>
      </text>
    </comment>
    <comment ref="Q162" authorId="0" shapeId="0">
      <text>
        <r>
          <rPr>
            <b/>
            <sz val="9"/>
            <color indexed="81"/>
            <rFont val="Tahoma"/>
            <family val="2"/>
          </rPr>
          <t>User:</t>
        </r>
        <r>
          <rPr>
            <sz val="9"/>
            <color indexed="81"/>
            <rFont val="Tahoma"/>
            <family val="2"/>
          </rPr>
          <t xml:space="preserve">
+ QĐ BN Chức danh nghề nghiệp từ 01/8/2014
- HS 3,00 từ 01/04/2016
- HS 3,33 từ 01/04/2019</t>
        </r>
      </text>
    </comment>
    <comment ref="Q163" authorId="0" shapeId="0">
      <text>
        <r>
          <rPr>
            <b/>
            <sz val="9"/>
            <color indexed="81"/>
            <rFont val="Tahoma"/>
            <family val="2"/>
          </rPr>
          <t>User:</t>
        </r>
        <r>
          <rPr>
            <sz val="9"/>
            <color indexed="81"/>
            <rFont val="Tahoma"/>
            <family val="2"/>
          </rPr>
          <t xml:space="preserve">
+ QĐ BN Chức danh nghề nghiệp từ 01/8/14
+ HS 3,00 từ 01/8/2017</t>
        </r>
      </text>
    </comment>
    <comment ref="Q164" authorId="0" shapeId="0">
      <text>
        <r>
          <rPr>
            <b/>
            <sz val="9"/>
            <color indexed="81"/>
            <rFont val="Tahoma"/>
            <family val="2"/>
          </rPr>
          <t>User:</t>
        </r>
        <r>
          <rPr>
            <sz val="9"/>
            <color indexed="81"/>
            <rFont val="Tahoma"/>
            <family val="2"/>
          </rPr>
          <t xml:space="preserve">
QĐ BN chức danh NN từ 1/8/2014
 - HS 2.67 từ 1/2/2015
- HS 3,00 từ 01/2/2017 (Nâng lương trước hạn 2017)
- HS 3,33 từ 01/2/2020</t>
        </r>
      </text>
    </comment>
    <comment ref="Q165" authorId="0" shapeId="0">
      <text>
        <r>
          <rPr>
            <b/>
            <sz val="9"/>
            <color indexed="81"/>
            <rFont val="Tahoma"/>
            <family val="2"/>
          </rPr>
          <t>User:</t>
        </r>
        <r>
          <rPr>
            <sz val="9"/>
            <color indexed="81"/>
            <rFont val="Tahoma"/>
            <family val="2"/>
          </rPr>
          <t xml:space="preserve">
- HS 2.46 từ 01/04/2013 (NL trước hạn)
+ HS 2,66 từ 01/04/2015
+ HS 2,86 từ 01/04/2016 (NL trước hạn)
+ HS 3,06 từ 01/04/2018
+ HS 3,26 từ 01/4/2019 (NL trước hạn)</t>
        </r>
      </text>
    </comment>
    <comment ref="Q166" authorId="0" shapeId="0">
      <text>
        <r>
          <rPr>
            <b/>
            <sz val="9"/>
            <color indexed="81"/>
            <rFont val="Tahoma"/>
            <family val="2"/>
          </rPr>
          <t>User:</t>
        </r>
        <r>
          <rPr>
            <sz val="9"/>
            <color indexed="81"/>
            <rFont val="Tahoma"/>
            <family val="2"/>
          </rPr>
          <t xml:space="preserve">
- QĐ Bổ nhiệm chức danh NN từ 01/8/2014
- HS 2.66 từ 01/3/2016
- HS 2,86 từ 01/3/18
- HS 3,06 từ 01/3/2020</t>
        </r>
      </text>
    </comment>
    <comment ref="Q167" authorId="0" shapeId="0">
      <text>
        <r>
          <rPr>
            <b/>
            <sz val="9"/>
            <color indexed="81"/>
            <rFont val="Tahoma"/>
            <family val="2"/>
          </rPr>
          <t>User:</t>
        </r>
        <r>
          <rPr>
            <sz val="9"/>
            <color indexed="81"/>
            <rFont val="Tahoma"/>
            <family val="2"/>
          </rPr>
          <t xml:space="preserve">
- Bậc 4, HS 2,46 từ 01/10/2014
- HS 2,66 từ 01/10/2015
- HS 3,06 từ 01/10/2018</t>
        </r>
      </text>
    </comment>
    <comment ref="Q168" authorId="2" shapeId="0">
      <text>
        <r>
          <rPr>
            <b/>
            <sz val="9"/>
            <color indexed="81"/>
            <rFont val="Tahoma"/>
            <family val="2"/>
          </rPr>
          <t>Admin:</t>
        </r>
        <r>
          <rPr>
            <sz val="9"/>
            <color indexed="81"/>
            <rFont val="Tahoma"/>
            <family val="2"/>
          </rPr>
          <t xml:space="preserve">
- HS 2.66 từ 01/4/2016
- HS 2,86 từ 01/04/2018</t>
        </r>
      </text>
    </comment>
    <comment ref="Q169" authorId="0" shapeId="0">
      <text>
        <r>
          <rPr>
            <b/>
            <sz val="9"/>
            <color indexed="81"/>
            <rFont val="Tahoma"/>
            <family val="2"/>
          </rPr>
          <t>User:</t>
        </r>
        <r>
          <rPr>
            <sz val="9"/>
            <color indexed="81"/>
            <rFont val="Tahoma"/>
            <family val="2"/>
          </rPr>
          <t xml:space="preserve">
+ HS 2,46 từ 01/4/2015
+ HS 2,66 từ 01/4/2017
+ HS 2,86 từ 01/4/2019</t>
        </r>
      </text>
    </comment>
    <comment ref="Q170" authorId="2" shapeId="0">
      <text>
        <r>
          <rPr>
            <b/>
            <sz val="9"/>
            <color indexed="81"/>
            <rFont val="Tahoma"/>
            <family val="2"/>
          </rPr>
          <t>Admin:</t>
        </r>
        <r>
          <rPr>
            <sz val="9"/>
            <color indexed="81"/>
            <rFont val="Tahoma"/>
            <family val="2"/>
          </rPr>
          <t xml:space="preserve">
- HS 2,46 từ 01/3/2015 (NL trước hạn)
- HS 2,66 từ 01/3/17
- HS 2,86 từ 01/3/2018 (NL trước hạn)
- HS 3,06 từ 01/3/2020</t>
        </r>
      </text>
    </comment>
    <comment ref="Q171" authorId="2" shapeId="0">
      <text>
        <r>
          <rPr>
            <b/>
            <sz val="9"/>
            <color indexed="81"/>
            <rFont val="Tahoma"/>
            <family val="2"/>
          </rPr>
          <t>Admin:</t>
        </r>
        <r>
          <rPr>
            <sz val="9"/>
            <color indexed="81"/>
            <rFont val="Tahoma"/>
            <family val="2"/>
          </rPr>
          <t xml:space="preserve">
- HS 2,46 từ 01/04/2015 (NL trước hạn)
- HS 2,66 từ 01/04/2017
- HS 2,86 từ 01/4/2019</t>
        </r>
      </text>
    </comment>
    <comment ref="Q172" authorId="3" shapeId="0">
      <text>
        <r>
          <rPr>
            <b/>
            <sz val="9"/>
            <color indexed="81"/>
            <rFont val="Tahoma"/>
            <family val="2"/>
          </rPr>
          <t>user:</t>
        </r>
        <r>
          <rPr>
            <sz val="9"/>
            <color indexed="81"/>
            <rFont val="Tahoma"/>
            <family val="2"/>
          </rPr>
          <t xml:space="preserve">
- HS 2,67 từ 01/2/2019 (NL trước hạn)</t>
        </r>
      </text>
    </comment>
    <comment ref="Q173" authorId="3" shapeId="0">
      <text>
        <r>
          <rPr>
            <b/>
            <sz val="9"/>
            <color indexed="81"/>
            <rFont val="Tahoma"/>
            <family val="2"/>
          </rPr>
          <t>user:</t>
        </r>
        <r>
          <rPr>
            <sz val="9"/>
            <color indexed="81"/>
            <rFont val="Tahoma"/>
            <family val="2"/>
          </rPr>
          <t xml:space="preserve">
- HS 3,99 từ 01/9/2019
</t>
        </r>
      </text>
    </comment>
    <comment ref="W173" authorId="2" shapeId="0">
      <text>
        <r>
          <rPr>
            <b/>
            <sz val="9"/>
            <color indexed="81"/>
            <rFont val="Tahoma"/>
            <family val="2"/>
          </rPr>
          <t>Admin:</t>
        </r>
        <r>
          <rPr>
            <sz val="9"/>
            <color indexed="81"/>
            <rFont val="Tahoma"/>
            <family val="2"/>
          </rPr>
          <t xml:space="preserve">
+ 12% từ 01/9/2017
+ 13% từ 01/9/2018
+ 14% từ 01/9/2019</t>
        </r>
      </text>
    </comment>
    <comment ref="Q174" authorId="3" shapeId="0">
      <text>
        <r>
          <rPr>
            <b/>
            <sz val="9"/>
            <color indexed="81"/>
            <rFont val="Tahoma"/>
            <family val="2"/>
          </rPr>
          <t>user:</t>
        </r>
        <r>
          <rPr>
            <sz val="9"/>
            <color indexed="81"/>
            <rFont val="Tahoma"/>
            <family val="2"/>
          </rPr>
          <t xml:space="preserve">
- HS 3,99 từ 01/9/2019</t>
        </r>
      </text>
    </comment>
    <comment ref="W174" authorId="3" shapeId="0">
      <text>
        <r>
          <rPr>
            <b/>
            <sz val="8"/>
            <color indexed="81"/>
            <rFont val="Tahoma"/>
            <family val="2"/>
          </rPr>
          <t>user:</t>
        </r>
        <r>
          <rPr>
            <sz val="8"/>
            <color indexed="81"/>
            <rFont val="Tahoma"/>
            <family val="2"/>
          </rPr>
          <t xml:space="preserve">
+ 8% từ 01/12/2013
+ 9% từ 01/12/2014
+ 10% từ 01/12/2015
+ 11% từ 01/12/2016
+ 12% từ 01/12/2017
+ 13% từ 01/12/2018
+ 14% từ 01/12/2019</t>
        </r>
      </text>
    </comment>
    <comment ref="Q175" authorId="2" shapeId="0">
      <text>
        <r>
          <rPr>
            <b/>
            <sz val="9"/>
            <color indexed="81"/>
            <rFont val="Tahoma"/>
            <family val="2"/>
          </rPr>
          <t>Admin:</t>
        </r>
        <r>
          <rPr>
            <sz val="9"/>
            <color indexed="81"/>
            <rFont val="Tahoma"/>
            <family val="2"/>
          </rPr>
          <t xml:space="preserve">
- HS 3,66 từ 01/9/2016
- HS 3,99 từ 01/9/2019</t>
        </r>
      </text>
    </comment>
    <comment ref="W175"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76" authorId="2" shapeId="0">
      <text>
        <r>
          <rPr>
            <b/>
            <sz val="9"/>
            <color indexed="81"/>
            <rFont val="Tahoma"/>
            <family val="2"/>
          </rPr>
          <t>Admin:</t>
        </r>
        <r>
          <rPr>
            <sz val="9"/>
            <color indexed="81"/>
            <rFont val="Tahoma"/>
            <family val="2"/>
          </rPr>
          <t xml:space="preserve">
- HS 3,66 từ 01/9/2016
- HS 3,99 từ 01/9/2019</t>
        </r>
      </text>
    </comment>
    <comment ref="W176" authorId="2" shapeId="0">
      <text>
        <r>
          <rPr>
            <b/>
            <sz val="9"/>
            <color indexed="81"/>
            <rFont val="Tahoma"/>
            <family val="2"/>
          </rPr>
          <t>Admin:</t>
        </r>
        <r>
          <rPr>
            <sz val="9"/>
            <color indexed="81"/>
            <rFont val="Tahoma"/>
            <family val="2"/>
          </rPr>
          <t xml:space="preserve">
+ 13% từ 01/11/16
+ 14% từ 01/11/2017
+ 15% từ 01/11/2018
+ 16% từ 01/11/2019</t>
        </r>
      </text>
    </comment>
    <comment ref="Q177" authorId="0" shapeId="0">
      <text>
        <r>
          <rPr>
            <b/>
            <sz val="9"/>
            <color indexed="81"/>
            <rFont val="Tahoma"/>
            <family val="2"/>
          </rPr>
          <t>User:</t>
        </r>
        <r>
          <rPr>
            <sz val="9"/>
            <color indexed="81"/>
            <rFont val="Tahoma"/>
            <family val="2"/>
          </rPr>
          <t xml:space="preserve">
- HS 3.33 từ 01/09/2013 (NL trước hạn)
- HS 3,66 từ 01/9/2016
- HS 3,99 từ 01/9/2019</t>
        </r>
      </text>
    </comment>
    <comment ref="V177" authorId="0" shapeId="0">
      <text>
        <r>
          <rPr>
            <b/>
            <sz val="9"/>
            <color indexed="81"/>
            <rFont val="Tahoma"/>
            <family val="2"/>
          </rPr>
          <t>User:</t>
        </r>
        <r>
          <rPr>
            <sz val="9"/>
            <color indexed="81"/>
            <rFont val="Tahoma"/>
            <family val="2"/>
          </rPr>
          <t xml:space="preserve">
- Miễn nhiệm Tưởng BM Tin học ứng dụng từ 01/9/2015</t>
        </r>
      </text>
    </comment>
    <comment ref="W177"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78" authorId="0" shapeId="0">
      <text>
        <r>
          <rPr>
            <b/>
            <sz val="9"/>
            <color indexed="81"/>
            <rFont val="Tahoma"/>
            <family val="2"/>
          </rPr>
          <t>User:</t>
        </r>
        <r>
          <rPr>
            <sz val="9"/>
            <color indexed="81"/>
            <rFont val="Tahoma"/>
            <family val="2"/>
          </rPr>
          <t xml:space="preserve">
- HS 3,33 từ 1/9/2014
- HS 3,66 từ 01/9/2017</t>
        </r>
      </text>
    </comment>
    <comment ref="W178" authorId="4" shapeId="0">
      <text>
        <r>
          <rPr>
            <b/>
            <sz val="8"/>
            <color indexed="81"/>
            <rFont val="Tahoma"/>
            <family val="2"/>
          </rPr>
          <t>admin:</t>
        </r>
        <r>
          <rPr>
            <sz val="8"/>
            <color indexed="81"/>
            <rFont val="Tahoma"/>
            <family val="2"/>
          </rPr>
          <t xml:space="preserve">
+ 12% từ 01/8/2014
+ 13% từ 01/8/2015
+ 14% từ 01/8/2016
+ 15% từ 01/8/2017
+ 16% từ 01/8/2018
+ 17% từ 01/8/2019</t>
        </r>
      </text>
    </comment>
    <comment ref="Q179" authorId="0" shapeId="0">
      <text>
        <r>
          <rPr>
            <b/>
            <sz val="9"/>
            <color indexed="81"/>
            <rFont val="Tahoma"/>
            <family val="2"/>
          </rPr>
          <t>User:</t>
        </r>
        <r>
          <rPr>
            <sz val="9"/>
            <color indexed="81"/>
            <rFont val="Tahoma"/>
            <family val="2"/>
          </rPr>
          <t xml:space="preserve">
- HS 3,33 từ 01/9/2014 (Nâng lương trước hạn năm 2015)
- HS 3,66 từ 01/9/2017</t>
        </r>
      </text>
    </comment>
    <comment ref="W179"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0" authorId="0" shapeId="0">
      <text>
        <r>
          <rPr>
            <b/>
            <sz val="9"/>
            <color indexed="81"/>
            <rFont val="Tahoma"/>
            <family val="2"/>
          </rPr>
          <t>User:</t>
        </r>
        <r>
          <rPr>
            <sz val="9"/>
            <color indexed="81"/>
            <rFont val="Tahoma"/>
            <family val="2"/>
          </rPr>
          <t xml:space="preserve">
- HS 3,33 từ 01/9/2015
- HS 3,66 từ 01/9/2018</t>
        </r>
      </text>
    </comment>
    <comment ref="W180"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1" authorId="0" shapeId="0">
      <text>
        <r>
          <rPr>
            <b/>
            <sz val="9"/>
            <color indexed="81"/>
            <rFont val="Tahoma"/>
            <family val="2"/>
          </rPr>
          <t>User:</t>
        </r>
        <r>
          <rPr>
            <sz val="9"/>
            <color indexed="81"/>
            <rFont val="Tahoma"/>
            <family val="2"/>
          </rPr>
          <t xml:space="preserve">
HS 3,33 từ 01/9/2015
- HS 3,66 từ 01/9/2018</t>
        </r>
      </text>
    </comment>
    <comment ref="W181"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2" authorId="0" shapeId="0">
      <text>
        <r>
          <rPr>
            <b/>
            <sz val="9"/>
            <color indexed="81"/>
            <rFont val="Tahoma"/>
            <family val="2"/>
          </rPr>
          <t>User:</t>
        </r>
        <r>
          <rPr>
            <sz val="9"/>
            <color indexed="81"/>
            <rFont val="Tahoma"/>
            <family val="2"/>
          </rPr>
          <t xml:space="preserve">
HS 3,33 từ 01/9/2015
- HS 3,66 từ 01/9/2017 (Nâng lương trước hạn 2017)</t>
        </r>
      </text>
    </comment>
    <comment ref="W182"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3" authorId="0" shapeId="0">
      <text>
        <r>
          <rPr>
            <b/>
            <sz val="9"/>
            <color indexed="81"/>
            <rFont val="Tahoma"/>
            <family val="2"/>
          </rPr>
          <t>User:</t>
        </r>
        <r>
          <rPr>
            <sz val="9"/>
            <color indexed="81"/>
            <rFont val="Tahoma"/>
            <family val="2"/>
          </rPr>
          <t xml:space="preserve">
- HS 3,33 từ 01/9/2015
- HS 3,66 từ 01/9/2018</t>
        </r>
      </text>
    </comment>
    <comment ref="W18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84"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84" authorId="3" shapeId="0">
      <text>
        <r>
          <rPr>
            <b/>
            <sz val="8"/>
            <color indexed="81"/>
            <rFont val="Tahoma"/>
            <family val="2"/>
          </rPr>
          <t>user:</t>
        </r>
        <r>
          <rPr>
            <sz val="8"/>
            <color indexed="81"/>
            <rFont val="Tahoma"/>
            <family val="2"/>
          </rPr>
          <t xml:space="preserve">
Tổ trưởng tổ Tư tưởng Hồ chí Minh từ 05/03/2012. Nhiệm kỳ 2012 - 2017.
Miễn nhiệm 10/11/15. HS 0,25 bảo lưu đến hết 30/4/2016.</t>
        </r>
      </text>
    </comment>
    <comment ref="W184" authorId="4" shapeId="0">
      <text>
        <r>
          <rPr>
            <b/>
            <sz val="8"/>
            <color indexed="81"/>
            <rFont val="Tahoma"/>
            <family val="2"/>
          </rPr>
          <t>admin:</t>
        </r>
        <r>
          <rPr>
            <sz val="8"/>
            <color indexed="81"/>
            <rFont val="Tahoma"/>
            <family val="2"/>
          </rPr>
          <t xml:space="preserve">
+ 8% từ 01/03/2014
+ 9% từ 01/03/2015
+ 10% từ 01/03/2016
+ 11% từ 01/03/2017
+ 12% từ 01/03/2018
+ 13% từ 01/03/2019
+ 14% từ 01/03/2020</t>
        </r>
      </text>
    </comment>
    <comment ref="Q185" authorId="2" shapeId="0">
      <text>
        <r>
          <rPr>
            <b/>
            <sz val="9"/>
            <color indexed="81"/>
            <rFont val="Tahoma"/>
            <family val="2"/>
          </rPr>
          <t>Admin:</t>
        </r>
        <r>
          <rPr>
            <sz val="9"/>
            <color indexed="81"/>
            <rFont val="Tahoma"/>
            <family val="2"/>
          </rPr>
          <t xml:space="preserve">
- HS 3,33 từ 01/9/2015 (NL trước hạn)
- HS 3,66 từ 01/9/18</t>
        </r>
      </text>
    </comment>
    <comment ref="Q186" authorId="2" shapeId="0">
      <text>
        <r>
          <rPr>
            <b/>
            <sz val="9"/>
            <color indexed="81"/>
            <rFont val="Tahoma"/>
            <family val="2"/>
          </rPr>
          <t>Admin:</t>
        </r>
        <r>
          <rPr>
            <sz val="9"/>
            <color indexed="81"/>
            <rFont val="Tahoma"/>
            <family val="2"/>
          </rPr>
          <t xml:space="preserve">
- HS 3,33 từ 01/9/2015 (Nâng lương trước hạn)
- HS 3,66 từ 01/9/2018</t>
        </r>
      </text>
    </comment>
    <comment ref="W186" authorId="2" shapeId="0">
      <text>
        <r>
          <rPr>
            <b/>
            <sz val="9"/>
            <color indexed="81"/>
            <rFont val="Tahoma"/>
            <family val="2"/>
          </rPr>
          <t>Admin:</t>
        </r>
        <r>
          <rPr>
            <sz val="9"/>
            <color indexed="81"/>
            <rFont val="Tahoma"/>
            <family val="2"/>
          </rPr>
          <t xml:space="preserve">
- 5% từ 01/9/2017
- 6% từ 01/9/2018
- 7% từ 01/9/2019</t>
        </r>
      </text>
    </comment>
    <comment ref="Q187" authorId="2" shapeId="0">
      <text>
        <r>
          <rPr>
            <b/>
            <sz val="9"/>
            <color indexed="81"/>
            <rFont val="Tahoma"/>
            <family val="2"/>
          </rPr>
          <t>Admin:</t>
        </r>
        <r>
          <rPr>
            <sz val="9"/>
            <color indexed="81"/>
            <rFont val="Tahoma"/>
            <family val="2"/>
          </rPr>
          <t xml:space="preserve">
- 3,33 từ 01/12/2015 (NL trước hạn)
- HS 3,66 từ 01/12/2018</t>
        </r>
      </text>
    </comment>
    <comment ref="W187" authorId="4" shapeId="0">
      <text>
        <r>
          <rPr>
            <b/>
            <sz val="8"/>
            <color indexed="81"/>
            <rFont val="Tahoma"/>
            <family val="2"/>
          </rPr>
          <t>admin:</t>
        </r>
        <r>
          <rPr>
            <sz val="8"/>
            <color indexed="81"/>
            <rFont val="Tahoma"/>
            <family val="2"/>
          </rPr>
          <t xml:space="preserve">
+ 9% từ 01/03/2014
+10% từ 01/03/2015
+ 11% từ 01/03/2016
+ 12% từ 01/03/2017
+ 13% từ 01/03/2018
+ 14% từ 01/03/2019
+ 15% từ 01/03/2020</t>
        </r>
      </text>
    </comment>
    <comment ref="Q188"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V188" authorId="0" shapeId="0">
      <text>
        <r>
          <rPr>
            <b/>
            <sz val="9"/>
            <color indexed="81"/>
            <rFont val="Tahoma"/>
            <family val="2"/>
          </rPr>
          <t>User:</t>
        </r>
        <r>
          <rPr>
            <sz val="9"/>
            <color indexed="81"/>
            <rFont val="Tahoma"/>
            <family val="2"/>
          </rPr>
          <t xml:space="preserve">
- Bổ nhiệm Trưởng bộ môn Động cơ ô tô từ 01/9/2015
- Thôi chức vụ từ 01/12/17, dược bảo lưu đến 31/5/2018</t>
        </r>
      </text>
    </comment>
    <comment ref="W188"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89" authorId="0" shapeId="0">
      <text>
        <r>
          <rPr>
            <b/>
            <sz val="9"/>
            <color indexed="81"/>
            <rFont val="Tahoma"/>
            <family val="2"/>
          </rPr>
          <t>User:</t>
        </r>
        <r>
          <rPr>
            <sz val="9"/>
            <color indexed="81"/>
            <rFont val="Tahoma"/>
            <family val="2"/>
          </rPr>
          <t xml:space="preserve">
- HS 3,00 từ 01/9/2014
- HS 3,33 từ 01/9/2016 (NL trước hạn 2016)
- HS 3,66 từ 01/9/2019</t>
        </r>
      </text>
    </comment>
    <comment ref="W189" authorId="0" shapeId="0">
      <text>
        <r>
          <rPr>
            <b/>
            <sz val="9"/>
            <color indexed="81"/>
            <rFont val="Tahoma"/>
            <family val="2"/>
          </rPr>
          <t>User:</t>
        </r>
        <r>
          <rPr>
            <sz val="9"/>
            <color indexed="81"/>
            <rFont val="Tahoma"/>
            <family val="2"/>
          </rPr>
          <t xml:space="preserve">
- 6% từ 01/9/15
- 7% từ 01/9/2016
- 8% từ 01/9/2017
- 9% từ 01/9/2018
- 10% từ 01/9/2019</t>
        </r>
      </text>
    </comment>
    <comment ref="Q190" authorId="3" shapeId="0">
      <text>
        <r>
          <rPr>
            <b/>
            <sz val="8"/>
            <color indexed="81"/>
            <rFont val="Tahoma"/>
            <family val="2"/>
          </rPr>
          <t>user:</t>
        </r>
        <r>
          <rPr>
            <sz val="8"/>
            <color indexed="81"/>
            <rFont val="Tahoma"/>
            <family val="2"/>
          </rPr>
          <t xml:space="preserve">
QĐ chuyển ngạch từ 01a.003 sang ngạch 15.111 từ 01/5/2012
- HS 3,33 từ 01/10/2016
- HS 3,66 từ 01/10/2019</t>
        </r>
      </text>
    </comment>
    <comment ref="W190" authorId="2" shapeId="0">
      <text>
        <r>
          <rPr>
            <b/>
            <sz val="9"/>
            <color indexed="81"/>
            <rFont val="Tahoma"/>
            <family val="2"/>
          </rPr>
          <t>Admin:</t>
        </r>
        <r>
          <rPr>
            <sz val="9"/>
            <color indexed="81"/>
            <rFont val="Tahoma"/>
            <family val="2"/>
          </rPr>
          <t xml:space="preserve">
- 5% từ 01/5/2017
- 6% từ 01/5/2018
- 7% từ 01/5/2019
- 8% từ 01/5/2020</t>
        </r>
      </text>
    </comment>
    <comment ref="Q191"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91" authorId="0" shapeId="0">
      <text>
        <r>
          <rPr>
            <b/>
            <sz val="9"/>
            <color indexed="81"/>
            <rFont val="Tahoma"/>
            <family val="2"/>
          </rPr>
          <t>User:</t>
        </r>
        <r>
          <rPr>
            <sz val="9"/>
            <color indexed="81"/>
            <rFont val="Tahoma"/>
            <family val="2"/>
          </rPr>
          <t xml:space="preserve">
- Miễn nhiệm trưởng BM Mạng và phần cứng từ 01/9/15</t>
        </r>
      </text>
    </comment>
    <comment ref="W191"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92" authorId="0" shapeId="0">
      <text>
        <r>
          <rPr>
            <b/>
            <sz val="9"/>
            <color indexed="81"/>
            <rFont val="Tahoma"/>
            <family val="2"/>
          </rPr>
          <t>User:</t>
        </r>
        <r>
          <rPr>
            <sz val="9"/>
            <color indexed="81"/>
            <rFont val="Tahoma"/>
            <family val="2"/>
          </rPr>
          <t xml:space="preserve">
- HS 3.00 từ 01/09/2013 (NL trước hạn)
- HS 3,33 từ 01/9/2016
- HS 3,66 từ 01/9/2018</t>
        </r>
      </text>
    </comment>
    <comment ref="V192" authorId="3" shapeId="0">
      <text>
        <r>
          <rPr>
            <b/>
            <sz val="8"/>
            <color indexed="81"/>
            <rFont val="Tahoma"/>
            <family val="2"/>
          </rPr>
          <t>user:</t>
        </r>
        <r>
          <rPr>
            <sz val="8"/>
            <color indexed="81"/>
            <rFont val="Tahoma"/>
            <family val="2"/>
          </rPr>
          <t xml:space="preserve">
QĐ điều động và Bổ nhiệm Phó TP.KHCN&amp;QHQT từ 01/06/2013
+ QĐ Bổ nhiệm Trưởng TT Truyền thông - thư viện từ 20/9/2013. 
- QĐ Miễn nhiệm Trưởng TT Truyền thông TV từ 15/7/15. Hệ số PCCV 0,45 được bảo lưu đến hết 15/01/2015</t>
        </r>
      </text>
    </comment>
    <comment ref="W192" authorId="4" shapeId="0">
      <text>
        <r>
          <rPr>
            <b/>
            <sz val="8"/>
            <color indexed="81"/>
            <rFont val="Tahoma"/>
            <family val="2"/>
          </rPr>
          <t>admin:</t>
        </r>
        <r>
          <rPr>
            <sz val="8"/>
            <color indexed="81"/>
            <rFont val="Tahoma"/>
            <family val="2"/>
          </rPr>
          <t xml:space="preserve">
+ 6% từ 01/9/2014
+ 7% từ 01/9/2015
+ 8% từ 01/9/2016
+ 9% từ 01/9/2017
+ 10% từ 01/9/2018
+ 11% từ 01/9/2019</t>
        </r>
      </text>
    </comment>
    <comment ref="Q193" authorId="0" shapeId="0">
      <text>
        <r>
          <rPr>
            <b/>
            <sz val="9"/>
            <color indexed="81"/>
            <rFont val="Tahoma"/>
            <family val="2"/>
          </rPr>
          <t>User:</t>
        </r>
        <r>
          <rPr>
            <sz val="9"/>
            <color indexed="81"/>
            <rFont val="Tahoma"/>
            <family val="2"/>
          </rPr>
          <t xml:space="preserve">
- HS 3,00 từ 01/9/2015
- HS 3,33 từ 01/9/2018</t>
        </r>
      </text>
    </comment>
    <comment ref="V193" authorId="0" shapeId="0">
      <text>
        <r>
          <rPr>
            <b/>
            <sz val="9"/>
            <color indexed="81"/>
            <rFont val="Tahoma"/>
            <family val="2"/>
          </rPr>
          <t>User:</t>
        </r>
        <r>
          <rPr>
            <sz val="9"/>
            <color indexed="81"/>
            <rFont val="Tahoma"/>
            <family val="2"/>
          </rPr>
          <t xml:space="preserve">
- QĐ Bổ nhiệm Trưởng bộ môn Điện ô tô từ 01/9/2015
- QĐ Miễn nhiệm Trưởng bộ môn từ 01/01/2019 (HS 0,25 được bảo lưu hết 30/6/2019)
</t>
        </r>
      </text>
    </comment>
    <comment ref="W19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94" authorId="2" shapeId="0">
      <text>
        <r>
          <rPr>
            <b/>
            <sz val="9"/>
            <color indexed="81"/>
            <rFont val="Tahoma"/>
            <family val="2"/>
          </rPr>
          <t>Admin:</t>
        </r>
        <r>
          <rPr>
            <sz val="9"/>
            <color indexed="81"/>
            <rFont val="Tahoma"/>
            <family val="2"/>
          </rPr>
          <t xml:space="preserve">
- HS 3,33 từ 01/9/2017</t>
        </r>
      </text>
    </comment>
    <comment ref="W194" authorId="2" shapeId="0">
      <text>
        <r>
          <rPr>
            <b/>
            <sz val="9"/>
            <color indexed="81"/>
            <rFont val="Tahoma"/>
            <family val="2"/>
          </rPr>
          <t>Admin:</t>
        </r>
        <r>
          <rPr>
            <sz val="9"/>
            <color indexed="81"/>
            <rFont val="Tahoma"/>
            <family val="2"/>
          </rPr>
          <t xml:space="preserve">
- 5% từ 01/9/2016
- 6% từ 01/9/2017
- 7% từ 01/9/2018
- 8% từ 01/9/2019</t>
        </r>
      </text>
    </comment>
    <comment ref="Q195"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V195" authorId="0" shapeId="0">
      <text>
        <r>
          <rPr>
            <b/>
            <sz val="9"/>
            <color indexed="81"/>
            <rFont val="Tahoma"/>
            <family val="2"/>
          </rPr>
          <t>User:</t>
        </r>
        <r>
          <rPr>
            <sz val="9"/>
            <color indexed="81"/>
            <rFont val="Tahoma"/>
            <family val="2"/>
          </rPr>
          <t xml:space="preserve">
QĐ Bổ nhiệm Trưởng khoa CNTT từ 01/7/15
- QĐ Miễn nhiệm TK Công nghệ thông tin từ 01/11/2017
- HS PCCV 0,45 được bảo lưu đến hết 30/4/2018. Từ ngày 01/5/2018 không còn hưởng PCCV
</t>
        </r>
      </text>
    </comment>
    <comment ref="W195" authorId="4" shapeId="0">
      <text>
        <r>
          <rPr>
            <b/>
            <sz val="8"/>
            <color indexed="81"/>
            <rFont val="Tahoma"/>
            <family val="2"/>
          </rPr>
          <t>admin:</t>
        </r>
        <r>
          <rPr>
            <sz val="8"/>
            <color indexed="81"/>
            <rFont val="Tahoma"/>
            <family val="2"/>
          </rPr>
          <t xml:space="preserve">
+ 7% từ 01/05/2014
+ 8% từ 01/05/2015
+ 9% từ 01/05/2016
+ 10% từ 01/05/2017
+ 11% từ 01/5/2018
+ 12% từ 01/5/2019
+ 13% từ 01/5/2020</t>
        </r>
      </text>
    </comment>
    <comment ref="Q196" authorId="2" shapeId="0">
      <text>
        <r>
          <rPr>
            <b/>
            <sz val="9"/>
            <color indexed="81"/>
            <rFont val="Tahoma"/>
            <family val="2"/>
          </rPr>
          <t>Admin:</t>
        </r>
        <r>
          <rPr>
            <sz val="9"/>
            <color indexed="81"/>
            <rFont val="Tahoma"/>
            <family val="2"/>
          </rPr>
          <t xml:space="preserve">
- 3,00 từ 01/11/2016
- 3,33 từ 01/11/2019
</t>
        </r>
      </text>
    </comment>
    <comment ref="W196" authorId="3" shapeId="0">
      <text>
        <r>
          <rPr>
            <b/>
            <sz val="9"/>
            <color indexed="81"/>
            <rFont val="Tahoma"/>
            <family val="2"/>
          </rPr>
          <t>user:</t>
        </r>
        <r>
          <rPr>
            <sz val="9"/>
            <color indexed="81"/>
            <rFont val="Tahoma"/>
            <family val="2"/>
          </rPr>
          <t xml:space="preserve">
- 5% từ 01/11/2019
- 6% từ 01/11/2019
</t>
        </r>
      </text>
    </comment>
    <comment ref="Q197" authorId="2" shapeId="0">
      <text>
        <r>
          <rPr>
            <b/>
            <sz val="9"/>
            <color indexed="81"/>
            <rFont val="Tahoma"/>
            <family val="2"/>
          </rPr>
          <t>Admin:</t>
        </r>
        <r>
          <rPr>
            <sz val="9"/>
            <color indexed="81"/>
            <rFont val="Tahoma"/>
            <family val="2"/>
          </rPr>
          <t xml:space="preserve">
- 3,00 từ 01/10/2015
- 3,33 từ 01/10/2018</t>
        </r>
      </text>
    </comment>
    <comment ref="W197" authorId="2" shapeId="0">
      <text>
        <r>
          <rPr>
            <b/>
            <sz val="9"/>
            <color indexed="81"/>
            <rFont val="Tahoma"/>
            <family val="2"/>
          </rPr>
          <t>Admin:</t>
        </r>
        <r>
          <rPr>
            <sz val="9"/>
            <color indexed="81"/>
            <rFont val="Tahoma"/>
            <family val="2"/>
          </rPr>
          <t xml:space="preserve">
- 7% từ 01/10/2016
- 8% từ 01/10/2017
- 9% từ 01/10/2018
- 10% từ 01/10/2019</t>
        </r>
      </text>
    </comment>
    <comment ref="C198" authorId="1" shapeId="0">
      <text>
        <r>
          <rPr>
            <b/>
            <sz val="9"/>
            <color indexed="81"/>
            <rFont val="Tahoma"/>
            <family val="2"/>
          </rPr>
          <t>Quynh:</t>
        </r>
        <r>
          <rPr>
            <sz val="9"/>
            <color indexed="81"/>
            <rFont val="Tahoma"/>
            <family val="2"/>
          </rPr>
          <t xml:space="preserve">
</t>
        </r>
      </text>
    </comment>
    <comment ref="Q198" authorId="2" shapeId="0">
      <text>
        <r>
          <rPr>
            <b/>
            <sz val="9"/>
            <color indexed="81"/>
            <rFont val="Tahoma"/>
            <family val="2"/>
          </rPr>
          <t>Admin:</t>
        </r>
        <r>
          <rPr>
            <sz val="9"/>
            <color indexed="81"/>
            <rFont val="Tahoma"/>
            <family val="2"/>
          </rPr>
          <t xml:space="preserve">
- 3,00 từ 01/9/2016
- 3,33 từ 01/9/2019</t>
        </r>
      </text>
    </comment>
    <comment ref="W198" authorId="2" shapeId="0">
      <text>
        <r>
          <rPr>
            <b/>
            <sz val="9"/>
            <color indexed="81"/>
            <rFont val="Tahoma"/>
            <family val="2"/>
          </rPr>
          <t>Admin:</t>
        </r>
        <r>
          <rPr>
            <sz val="9"/>
            <color indexed="81"/>
            <rFont val="Tahoma"/>
            <family val="2"/>
          </rPr>
          <t xml:space="preserve">
- 10% từ 01/03/2016
- 11% từ 01/03/2017
- 12% từ 01/03/2018
- 13% từ 01/03/2019
- 14% từ 01/03/2020</t>
        </r>
      </text>
    </comment>
    <comment ref="Q199" authorId="0" shapeId="0">
      <text>
        <r>
          <rPr>
            <b/>
            <sz val="9"/>
            <color indexed="81"/>
            <rFont val="Tahoma"/>
            <family val="2"/>
          </rPr>
          <t>User:</t>
        </r>
        <r>
          <rPr>
            <sz val="9"/>
            <color indexed="81"/>
            <rFont val="Tahoma"/>
            <family val="2"/>
          </rPr>
          <t xml:space="preserve">
- HS 3,00 từ 01/9/2014
- HS 3,33 từ 01/9/2017</t>
        </r>
      </text>
    </comment>
    <comment ref="V199" authorId="0" shapeId="0">
      <text>
        <r>
          <rPr>
            <b/>
            <sz val="9"/>
            <color indexed="81"/>
            <rFont val="Tahoma"/>
            <family val="2"/>
          </rPr>
          <t>User:</t>
        </r>
        <r>
          <rPr>
            <sz val="9"/>
            <color indexed="81"/>
            <rFont val="Tahoma"/>
            <family val="2"/>
          </rPr>
          <t xml:space="preserve">
- Miễn nhiệm tổ phó Anh văn từ 01/9/2015 (Bảo lưu đến hết 29/2/2016)</t>
        </r>
      </text>
    </comment>
    <comment ref="W199" authorId="4" shapeId="0">
      <text>
        <r>
          <rPr>
            <b/>
            <sz val="8"/>
            <color indexed="81"/>
            <rFont val="Tahoma"/>
            <family val="2"/>
          </rPr>
          <t>admin:</t>
        </r>
        <r>
          <rPr>
            <sz val="8"/>
            <color indexed="81"/>
            <rFont val="Tahoma"/>
            <family val="2"/>
          </rPr>
          <t xml:space="preserve">
+ 5% từ 1/6/2014
+ 6% từ 1/6/2015
+ 7% từ 1/6/2016
+ 8% từ 1/6/2017
+ 9% từ 1/6/2018
+ 10% từ 01/6/2019</t>
        </r>
      </text>
    </comment>
    <comment ref="Q200" authorId="0" shapeId="0">
      <text>
        <r>
          <rPr>
            <b/>
            <sz val="9"/>
            <color indexed="81"/>
            <rFont val="Tahoma"/>
            <family val="2"/>
          </rPr>
          <t>User:</t>
        </r>
        <r>
          <rPr>
            <sz val="9"/>
            <color indexed="81"/>
            <rFont val="Tahoma"/>
            <family val="2"/>
          </rPr>
          <t xml:space="preserve">
- HS 3,00 từ 01/9/2014
- HS 3,33 từ 01/9/2017</t>
        </r>
      </text>
    </comment>
    <comment ref="W200"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1" authorId="0" shapeId="0">
      <text>
        <r>
          <rPr>
            <b/>
            <sz val="9"/>
            <color indexed="81"/>
            <rFont val="Tahoma"/>
            <family val="2"/>
          </rPr>
          <t>User:</t>
        </r>
        <r>
          <rPr>
            <sz val="9"/>
            <color indexed="81"/>
            <rFont val="Tahoma"/>
            <family val="2"/>
          </rPr>
          <t xml:space="preserve">
- HS 3,00 từ 01/9/2014
- HS 3,33 từ 01/9/2017</t>
        </r>
      </text>
    </comment>
    <comment ref="V201" authorId="0" shapeId="0">
      <text>
        <r>
          <rPr>
            <b/>
            <sz val="9"/>
            <color indexed="81"/>
            <rFont val="Tahoma"/>
            <family val="2"/>
          </rPr>
          <t>User:</t>
        </r>
        <r>
          <rPr>
            <sz val="9"/>
            <color indexed="81"/>
            <rFont val="Tahoma"/>
            <family val="2"/>
          </rPr>
          <t xml:space="preserve">
- Miễn nhiệm Trưởng bộ môn Công nghệ phần mềm từ 01/9/2015</t>
        </r>
      </text>
    </comment>
    <comment ref="W201" authorId="3" shapeId="0">
      <text>
        <r>
          <rPr>
            <b/>
            <sz val="8"/>
            <color indexed="81"/>
            <rFont val="Tahoma"/>
            <family val="2"/>
          </rPr>
          <t>user:</t>
        </r>
        <r>
          <rPr>
            <sz val="8"/>
            <color indexed="81"/>
            <rFont val="Tahoma"/>
            <family val="2"/>
          </rPr>
          <t xml:space="preserve">
+ 5% Từ 01/9/2013
+ 6% từ 01/9/2014
+ 7% từ 01/9/2015
+ 8% từ 01/9/2016
+ 9% từ 01/9/2017
+ 10% từ 01/9/2018
+ 11% từ 01/9/2019</t>
        </r>
      </text>
    </comment>
    <comment ref="Q202" authorId="0" shapeId="0">
      <text>
        <r>
          <rPr>
            <b/>
            <sz val="9"/>
            <color indexed="81"/>
            <rFont val="Tahoma"/>
            <family val="2"/>
          </rPr>
          <t>User:</t>
        </r>
        <r>
          <rPr>
            <sz val="9"/>
            <color indexed="81"/>
            <rFont val="Tahoma"/>
            <family val="2"/>
          </rPr>
          <t xml:space="preserve">
- HS 3,00 từ 01/9/2014
- HS 3,33 từ 01/9/2017</t>
        </r>
      </text>
    </comment>
    <comment ref="W202"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3" authorId="0" shapeId="0">
      <text>
        <r>
          <rPr>
            <b/>
            <sz val="9"/>
            <color indexed="81"/>
            <rFont val="Tahoma"/>
            <family val="2"/>
          </rPr>
          <t>User:</t>
        </r>
        <r>
          <rPr>
            <sz val="9"/>
            <color indexed="81"/>
            <rFont val="Tahoma"/>
            <family val="2"/>
          </rPr>
          <t xml:space="preserve">
- HS 3,00 từ 1/9/2014
- HS 3,33 từ 01/3/2018 (lùi 6 tháng)</t>
        </r>
      </text>
    </comment>
    <comment ref="W203" authorId="3" shapeId="0">
      <text>
        <r>
          <rPr>
            <b/>
            <sz val="8"/>
            <color indexed="81"/>
            <rFont val="Tahoma"/>
            <family val="2"/>
          </rPr>
          <t>user:</t>
        </r>
        <r>
          <rPr>
            <sz val="8"/>
            <color indexed="81"/>
            <rFont val="Tahoma"/>
            <family val="2"/>
          </rPr>
          <t xml:space="preserve">
Lên 6% từ 01/07/2013
+ 7% từ 01/7/2014
+ 8% từ 01/10/2015 (Do nghỉ không hưởng lương T6+7+8/2015)
+ 9% từ 01/10/2016
+ 10% từ 01/10/2017
+ 11% từ 01/10/2018
+ 12% từ 01/10/2019</t>
        </r>
      </text>
    </comment>
    <comment ref="Q204" authorId="0" shapeId="0">
      <text>
        <r>
          <rPr>
            <b/>
            <sz val="9"/>
            <color indexed="81"/>
            <rFont val="Tahoma"/>
            <family val="2"/>
          </rPr>
          <t>User:</t>
        </r>
        <r>
          <rPr>
            <sz val="9"/>
            <color indexed="81"/>
            <rFont val="Tahoma"/>
            <family val="2"/>
          </rPr>
          <t xml:space="preserve">
- Bậc 3, HS 3,00 từ 01/12/2014</t>
        </r>
      </text>
    </comment>
    <comment ref="W204" authorId="4" shapeId="0">
      <text>
        <r>
          <rPr>
            <b/>
            <sz val="8"/>
            <color indexed="81"/>
            <rFont val="Tahoma"/>
            <family val="2"/>
          </rPr>
          <t>admin:</t>
        </r>
        <r>
          <rPr>
            <sz val="8"/>
            <color indexed="81"/>
            <rFont val="Tahoma"/>
            <family val="2"/>
          </rPr>
          <t xml:space="preserve">
+ Lên 7% từ 01/06/2014
+ Lên 8% từ 01/06/2015
+ Lên 9% từ 01/06/2016
+ Lên 10% từ 01/06/2017
+ Lên 11% từ 01/06/2018
+ Lên 12% từ 01/06/2019</t>
        </r>
      </text>
    </comment>
    <comment ref="Q205" authorId="0" shapeId="0">
      <text>
        <r>
          <rPr>
            <b/>
            <sz val="9"/>
            <color indexed="81"/>
            <rFont val="Tahoma"/>
            <family val="2"/>
          </rPr>
          <t>User:</t>
        </r>
        <r>
          <rPr>
            <sz val="9"/>
            <color indexed="81"/>
            <rFont val="Tahoma"/>
            <family val="2"/>
          </rPr>
          <t xml:space="preserve">
- HS 3,00 từ 01/9/2015
- HS 3,33 từ 01/9/2018</t>
        </r>
      </text>
    </comment>
    <comment ref="W205"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6" authorId="0" shapeId="0">
      <text>
        <r>
          <rPr>
            <b/>
            <sz val="9"/>
            <color indexed="81"/>
            <rFont val="Tahoma"/>
            <family val="2"/>
          </rPr>
          <t>User:</t>
        </r>
        <r>
          <rPr>
            <sz val="9"/>
            <color indexed="81"/>
            <rFont val="Tahoma"/>
            <family val="2"/>
          </rPr>
          <t xml:space="preserve">
- HS 3,00 từ 01/09/2015
- HS 3,33 từ 01/09/2018</t>
        </r>
      </text>
    </comment>
    <comment ref="W206"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7" authorId="0" shapeId="0">
      <text>
        <r>
          <rPr>
            <b/>
            <sz val="9"/>
            <color indexed="81"/>
            <rFont val="Tahoma"/>
            <family val="2"/>
          </rPr>
          <t>User:</t>
        </r>
        <r>
          <rPr>
            <sz val="9"/>
            <color indexed="81"/>
            <rFont val="Tahoma"/>
            <family val="2"/>
          </rPr>
          <t xml:space="preserve">
- HS 3,00 từ 01/9/2015
- HS 3,33 từ 01/9/2018</t>
        </r>
      </text>
    </comment>
    <comment ref="W207" authorId="0" shapeId="0">
      <text>
        <r>
          <rPr>
            <b/>
            <sz val="9"/>
            <color indexed="81"/>
            <rFont val="Tahoma"/>
            <family val="2"/>
          </rPr>
          <t>User:</t>
        </r>
        <r>
          <rPr>
            <sz val="9"/>
            <color indexed="81"/>
            <rFont val="Tahoma"/>
            <family val="2"/>
          </rPr>
          <t xml:space="preserve">
- 6% từ 1/9/2015
- 7% từ 019/2016
- 8% từ 01/9/2017
- 9% từ 01/9/2018
- 10% từ 01/9/2019</t>
        </r>
      </text>
    </comment>
    <comment ref="Q208" authorId="0" shapeId="0">
      <text>
        <r>
          <rPr>
            <b/>
            <sz val="9"/>
            <color indexed="81"/>
            <rFont val="Tahoma"/>
            <family val="2"/>
          </rPr>
          <t>User:</t>
        </r>
        <r>
          <rPr>
            <sz val="9"/>
            <color indexed="81"/>
            <rFont val="Tahoma"/>
            <family val="2"/>
          </rPr>
          <t xml:space="preserve">
- HS 3,00 từ 01/9/2015
- HS 3,33 từ 01/9/2018</t>
        </r>
      </text>
    </comment>
    <comment ref="W208"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9" authorId="0" shapeId="0">
      <text>
        <r>
          <rPr>
            <b/>
            <sz val="9"/>
            <color indexed="81"/>
            <rFont val="Tahoma"/>
            <family val="2"/>
          </rPr>
          <t>User:</t>
        </r>
        <r>
          <rPr>
            <sz val="9"/>
            <color indexed="81"/>
            <rFont val="Tahoma"/>
            <family val="2"/>
          </rPr>
          <t xml:space="preserve">
- HS 3,00 từ 01/09/2015
- HS 3,33 từ 01/09/2018</t>
        </r>
      </text>
    </comment>
    <comment ref="W209"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0" authorId="0" shapeId="0">
      <text>
        <r>
          <rPr>
            <b/>
            <sz val="9"/>
            <color indexed="81"/>
            <rFont val="Tahoma"/>
            <family val="2"/>
          </rPr>
          <t>User:</t>
        </r>
        <r>
          <rPr>
            <sz val="9"/>
            <color indexed="81"/>
            <rFont val="Tahoma"/>
            <family val="2"/>
          </rPr>
          <t xml:space="preserve">
- HS 3,00 từ 01/9/2014 (Nâng lương trước hạn năm 2015)
- HS 3,33 từ 01/9/2017
- HS 3,66 từ 01/9/2019 (NL trước hạn)</t>
        </r>
      </text>
    </comment>
    <comment ref="W210"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1" authorId="0" shapeId="0">
      <text>
        <r>
          <rPr>
            <b/>
            <sz val="9"/>
            <color indexed="81"/>
            <rFont val="Tahoma"/>
            <family val="2"/>
          </rPr>
          <t>User:</t>
        </r>
        <r>
          <rPr>
            <sz val="9"/>
            <color indexed="81"/>
            <rFont val="Tahoma"/>
            <family val="2"/>
          </rPr>
          <t xml:space="preserve">
- HS 3,00 từ 01/9/2015
- HS 3,33 từ 01/9/2018</t>
        </r>
      </text>
    </comment>
    <comment ref="W211"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2"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2"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3" authorId="0" shapeId="0">
      <text>
        <r>
          <rPr>
            <b/>
            <sz val="9"/>
            <color indexed="81"/>
            <rFont val="Tahoma"/>
            <family val="2"/>
          </rPr>
          <t>User:</t>
        </r>
        <r>
          <rPr>
            <sz val="9"/>
            <color indexed="81"/>
            <rFont val="Tahoma"/>
            <family val="2"/>
          </rPr>
          <t xml:space="preserve">
- 3,00 từ 01/10/2015
- 3,33 từ 01/10/2018</t>
        </r>
      </text>
    </comment>
    <comment ref="W213" authorId="0" shapeId="0">
      <text>
        <r>
          <rPr>
            <b/>
            <sz val="9"/>
            <color indexed="81"/>
            <rFont val="Tahoma"/>
            <family val="2"/>
          </rPr>
          <t>User:</t>
        </r>
        <r>
          <rPr>
            <sz val="9"/>
            <color indexed="81"/>
            <rFont val="Tahoma"/>
            <family val="2"/>
          </rPr>
          <t xml:space="preserve">
- 6% từ 01/10/2015
- 7% từ 01/10/2016
- 8% từ 01/10/2017
- 9% từ 01/10/2018
- 10% từ 01/10/2019</t>
        </r>
      </text>
    </comment>
    <comment ref="Q214"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4" authorId="3" shapeId="0">
      <text>
        <r>
          <rPr>
            <b/>
            <sz val="8"/>
            <color indexed="81"/>
            <rFont val="Tahoma"/>
            <family val="2"/>
          </rPr>
          <t>user:</t>
        </r>
        <r>
          <rPr>
            <sz val="8"/>
            <color indexed="81"/>
            <rFont val="Tahoma"/>
            <family val="2"/>
          </rPr>
          <t xml:space="preserve">
1/9/2013
- 6% từ 01/9/2014
- 7% từ 01/9/2015
- 8% từ 01/9/2016
- 9% từ 01/9/2017
- 10% từ 01/9/2018
- 11% từ 01/9/2019</t>
        </r>
      </text>
    </comment>
    <comment ref="Q215" authorId="0" shapeId="0">
      <text>
        <r>
          <rPr>
            <b/>
            <sz val="9"/>
            <color indexed="81"/>
            <rFont val="Tahoma"/>
            <family val="2"/>
          </rPr>
          <t>User:</t>
        </r>
        <r>
          <rPr>
            <sz val="9"/>
            <color indexed="81"/>
            <rFont val="Tahoma"/>
            <family val="2"/>
          </rPr>
          <t xml:space="preserve">
+ HS 3,00 từ 01/9/2015
+ HS 3,33 từ 01/9/2018</t>
        </r>
      </text>
    </comment>
    <comment ref="W215"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16"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J216" authorId="2" shapeId="0">
      <text>
        <r>
          <rPr>
            <b/>
            <sz val="9"/>
            <color indexed="81"/>
            <rFont val="Tahoma"/>
            <family val="2"/>
          </rPr>
          <t>Admin:</t>
        </r>
        <r>
          <rPr>
            <sz val="9"/>
            <color indexed="81"/>
            <rFont val="Tahoma"/>
            <family val="2"/>
          </rPr>
          <t xml:space="preserve">
Thôi giữ CV Phó BT Đoàn TN từ 05/4/2018</t>
        </r>
      </text>
    </comment>
    <comment ref="Q217" authorId="3" shapeId="0">
      <text>
        <r>
          <rPr>
            <b/>
            <sz val="8"/>
            <color indexed="81"/>
            <rFont val="Tahoma"/>
            <family val="2"/>
          </rPr>
          <t>user:</t>
        </r>
        <r>
          <rPr>
            <sz val="8"/>
            <color indexed="81"/>
            <rFont val="Tahoma"/>
            <family val="2"/>
          </rPr>
          <t xml:space="preserve">
QĐ Chuyển ngạch từ 01a.003 sang ngạch 15.111 từ 01/05/2012
+ HS 3,00 từ 01/5/2015
+ HS 3,33 từ 01/5/2018</t>
        </r>
      </text>
    </comment>
    <comment ref="W217" authorId="1" shapeId="0">
      <text>
        <r>
          <rPr>
            <b/>
            <sz val="9"/>
            <color indexed="81"/>
            <rFont val="Tahoma"/>
            <family val="2"/>
          </rPr>
          <t>Quynh:</t>
        </r>
        <r>
          <rPr>
            <sz val="9"/>
            <color indexed="81"/>
            <rFont val="Tahoma"/>
            <family val="2"/>
          </rPr>
          <t xml:space="preserve">
- 6% từ 01/5/2018
- 7% từ 01/5/2019
- 8% từ 01/5/2020</t>
        </r>
      </text>
    </comment>
    <comment ref="Q218" authorId="2" shapeId="0">
      <text>
        <r>
          <rPr>
            <b/>
            <sz val="9"/>
            <color indexed="81"/>
            <rFont val="Tahoma"/>
            <family val="2"/>
          </rPr>
          <t>Admin:</t>
        </r>
        <r>
          <rPr>
            <sz val="9"/>
            <color indexed="81"/>
            <rFont val="Tahoma"/>
            <family val="2"/>
          </rPr>
          <t xml:space="preserve">
- HS 3,00 từ 01/9/2016
- HS 3,33 từ 01/9/2019</t>
        </r>
      </text>
    </comment>
    <comment ref="V218" authorId="3" shapeId="0">
      <text>
        <r>
          <rPr>
            <b/>
            <sz val="8"/>
            <color indexed="81"/>
            <rFont val="Tahoma"/>
            <family val="2"/>
          </rPr>
          <t>user:</t>
        </r>
        <r>
          <rPr>
            <sz val="8"/>
            <color indexed="81"/>
            <rFont val="Tahoma"/>
            <family val="2"/>
          </rPr>
          <t xml:space="preserve">
- QĐ Miễn nhiệm Phó Trưởng khoa từ 08/01/2015. HS 0,35 được bảo lưu đến hết T06/2015</t>
        </r>
      </text>
    </comment>
    <comment ref="W218"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19" authorId="2" shapeId="0">
      <text>
        <r>
          <rPr>
            <b/>
            <sz val="9"/>
            <color indexed="81"/>
            <rFont val="Tahoma"/>
            <family val="2"/>
          </rPr>
          <t>Admin:</t>
        </r>
        <r>
          <rPr>
            <sz val="9"/>
            <color indexed="81"/>
            <rFont val="Tahoma"/>
            <family val="2"/>
          </rPr>
          <t xml:space="preserve">
- HS 3,00 từ 01/9/2015 (NL trước hạn)
- HS 3,33 từ 01/9/2018</t>
        </r>
      </text>
    </comment>
    <comment ref="W219"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J219" authorId="3" shapeId="0">
      <text>
        <r>
          <rPr>
            <b/>
            <sz val="8"/>
            <color indexed="81"/>
            <rFont val="Tahoma"/>
            <family val="2"/>
          </rPr>
          <t>user:</t>
        </r>
        <r>
          <rPr>
            <sz val="8"/>
            <color indexed="81"/>
            <rFont val="Tahoma"/>
            <family val="2"/>
          </rPr>
          <t xml:space="preserve">
Phó Bí thư Đoàn TN từ T11/2011. HS0.35
+ Thôi Phó Bí thư Đoàn TN từ T3/2015</t>
        </r>
      </text>
    </comment>
    <comment ref="Q220" authorId="2" shapeId="0">
      <text>
        <r>
          <rPr>
            <b/>
            <sz val="9"/>
            <color indexed="81"/>
            <rFont val="Tahoma"/>
            <family val="2"/>
          </rPr>
          <t>Admin:</t>
        </r>
        <r>
          <rPr>
            <sz val="9"/>
            <color indexed="81"/>
            <rFont val="Tahoma"/>
            <family val="2"/>
          </rPr>
          <t xml:space="preserve">
- HS 3,00 từ 01/9/2016
- HS 3,33 từ 01/9/2019</t>
        </r>
      </text>
    </comment>
    <comment ref="W220"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1" authorId="2" shapeId="0">
      <text>
        <r>
          <rPr>
            <b/>
            <sz val="9"/>
            <color indexed="81"/>
            <rFont val="Tahoma"/>
            <family val="2"/>
          </rPr>
          <t>Admin:</t>
        </r>
        <r>
          <rPr>
            <sz val="9"/>
            <color indexed="81"/>
            <rFont val="Tahoma"/>
            <family val="2"/>
          </rPr>
          <t xml:space="preserve">
- HS 3,00 từ 01/9/2016
- HS 3,33 từ 01/9/2019</t>
        </r>
      </text>
    </comment>
    <comment ref="W221" authorId="0" shapeId="0">
      <text>
        <r>
          <rPr>
            <b/>
            <sz val="9"/>
            <color indexed="81"/>
            <rFont val="Tahoma"/>
            <family val="2"/>
          </rPr>
          <t>User:</t>
        </r>
        <r>
          <rPr>
            <sz val="9"/>
            <color indexed="81"/>
            <rFont val="Tahoma"/>
            <family val="2"/>
          </rPr>
          <t xml:space="preserve">
- 6% từ 01/9/2016
- 7% từ 01/9/2017
- 8% từ 01/9/2018
- 9% từ 01/9/2019</t>
        </r>
      </text>
    </comment>
    <comment ref="Q222" authorId="2" shapeId="0">
      <text>
        <r>
          <rPr>
            <b/>
            <sz val="9"/>
            <color indexed="81"/>
            <rFont val="Tahoma"/>
            <family val="2"/>
          </rPr>
          <t>Admin:</t>
        </r>
        <r>
          <rPr>
            <sz val="9"/>
            <color indexed="81"/>
            <rFont val="Tahoma"/>
            <family val="2"/>
          </rPr>
          <t xml:space="preserve">
- HS 3,00 từ 01/9/2015 (NL trước hạn)
- HS 3,33 từ 01/9/2018</t>
        </r>
      </text>
    </comment>
    <comment ref="W222"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3" authorId="2" shapeId="0">
      <text>
        <r>
          <rPr>
            <b/>
            <sz val="9"/>
            <color indexed="81"/>
            <rFont val="Tahoma"/>
            <family val="2"/>
          </rPr>
          <t>Admin:</t>
        </r>
        <r>
          <rPr>
            <sz val="9"/>
            <color indexed="81"/>
            <rFont val="Tahoma"/>
            <family val="2"/>
          </rPr>
          <t xml:space="preserve">
- HS 3,00 từ 01/9/2016
- HS 3,33 từ 01/9/2019</t>
        </r>
      </text>
    </comment>
    <comment ref="W22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4" authorId="2" shapeId="0">
      <text>
        <r>
          <rPr>
            <b/>
            <sz val="9"/>
            <color indexed="81"/>
            <rFont val="Tahoma"/>
            <family val="2"/>
          </rPr>
          <t>Admin:</t>
        </r>
        <r>
          <rPr>
            <sz val="9"/>
            <color indexed="81"/>
            <rFont val="Tahoma"/>
            <family val="2"/>
          </rPr>
          <t xml:space="preserve">
- HS 3,00 từ 01/9/2016
- HS 3,33 từ 01/9/2019</t>
        </r>
      </text>
    </comment>
    <comment ref="W224"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5" authorId="2" shapeId="0">
      <text>
        <r>
          <rPr>
            <b/>
            <sz val="9"/>
            <color indexed="81"/>
            <rFont val="Tahoma"/>
            <family val="2"/>
          </rPr>
          <t>Admin:</t>
        </r>
        <r>
          <rPr>
            <sz val="9"/>
            <color indexed="81"/>
            <rFont val="Tahoma"/>
            <family val="2"/>
          </rPr>
          <t xml:space="preserve">
- HS 3,00 từ 01/9/15 (NL trước hạn)
- HS 3,33 từ 01/9/18</t>
        </r>
      </text>
    </comment>
    <comment ref="W225"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6" authorId="2" shapeId="0">
      <text>
        <r>
          <rPr>
            <b/>
            <sz val="9"/>
            <color indexed="81"/>
            <rFont val="Tahoma"/>
            <family val="2"/>
          </rPr>
          <t>Admin:</t>
        </r>
        <r>
          <rPr>
            <sz val="9"/>
            <color indexed="81"/>
            <rFont val="Tahoma"/>
            <family val="2"/>
          </rPr>
          <t xml:space="preserve">
- 3,00 từ 01/9/2016
- 3,33 từ 01/9/2019</t>
        </r>
      </text>
    </comment>
    <comment ref="W22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7" authorId="2" shapeId="0">
      <text>
        <r>
          <rPr>
            <b/>
            <sz val="9"/>
            <color indexed="81"/>
            <rFont val="Tahoma"/>
            <family val="2"/>
          </rPr>
          <t>Admin:</t>
        </r>
        <r>
          <rPr>
            <sz val="9"/>
            <color indexed="81"/>
            <rFont val="Tahoma"/>
            <family val="2"/>
          </rPr>
          <t xml:space="preserve">
- HS 3,00 từ 01/4/2016 (NL trước hạn)
- HS 3,33 từ 01/4/2019</t>
        </r>
      </text>
    </comment>
    <comment ref="W227" authorId="0" shapeId="0">
      <text>
        <r>
          <rPr>
            <b/>
            <sz val="9"/>
            <color indexed="81"/>
            <rFont val="Tahoma"/>
            <family val="2"/>
          </rPr>
          <t>User:</t>
        </r>
        <r>
          <rPr>
            <sz val="9"/>
            <color indexed="81"/>
            <rFont val="Tahoma"/>
            <family val="2"/>
          </rPr>
          <t xml:space="preserve">
+ 5% từ 01/04/2016
+ 6% từ 01/04/2017
+ 7% từ 01/4/218
+ 8% từ 01/4/2019
+ 9% từ 01/4/2020</t>
        </r>
      </text>
    </comment>
    <comment ref="Q228" authorId="2" shapeId="0">
      <text>
        <r>
          <rPr>
            <b/>
            <sz val="9"/>
            <color indexed="81"/>
            <rFont val="Tahoma"/>
            <family val="2"/>
          </rPr>
          <t>Admin:</t>
        </r>
        <r>
          <rPr>
            <sz val="9"/>
            <color indexed="81"/>
            <rFont val="Tahoma"/>
            <family val="2"/>
          </rPr>
          <t xml:space="preserve">
- HS 3,00 từ 01/10/2016
- HS 3,33 từ 01/10/2019</t>
        </r>
      </text>
    </comment>
    <comment ref="W228" authorId="2" shapeId="0">
      <text>
        <r>
          <rPr>
            <b/>
            <sz val="9"/>
            <color indexed="81"/>
            <rFont val="Tahoma"/>
            <family val="2"/>
          </rPr>
          <t>Admin:</t>
        </r>
        <r>
          <rPr>
            <sz val="9"/>
            <color indexed="81"/>
            <rFont val="Tahoma"/>
            <family val="2"/>
          </rPr>
          <t xml:space="preserve">
+ 8% từ 01/8/2018
+ 9% từ 01/8/2019</t>
        </r>
      </text>
    </comment>
    <comment ref="Q229" authorId="2" shapeId="0">
      <text>
        <r>
          <rPr>
            <b/>
            <sz val="9"/>
            <color indexed="81"/>
            <rFont val="Tahoma"/>
            <family val="2"/>
          </rPr>
          <t>Admin:</t>
        </r>
        <r>
          <rPr>
            <sz val="9"/>
            <color indexed="81"/>
            <rFont val="Tahoma"/>
            <family val="2"/>
          </rPr>
          <t xml:space="preserve">
- HS 3,00 từ 01/9/2016
- HS 3,33 từ 01/9/2019</t>
        </r>
      </text>
    </comment>
    <comment ref="Q230" authorId="0" shapeId="0">
      <text>
        <r>
          <rPr>
            <b/>
            <sz val="9"/>
            <color indexed="81"/>
            <rFont val="Tahoma"/>
            <family val="2"/>
          </rPr>
          <t>User:</t>
        </r>
        <r>
          <rPr>
            <sz val="9"/>
            <color indexed="81"/>
            <rFont val="Tahoma"/>
            <family val="2"/>
          </rPr>
          <t xml:space="preserve">
- HS 2.67 từ 01/09/2013 (NL trước hạn)
- HS 3,00 từ 01/9/2016
- HS 3,33 từ 01/9/2019</t>
        </r>
      </text>
    </comment>
    <comment ref="W230" authorId="2" shapeId="0">
      <text>
        <r>
          <rPr>
            <b/>
            <sz val="9"/>
            <color indexed="81"/>
            <rFont val="Tahoma"/>
            <family val="2"/>
          </rPr>
          <t>Admin:</t>
        </r>
        <r>
          <rPr>
            <sz val="9"/>
            <color indexed="81"/>
            <rFont val="Tahoma"/>
            <family val="2"/>
          </rPr>
          <t xml:space="preserve">
- 5% từ 01/9/2016
- 6% từ 01/9/2017
- 7% từ 01/9/2018
- 8% từ 01/9/2019</t>
        </r>
      </text>
    </comment>
    <comment ref="Q231" authorId="3" shapeId="0">
      <text>
        <r>
          <rPr>
            <b/>
            <sz val="9"/>
            <color indexed="81"/>
            <rFont val="Tahoma"/>
            <family val="2"/>
          </rPr>
          <t>user:</t>
        </r>
        <r>
          <rPr>
            <sz val="9"/>
            <color indexed="81"/>
            <rFont val="Tahoma"/>
            <family val="2"/>
          </rPr>
          <t xml:space="preserve">
- HS 3,33 từ 01/11/2019</t>
        </r>
      </text>
    </comment>
    <comment ref="Q232" authorId="3" shapeId="0">
      <text>
        <r>
          <rPr>
            <b/>
            <sz val="9"/>
            <color indexed="81"/>
            <rFont val="Tahoma"/>
            <family val="2"/>
          </rPr>
          <t>user:</t>
        </r>
        <r>
          <rPr>
            <sz val="9"/>
            <color indexed="81"/>
            <rFont val="Tahoma"/>
            <family val="2"/>
          </rPr>
          <t xml:space="preserve">
- HS 3,33 từ 01/9/2019</t>
        </r>
      </text>
    </comment>
    <comment ref="W232" authorId="2" shapeId="0">
      <text>
        <r>
          <rPr>
            <b/>
            <sz val="9"/>
            <color indexed="81"/>
            <rFont val="Tahoma"/>
            <family val="2"/>
          </rPr>
          <t>Admin:</t>
        </r>
        <r>
          <rPr>
            <sz val="9"/>
            <color indexed="81"/>
            <rFont val="Tahoma"/>
            <family val="2"/>
          </rPr>
          <t xml:space="preserve">
- 5% từ 01/9/2016
- 6% từ 01/9/2017
- 7% từ 01/9/2018
- 8% từ 01/9/2019</t>
        </r>
      </text>
    </comment>
    <comment ref="Q233" authorId="1" shapeId="0">
      <text>
        <r>
          <rPr>
            <b/>
            <sz val="9"/>
            <color indexed="81"/>
            <rFont val="Tahoma"/>
            <family val="2"/>
          </rPr>
          <t>Quynh:</t>
        </r>
        <r>
          <rPr>
            <sz val="9"/>
            <color indexed="81"/>
            <rFont val="Tahoma"/>
            <family val="2"/>
          </rPr>
          <t xml:space="preserve">
- HS 3,33 từ 01/3/19</t>
        </r>
      </text>
    </comment>
    <comment ref="W233" authorId="3" shapeId="0">
      <text>
        <r>
          <rPr>
            <b/>
            <sz val="9"/>
            <color indexed="81"/>
            <rFont val="Tahoma"/>
            <family val="2"/>
          </rPr>
          <t>user:</t>
        </r>
        <r>
          <rPr>
            <sz val="9"/>
            <color indexed="81"/>
            <rFont val="Tahoma"/>
            <family val="2"/>
          </rPr>
          <t xml:space="preserve">
+ 15% từ 01/5/2019
+ 16% từ 01/5/2020</t>
        </r>
      </text>
    </comment>
    <comment ref="Q234" authorId="3" shapeId="0">
      <text>
        <r>
          <rPr>
            <b/>
            <sz val="8"/>
            <color indexed="81"/>
            <rFont val="Tahoma"/>
            <family val="2"/>
          </rPr>
          <t>user:</t>
        </r>
        <r>
          <rPr>
            <sz val="8"/>
            <color indexed="81"/>
            <rFont val="Tahoma"/>
            <family val="2"/>
          </rPr>
          <t xml:space="preserve">
QĐ Thuyên chuyển từ trường THPT Bà Điểm về trường từ 01/08/2013
+ HS 3,00 từ 01/9/2015
+ HS 3,33 từ 01/9/2018</t>
        </r>
      </text>
    </comment>
    <comment ref="W234" authorId="0" shapeId="0">
      <text>
        <r>
          <rPr>
            <b/>
            <sz val="9"/>
            <color indexed="81"/>
            <rFont val="Tahoma"/>
            <family val="2"/>
          </rPr>
          <t>User:</t>
        </r>
        <r>
          <rPr>
            <sz val="9"/>
            <color indexed="81"/>
            <rFont val="Tahoma"/>
            <family val="2"/>
          </rPr>
          <t xml:space="preserve">
- 6% từ 01/09/2015
+ 7% từ 01/9/2016
+ 8% từ 01/9/2017
+ 9% từ 01/9/2018
+ 10% từ 01/9/2019</t>
        </r>
      </text>
    </comment>
    <comment ref="Q235" authorId="3" shapeId="0">
      <text>
        <r>
          <rPr>
            <b/>
            <sz val="9"/>
            <color indexed="81"/>
            <rFont val="Tahoma"/>
            <family val="2"/>
          </rPr>
          <t>user:</t>
        </r>
        <r>
          <rPr>
            <sz val="9"/>
            <color indexed="81"/>
            <rFont val="Tahoma"/>
            <family val="2"/>
          </rPr>
          <t xml:space="preserve">
- BNCDNN từ 01/10/2019
- HS 3,33 từ 01/12/2019</t>
        </r>
      </text>
    </comment>
    <comment ref="Q236" authorId="3" shapeId="0">
      <text>
        <r>
          <rPr>
            <b/>
            <sz val="9"/>
            <color indexed="81"/>
            <rFont val="Tahoma"/>
            <family val="2"/>
          </rPr>
          <t>user:</t>
        </r>
        <r>
          <rPr>
            <sz val="9"/>
            <color indexed="81"/>
            <rFont val="Tahoma"/>
            <family val="2"/>
          </rPr>
          <t xml:space="preserve">
- HS 3,33 từ 01/9/2019 (NL trước hạn)</t>
        </r>
      </text>
    </comment>
    <comment ref="W236" authorId="2" shapeId="0">
      <text>
        <r>
          <rPr>
            <b/>
            <sz val="9"/>
            <color indexed="81"/>
            <rFont val="Tahoma"/>
            <family val="2"/>
          </rPr>
          <t>Admin:</t>
        </r>
        <r>
          <rPr>
            <sz val="9"/>
            <color indexed="81"/>
            <rFont val="Tahoma"/>
            <family val="2"/>
          </rPr>
          <t xml:space="preserve">
- 5% từ 01/9/2016
- 6% từ 01/9/2017
- 7% từ 01/9/2018
- 8% từ 01/9/2019</t>
        </r>
      </text>
    </comment>
    <comment ref="Q237" authorId="0" shapeId="0">
      <text>
        <r>
          <rPr>
            <b/>
            <sz val="9"/>
            <color indexed="81"/>
            <rFont val="Tahoma"/>
            <family val="2"/>
          </rPr>
          <t>User:</t>
        </r>
        <r>
          <rPr>
            <sz val="9"/>
            <color indexed="81"/>
            <rFont val="Tahoma"/>
            <family val="2"/>
          </rPr>
          <t xml:space="preserve">
- HS 2,67 từ 01/9/2014
- HS 3,00 từ 01/9/2017</t>
        </r>
      </text>
    </comment>
    <comment ref="W237" authorId="2" shapeId="0">
      <text>
        <r>
          <rPr>
            <b/>
            <sz val="9"/>
            <color indexed="81"/>
            <rFont val="Tahoma"/>
            <family val="2"/>
          </rPr>
          <t>Admin:</t>
        </r>
        <r>
          <rPr>
            <sz val="9"/>
            <color indexed="81"/>
            <rFont val="Tahoma"/>
            <family val="2"/>
          </rPr>
          <t xml:space="preserve">
- 5% từ 01/9/2016
- 6% từ 01/9/2017
- 7% từ 01/9/2018
- 8% từ 01/9/2019</t>
        </r>
      </text>
    </comment>
    <comment ref="Q238" authorId="0" shapeId="0">
      <text>
        <r>
          <rPr>
            <b/>
            <sz val="9"/>
            <color indexed="81"/>
            <rFont val="Tahoma"/>
            <family val="2"/>
          </rPr>
          <t>User:</t>
        </r>
        <r>
          <rPr>
            <sz val="9"/>
            <color indexed="81"/>
            <rFont val="Tahoma"/>
            <family val="2"/>
          </rPr>
          <t xml:space="preserve">
- HS 2,67 từ 01/9/2014
- HS 3,00 từ 01/9/2017
- HS 3,33 từ 01/9/2019 (NL trước hạn)</t>
        </r>
      </text>
    </comment>
    <comment ref="W238" authorId="0" shapeId="0">
      <text>
        <r>
          <rPr>
            <b/>
            <sz val="9"/>
            <color indexed="81"/>
            <rFont val="Tahoma"/>
            <family val="2"/>
          </rPr>
          <t>User:</t>
        </r>
        <r>
          <rPr>
            <sz val="9"/>
            <color indexed="81"/>
            <rFont val="Tahoma"/>
            <family val="2"/>
          </rPr>
          <t xml:space="preserve">
- 5% từ 01/5/2015
- 6% từ 01/5/2016
- 7% từ 01/05/2017
- 8% từ 01/5/2018
- 9% từ 01/5/2019
- 10% từ 01/5/2020</t>
        </r>
      </text>
    </comment>
    <comment ref="Q239" authorId="0" shapeId="0">
      <text>
        <r>
          <rPr>
            <b/>
            <sz val="9"/>
            <color indexed="81"/>
            <rFont val="Tahoma"/>
            <family val="2"/>
          </rPr>
          <t>User:</t>
        </r>
        <r>
          <rPr>
            <sz val="9"/>
            <color indexed="81"/>
            <rFont val="Tahoma"/>
            <family val="2"/>
          </rPr>
          <t xml:space="preserve">
- HS 2,67 từ 1/9/2014
- HS 3,00 từ 01/9/2017</t>
        </r>
      </text>
    </comment>
    <comment ref="V239" authorId="0" shapeId="0">
      <text>
        <r>
          <rPr>
            <b/>
            <sz val="9"/>
            <color indexed="81"/>
            <rFont val="Tahoma"/>
            <family val="2"/>
          </rPr>
          <t>User:</t>
        </r>
        <r>
          <rPr>
            <sz val="9"/>
            <color indexed="81"/>
            <rFont val="Tahoma"/>
            <family val="2"/>
          </rPr>
          <t xml:space="preserve">
- QĐ Bổ nhiệm Trưởng bộ môn Cơ sở Cơ khí từ 01/9/2015
- Thôi chức vụ TBM từ 01/12/2017. Bảo lưu đến hết 31/5/2018</t>
        </r>
      </text>
    </comment>
    <comment ref="W239" authorId="2" shapeId="0">
      <text>
        <r>
          <rPr>
            <b/>
            <sz val="9"/>
            <color indexed="81"/>
            <rFont val="Tahoma"/>
            <family val="2"/>
          </rPr>
          <t>Admin:</t>
        </r>
        <r>
          <rPr>
            <sz val="9"/>
            <color indexed="81"/>
            <rFont val="Tahoma"/>
            <family val="2"/>
          </rPr>
          <t xml:space="preserve">
+ 5% từ 01/9/2016
+ 6% từ 01/9/2017
+ 7% từ 01/9/2018</t>
        </r>
      </text>
    </comment>
    <comment ref="Q240" authorId="0" shapeId="0">
      <text>
        <r>
          <rPr>
            <b/>
            <sz val="9"/>
            <color indexed="81"/>
            <rFont val="Tahoma"/>
            <family val="2"/>
          </rPr>
          <t>User:</t>
        </r>
        <r>
          <rPr>
            <sz val="9"/>
            <color indexed="81"/>
            <rFont val="Tahoma"/>
            <family val="2"/>
          </rPr>
          <t xml:space="preserve">
- HS 2,67 từ 01/9/2014
- HS 3,00 từ 01/9/2017</t>
        </r>
      </text>
    </comment>
    <comment ref="W240" authorId="2" shapeId="0">
      <text>
        <r>
          <rPr>
            <b/>
            <sz val="9"/>
            <color indexed="81"/>
            <rFont val="Tahoma"/>
            <family val="2"/>
          </rPr>
          <t>Admin:</t>
        </r>
        <r>
          <rPr>
            <sz val="9"/>
            <color indexed="81"/>
            <rFont val="Tahoma"/>
            <family val="2"/>
          </rPr>
          <t xml:space="preserve">
+ 5% từ 01/5/2016
+ 6% từ 01/5/2017
+ 7% từ 01/5/2018
+ 8% từ 01/5/2019
+ 9% từ 01/5/2020</t>
        </r>
      </text>
    </comment>
    <comment ref="Q241" authorId="0" shapeId="0">
      <text>
        <r>
          <rPr>
            <b/>
            <sz val="9"/>
            <color indexed="81"/>
            <rFont val="Tahoma"/>
            <family val="2"/>
          </rPr>
          <t>User:</t>
        </r>
        <r>
          <rPr>
            <sz val="9"/>
            <color indexed="81"/>
            <rFont val="Tahoma"/>
            <family val="2"/>
          </rPr>
          <t xml:space="preserve">
- Bậc 2, HS 2,67 từ 01/03/2015
- HS 3,00 từ 01/03/2018</t>
        </r>
      </text>
    </comment>
    <comment ref="W241" authorId="1" shapeId="0">
      <text>
        <r>
          <rPr>
            <b/>
            <sz val="9"/>
            <color indexed="81"/>
            <rFont val="Tahoma"/>
            <family val="2"/>
          </rPr>
          <t>Quynh:</t>
        </r>
        <r>
          <rPr>
            <sz val="9"/>
            <color indexed="81"/>
            <rFont val="Tahoma"/>
            <family val="2"/>
          </rPr>
          <t xml:space="preserve">
+ 7% từ 01/3/2019
+ 8% từ 01/03/2020</t>
        </r>
      </text>
    </comment>
    <comment ref="W242" authorId="3" shapeId="0">
      <text>
        <r>
          <rPr>
            <b/>
            <sz val="9"/>
            <color indexed="81"/>
            <rFont val="Tahoma"/>
            <family val="2"/>
          </rPr>
          <t>user:</t>
        </r>
        <r>
          <rPr>
            <sz val="9"/>
            <color indexed="81"/>
            <rFont val="Tahoma"/>
            <family val="2"/>
          </rPr>
          <t xml:space="preserve">
+ 7% từ 01/5/2019
+ 8% từ 01/5/2020</t>
        </r>
      </text>
    </comment>
    <comment ref="Q243" authorId="2" shapeId="0">
      <text>
        <r>
          <rPr>
            <b/>
            <sz val="9"/>
            <color indexed="81"/>
            <rFont val="Tahoma"/>
            <family val="2"/>
          </rPr>
          <t>Admin:</t>
        </r>
        <r>
          <rPr>
            <sz val="9"/>
            <color indexed="81"/>
            <rFont val="Tahoma"/>
            <family val="2"/>
          </rPr>
          <t xml:space="preserve">
- 3,00 từ 01/9/2016
- 3,33 từ 01/3/2019 (kéo dài thời gian NL do sinh con thứ 3)</t>
        </r>
      </text>
    </comment>
    <comment ref="W24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44" authorId="2" shapeId="0">
      <text>
        <r>
          <rPr>
            <b/>
            <sz val="9"/>
            <color indexed="81"/>
            <rFont val="Tahoma"/>
            <family val="2"/>
          </rPr>
          <t>Admin:</t>
        </r>
        <r>
          <rPr>
            <sz val="9"/>
            <color indexed="81"/>
            <rFont val="Tahoma"/>
            <family val="2"/>
          </rPr>
          <t xml:space="preserve">
- HS 2,67 từ 01/9/2016
- HS 3,00 từ 01/9/2019</t>
        </r>
      </text>
    </comment>
    <comment ref="W244" authorId="3" shapeId="0">
      <text>
        <r>
          <rPr>
            <b/>
            <sz val="9"/>
            <color indexed="81"/>
            <rFont val="Tahoma"/>
            <family val="2"/>
          </rPr>
          <t>user:</t>
        </r>
        <r>
          <rPr>
            <sz val="9"/>
            <color indexed="81"/>
            <rFont val="Tahoma"/>
            <family val="2"/>
          </rPr>
          <t xml:space="preserve">
- 5% từ 01/9/2018
- 6% từ 01/9/2019</t>
        </r>
      </text>
    </comment>
    <comment ref="Q245" authorId="2" shapeId="0">
      <text>
        <r>
          <rPr>
            <b/>
            <sz val="9"/>
            <color indexed="81"/>
            <rFont val="Tahoma"/>
            <family val="2"/>
          </rPr>
          <t>Admin:</t>
        </r>
        <r>
          <rPr>
            <sz val="9"/>
            <color indexed="81"/>
            <rFont val="Tahoma"/>
            <family val="2"/>
          </rPr>
          <t xml:space="preserve">
- HS 2,67 từ 01/9/15 (NL trước hạn)
- HS 3,00 từ 01/9/2018</t>
        </r>
      </text>
    </comment>
    <comment ref="W245" authorId="3" shapeId="0">
      <text>
        <r>
          <rPr>
            <b/>
            <sz val="9"/>
            <color indexed="81"/>
            <rFont val="Tahoma"/>
            <family val="2"/>
          </rPr>
          <t>user:</t>
        </r>
        <r>
          <rPr>
            <sz val="9"/>
            <color indexed="81"/>
            <rFont val="Tahoma"/>
            <family val="2"/>
          </rPr>
          <t xml:space="preserve">
- 5% từ 01/9/2018
- 6% từ 01/9/2019</t>
        </r>
      </text>
    </comment>
    <comment ref="Q246" authorId="2" shapeId="0">
      <text>
        <r>
          <rPr>
            <b/>
            <sz val="9"/>
            <color indexed="81"/>
            <rFont val="Tahoma"/>
            <family val="2"/>
          </rPr>
          <t>Admin:</t>
        </r>
        <r>
          <rPr>
            <sz val="9"/>
            <color indexed="81"/>
            <rFont val="Tahoma"/>
            <family val="2"/>
          </rPr>
          <t xml:space="preserve">
- HS 2,67 từ 01/9/2016
- HS 3,00 từ 01/9/2019</t>
        </r>
      </text>
    </comment>
    <comment ref="W246" authorId="3" shapeId="0">
      <text>
        <r>
          <rPr>
            <b/>
            <sz val="9"/>
            <color indexed="81"/>
            <rFont val="Tahoma"/>
            <family val="2"/>
          </rPr>
          <t>user:</t>
        </r>
        <r>
          <rPr>
            <sz val="9"/>
            <color indexed="81"/>
            <rFont val="Tahoma"/>
            <family val="2"/>
          </rPr>
          <t xml:space="preserve">
- 5% từ 01/9/2018
- 6% từ 01/9/2019</t>
        </r>
      </text>
    </comment>
    <comment ref="Q247" authorId="2" shapeId="0">
      <text>
        <r>
          <rPr>
            <b/>
            <sz val="9"/>
            <color indexed="81"/>
            <rFont val="Tahoma"/>
            <family val="2"/>
          </rPr>
          <t>Admin:</t>
        </r>
        <r>
          <rPr>
            <sz val="9"/>
            <color indexed="81"/>
            <rFont val="Tahoma"/>
            <family val="2"/>
          </rPr>
          <t xml:space="preserve">
- HS 2,67 từ 01/10/2016
- HS 3,00 từ 01/10/2019</t>
        </r>
      </text>
    </comment>
    <comment ref="W247" authorId="3" shapeId="0">
      <text>
        <r>
          <rPr>
            <b/>
            <sz val="9"/>
            <color indexed="81"/>
            <rFont val="Tahoma"/>
            <family val="2"/>
          </rPr>
          <t>user:</t>
        </r>
        <r>
          <rPr>
            <sz val="9"/>
            <color indexed="81"/>
            <rFont val="Tahoma"/>
            <family val="2"/>
          </rPr>
          <t xml:space="preserve">
- 5% từ 01/10/2019
- 6% từ 01/10/2019</t>
        </r>
      </text>
    </comment>
    <comment ref="Q248" authorId="2" shapeId="0">
      <text>
        <r>
          <rPr>
            <b/>
            <sz val="9"/>
            <color indexed="81"/>
            <rFont val="Tahoma"/>
            <family val="2"/>
          </rPr>
          <t>Admin:</t>
        </r>
        <r>
          <rPr>
            <sz val="9"/>
            <color indexed="81"/>
            <rFont val="Tahoma"/>
            <family val="2"/>
          </rPr>
          <t xml:space="preserve">
- HS 2,67 từ 01/10/2015 (NL trước hạn)
- 3,00 từ 01/10/2018</t>
        </r>
      </text>
    </comment>
    <comment ref="W248" authorId="3" shapeId="0">
      <text>
        <r>
          <rPr>
            <b/>
            <sz val="9"/>
            <color indexed="81"/>
            <rFont val="Tahoma"/>
            <family val="2"/>
          </rPr>
          <t>user:</t>
        </r>
        <r>
          <rPr>
            <sz val="9"/>
            <color indexed="81"/>
            <rFont val="Tahoma"/>
            <family val="2"/>
          </rPr>
          <t xml:space="preserve">
- 5% từ 01/10/2019
- 6% từ 01/10/2019</t>
        </r>
      </text>
    </comment>
    <comment ref="Q249" authorId="2" shapeId="0">
      <text>
        <r>
          <rPr>
            <b/>
            <sz val="9"/>
            <color indexed="81"/>
            <rFont val="Tahoma"/>
            <family val="2"/>
          </rPr>
          <t>Admin:</t>
        </r>
        <r>
          <rPr>
            <sz val="9"/>
            <color indexed="81"/>
            <rFont val="Tahoma"/>
            <family val="2"/>
          </rPr>
          <t xml:space="preserve">
- HS 2,67 từ 01/10/2016
- HS 3,00 từ 01/10/2019</t>
        </r>
      </text>
    </comment>
    <comment ref="W249" authorId="3" shapeId="0">
      <text>
        <r>
          <rPr>
            <b/>
            <sz val="9"/>
            <color indexed="81"/>
            <rFont val="Tahoma"/>
            <family val="2"/>
          </rPr>
          <t>user:</t>
        </r>
        <r>
          <rPr>
            <sz val="9"/>
            <color indexed="81"/>
            <rFont val="Tahoma"/>
            <family val="2"/>
          </rPr>
          <t xml:space="preserve">
- 6% từ 01/10/2019</t>
        </r>
      </text>
    </comment>
    <comment ref="Q250" authorId="2" shapeId="0">
      <text>
        <r>
          <rPr>
            <b/>
            <sz val="9"/>
            <color indexed="81"/>
            <rFont val="Tahoma"/>
            <family val="2"/>
          </rPr>
          <t>Admin:</t>
        </r>
        <r>
          <rPr>
            <sz val="9"/>
            <color indexed="81"/>
            <rFont val="Tahoma"/>
            <family val="2"/>
          </rPr>
          <t xml:space="preserve">
- HS 2,67 từ 01/09/2016
- HS 3,00 từ 01/09/2019</t>
        </r>
      </text>
    </comment>
    <comment ref="Q251" authorId="2" shapeId="0">
      <text>
        <r>
          <rPr>
            <b/>
            <sz val="9"/>
            <color indexed="81"/>
            <rFont val="Tahoma"/>
            <family val="2"/>
          </rPr>
          <t>Admin:</t>
        </r>
        <r>
          <rPr>
            <sz val="9"/>
            <color indexed="81"/>
            <rFont val="Tahoma"/>
            <family val="2"/>
          </rPr>
          <t xml:space="preserve">
- HS 2,67 từ 01/09/2016
- HS 3,00 từ 01/09/2019</t>
        </r>
      </text>
    </comment>
    <comment ref="W251" authorId="3" shapeId="0">
      <text>
        <r>
          <rPr>
            <b/>
            <sz val="9"/>
            <color indexed="81"/>
            <rFont val="Tahoma"/>
            <family val="2"/>
          </rPr>
          <t>user:</t>
        </r>
        <r>
          <rPr>
            <sz val="9"/>
            <color indexed="81"/>
            <rFont val="Tahoma"/>
            <family val="2"/>
          </rPr>
          <t xml:space="preserve">
+ 5% từ 01/7/2019
</t>
        </r>
      </text>
    </comment>
    <comment ref="Q252" authorId="2" shapeId="0">
      <text>
        <r>
          <rPr>
            <b/>
            <sz val="9"/>
            <color indexed="81"/>
            <rFont val="Tahoma"/>
            <family val="2"/>
          </rPr>
          <t>Admin:</t>
        </r>
        <r>
          <rPr>
            <sz val="9"/>
            <color indexed="81"/>
            <rFont val="Tahoma"/>
            <family val="2"/>
          </rPr>
          <t xml:space="preserve">
- HS 2,67 từ 01/09/2016
- HS 3,00 từ 01/9/2019
</t>
        </r>
      </text>
    </comment>
    <comment ref="Q253" authorId="2" shapeId="0">
      <text>
        <r>
          <rPr>
            <b/>
            <sz val="9"/>
            <color indexed="81"/>
            <rFont val="Tahoma"/>
            <family val="2"/>
          </rPr>
          <t>Admin:</t>
        </r>
        <r>
          <rPr>
            <sz val="9"/>
            <color indexed="81"/>
            <rFont val="Tahoma"/>
            <family val="2"/>
          </rPr>
          <t xml:space="preserve">
- HS 2,67 từ 01/09/2016
- HS 3,00 từ 01/9/2019</t>
        </r>
      </text>
    </comment>
    <comment ref="Q254" authorId="2" shapeId="0">
      <text>
        <r>
          <rPr>
            <b/>
            <sz val="9"/>
            <color indexed="81"/>
            <rFont val="Tahoma"/>
            <family val="2"/>
          </rPr>
          <t>Admin:</t>
        </r>
        <r>
          <rPr>
            <sz val="9"/>
            <color indexed="81"/>
            <rFont val="Tahoma"/>
            <family val="2"/>
          </rPr>
          <t xml:space="preserve">
+ HS 3,00 từ 01/3/2017
+ HS 3,33 từ 01/3/2020</t>
        </r>
      </text>
    </comment>
    <comment ref="W254" authorId="0" shapeId="0">
      <text>
        <r>
          <rPr>
            <b/>
            <sz val="9"/>
            <color indexed="81"/>
            <rFont val="Tahoma"/>
            <family val="2"/>
          </rPr>
          <t>User:</t>
        </r>
        <r>
          <rPr>
            <sz val="9"/>
            <color indexed="81"/>
            <rFont val="Tahoma"/>
            <family val="2"/>
          </rPr>
          <t xml:space="preserve">
- 5% từ 01/9/2015
- 6% từ 01/09/2016
- 7% từ 01/09/2017
- 8% từ 01/09/2018
- 9% từ 01/9/2019</t>
        </r>
      </text>
    </comment>
    <comment ref="Q255"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2,67 từ 01/9/2016 (NL trước hạn 2016)
- HS 3,00 từ 01/9/2019</t>
        </r>
      </text>
    </comment>
    <comment ref="W255" authorId="3" shapeId="0">
      <text>
        <r>
          <rPr>
            <b/>
            <sz val="9"/>
            <color indexed="81"/>
            <rFont val="Tahoma"/>
            <family val="2"/>
          </rPr>
          <t>user:</t>
        </r>
        <r>
          <rPr>
            <sz val="9"/>
            <color indexed="81"/>
            <rFont val="Tahoma"/>
            <family val="2"/>
          </rPr>
          <t xml:space="preserve">
+ 5% từ 01/9/2019</t>
        </r>
      </text>
    </comment>
    <comment ref="D257" authorId="2" shapeId="0">
      <text>
        <r>
          <rPr>
            <b/>
            <sz val="9"/>
            <color indexed="81"/>
            <rFont val="Tahoma"/>
            <family val="2"/>
          </rPr>
          <t>Admin:</t>
        </r>
        <r>
          <rPr>
            <sz val="9"/>
            <color indexed="81"/>
            <rFont val="Tahoma"/>
            <family val="2"/>
          </rPr>
          <t xml:space="preserve">
Chuyển về khối Chuyên nghiệp từ 01/8/2016 (Làm nhân viên)
</t>
        </r>
      </text>
    </comment>
    <comment ref="Q257" authorId="2" shapeId="0">
      <text>
        <r>
          <rPr>
            <b/>
            <sz val="9"/>
            <color indexed="81"/>
            <rFont val="Tahoma"/>
            <family val="2"/>
          </rPr>
          <t>Admin:</t>
        </r>
        <r>
          <rPr>
            <sz val="9"/>
            <color indexed="81"/>
            <rFont val="Tahoma"/>
            <family val="2"/>
          </rPr>
          <t xml:space="preserve">
- HS 3,00 từ 01/12/2016
- HS 3,33 từ 01/12/2019</t>
        </r>
      </text>
    </comment>
    <comment ref="Q259" authorId="0" shapeId="0">
      <text>
        <r>
          <rPr>
            <b/>
            <sz val="9"/>
            <color indexed="81"/>
            <rFont val="Tahoma"/>
            <family val="2"/>
          </rPr>
          <t>User:</t>
        </r>
        <r>
          <rPr>
            <sz val="9"/>
            <color indexed="81"/>
            <rFont val="Tahoma"/>
            <family val="2"/>
          </rPr>
          <t xml:space="preserve">
+ hệ số 2,34 từ 1/9/2014
- HS 2,67 từ 01/9/2017</t>
        </r>
      </text>
    </comment>
    <comment ref="W259" authorId="3" shapeId="0">
      <text>
        <r>
          <rPr>
            <b/>
            <sz val="9"/>
            <color indexed="81"/>
            <rFont val="Tahoma"/>
            <family val="2"/>
          </rPr>
          <t>user:</t>
        </r>
        <r>
          <rPr>
            <sz val="9"/>
            <color indexed="81"/>
            <rFont val="Tahoma"/>
            <family val="2"/>
          </rPr>
          <t xml:space="preserve">
+ 5% từ 01/9/2019</t>
        </r>
      </text>
    </comment>
    <comment ref="Q260" authorId="0" shapeId="0">
      <text>
        <r>
          <rPr>
            <b/>
            <sz val="9"/>
            <color indexed="81"/>
            <rFont val="Tahoma"/>
            <family val="2"/>
          </rPr>
          <t>User:</t>
        </r>
        <r>
          <rPr>
            <sz val="9"/>
            <color indexed="81"/>
            <rFont val="Tahoma"/>
            <family val="2"/>
          </rPr>
          <t xml:space="preserve">
+ hệ số 2,34 từ 1/9/2014</t>
        </r>
      </text>
    </comment>
    <comment ref="W260" authorId="1" shapeId="0">
      <text>
        <r>
          <rPr>
            <b/>
            <sz val="9"/>
            <color indexed="81"/>
            <rFont val="Tahoma"/>
            <family val="2"/>
          </rPr>
          <t>Quynh:</t>
        </r>
        <r>
          <rPr>
            <sz val="9"/>
            <color indexed="81"/>
            <rFont val="Tahoma"/>
            <family val="2"/>
          </rPr>
          <t xml:space="preserve">
- 9% từ 01/6/2019</t>
        </r>
      </text>
    </comment>
    <comment ref="Q261" authorId="0" shapeId="0">
      <text>
        <r>
          <rPr>
            <b/>
            <sz val="9"/>
            <color indexed="81"/>
            <rFont val="Tahoma"/>
            <family val="2"/>
          </rPr>
          <t>User:</t>
        </r>
        <r>
          <rPr>
            <sz val="9"/>
            <color indexed="81"/>
            <rFont val="Tahoma"/>
            <family val="2"/>
          </rPr>
          <t xml:space="preserve">
+ hệ số 2,34 từ 1/9/2014
- HS 2,67 từ 01/9/2017</t>
        </r>
      </text>
    </comment>
    <comment ref="W261" authorId="3" shapeId="0">
      <text>
        <r>
          <rPr>
            <b/>
            <sz val="9"/>
            <color indexed="81"/>
            <rFont val="Tahoma"/>
            <family val="2"/>
          </rPr>
          <t>user:</t>
        </r>
        <r>
          <rPr>
            <sz val="9"/>
            <color indexed="81"/>
            <rFont val="Tahoma"/>
            <family val="2"/>
          </rPr>
          <t xml:space="preserve">
+ 5% từ 01/9/2019</t>
        </r>
      </text>
    </comment>
    <comment ref="Q265" authorId="1" shapeId="0">
      <text>
        <r>
          <rPr>
            <b/>
            <sz val="9"/>
            <color indexed="81"/>
            <rFont val="Tahoma"/>
            <family val="2"/>
          </rPr>
          <t>Quynh:</t>
        </r>
        <r>
          <rPr>
            <sz val="9"/>
            <color indexed="81"/>
            <rFont val="Tahoma"/>
            <family val="2"/>
          </rPr>
          <t xml:space="preserve">
- HS 2,67 từ 01/4/2019</t>
        </r>
      </text>
    </comment>
    <comment ref="Q266" authorId="1" shapeId="0">
      <text>
        <r>
          <rPr>
            <b/>
            <sz val="9"/>
            <color indexed="81"/>
            <rFont val="Tahoma"/>
            <family val="2"/>
          </rPr>
          <t>Quynh:</t>
        </r>
        <r>
          <rPr>
            <sz val="9"/>
            <color indexed="81"/>
            <rFont val="Tahoma"/>
            <family val="2"/>
          </rPr>
          <t xml:space="preserve">
- HS 2,67 từ 01,4/2019</t>
        </r>
      </text>
    </comment>
    <comment ref="W266" authorId="3" shapeId="0">
      <text>
        <r>
          <rPr>
            <b/>
            <sz val="9"/>
            <color indexed="81"/>
            <rFont val="Tahoma"/>
            <family val="2"/>
          </rPr>
          <t>user:</t>
        </r>
        <r>
          <rPr>
            <sz val="9"/>
            <color indexed="81"/>
            <rFont val="Tahoma"/>
            <family val="2"/>
          </rPr>
          <t xml:space="preserve">
+ 7% từ 01/12/2019
</t>
        </r>
      </text>
    </comment>
    <comment ref="Q267" authorId="2" shapeId="0">
      <text>
        <r>
          <rPr>
            <b/>
            <sz val="9"/>
            <color indexed="81"/>
            <rFont val="Tahoma"/>
            <family val="2"/>
          </rPr>
          <t>Admin:</t>
        </r>
        <r>
          <rPr>
            <sz val="9"/>
            <color indexed="81"/>
            <rFont val="Tahoma"/>
            <family val="2"/>
          </rPr>
          <t xml:space="preserve">
- HS 2,34 từ 01/09/2016
- HS 2,67 từ 01/9/2019</t>
        </r>
      </text>
    </comment>
    <comment ref="Q268" authorId="2" shapeId="0">
      <text>
        <r>
          <rPr>
            <b/>
            <sz val="9"/>
            <color indexed="81"/>
            <rFont val="Tahoma"/>
            <family val="2"/>
          </rPr>
          <t>Admin:</t>
        </r>
        <r>
          <rPr>
            <sz val="9"/>
            <color indexed="81"/>
            <rFont val="Tahoma"/>
            <family val="2"/>
          </rPr>
          <t xml:space="preserve">
- HS 2,34 từ 01/09/2016
- HS 2,67 từ 01/09/2019</t>
        </r>
      </text>
    </comment>
    <comment ref="Q269" authorId="2" shapeId="0">
      <text>
        <r>
          <rPr>
            <b/>
            <sz val="9"/>
            <color indexed="81"/>
            <rFont val="Tahoma"/>
            <family val="2"/>
          </rPr>
          <t>Admin:</t>
        </r>
        <r>
          <rPr>
            <sz val="9"/>
            <color indexed="81"/>
            <rFont val="Tahoma"/>
            <family val="2"/>
          </rPr>
          <t xml:space="preserve">
- HS 2,34 từ 01/09/2016
- HS 2,67 từ 01/9/2019</t>
        </r>
      </text>
    </comment>
    <comment ref="Q270" authorId="2" shapeId="0">
      <text>
        <r>
          <rPr>
            <b/>
            <sz val="9"/>
            <color indexed="81"/>
            <rFont val="Tahoma"/>
            <family val="2"/>
          </rPr>
          <t>Admin:</t>
        </r>
        <r>
          <rPr>
            <sz val="9"/>
            <color indexed="81"/>
            <rFont val="Tahoma"/>
            <family val="2"/>
          </rPr>
          <t xml:space="preserve">
- HS 2,34 từ 01/09/2016
- HS 2,67 từ 01/09/2019</t>
        </r>
      </text>
    </comment>
    <comment ref="Q271" authorId="3" shapeId="0">
      <text>
        <r>
          <rPr>
            <b/>
            <sz val="9"/>
            <color indexed="81"/>
            <rFont val="Tahoma"/>
            <family val="2"/>
          </rPr>
          <t>user:</t>
        </r>
        <r>
          <rPr>
            <sz val="9"/>
            <color indexed="81"/>
            <rFont val="Tahoma"/>
            <family val="2"/>
          </rPr>
          <t xml:space="preserve">
- BN CDNN từ 01/10/2019 (HS 2,67)</t>
        </r>
      </text>
    </comment>
    <comment ref="Q272" authorId="3" shapeId="0">
      <text>
        <r>
          <rPr>
            <b/>
            <sz val="9"/>
            <color indexed="81"/>
            <rFont val="Tahoma"/>
            <family val="2"/>
          </rPr>
          <t>user:</t>
        </r>
        <r>
          <rPr>
            <sz val="9"/>
            <color indexed="81"/>
            <rFont val="Tahoma"/>
            <family val="2"/>
          </rPr>
          <t xml:space="preserve">
- BN CDNN từ 01/20/2019 (HS 2,67)</t>
        </r>
      </text>
    </comment>
    <comment ref="Q273" authorId="3" shapeId="0">
      <text>
        <r>
          <rPr>
            <b/>
            <sz val="9"/>
            <color indexed="81"/>
            <rFont val="Tahoma"/>
            <family val="2"/>
          </rPr>
          <t>user:</t>
        </r>
        <r>
          <rPr>
            <sz val="9"/>
            <color indexed="81"/>
            <rFont val="Tahoma"/>
            <family val="2"/>
          </rPr>
          <t xml:space="preserve">
- BN CDNN từ 01/10/2019 (HS 2,67)</t>
        </r>
      </text>
    </comment>
    <comment ref="Q274" authorId="3" shapeId="0">
      <text>
        <r>
          <rPr>
            <b/>
            <sz val="9"/>
            <color indexed="81"/>
            <rFont val="Tahoma"/>
            <family val="2"/>
          </rPr>
          <t>user:</t>
        </r>
        <r>
          <rPr>
            <sz val="9"/>
            <color indexed="81"/>
            <rFont val="Tahoma"/>
            <family val="2"/>
          </rPr>
          <t xml:space="preserve">
- HS 2,67 từ 01/01/2020</t>
        </r>
      </text>
    </comment>
    <comment ref="Q275" authorId="1" shapeId="0">
      <text>
        <r>
          <rPr>
            <b/>
            <sz val="9"/>
            <color indexed="81"/>
            <rFont val="Tahoma"/>
            <family val="2"/>
          </rPr>
          <t>Quynh:</t>
        </r>
        <r>
          <rPr>
            <sz val="9"/>
            <color indexed="81"/>
            <rFont val="Tahoma"/>
            <family val="2"/>
          </rPr>
          <t xml:space="preserve">
- HS 2,34 từ 01/4/2019</t>
        </r>
      </text>
    </comment>
    <comment ref="Q276" authorId="3" shapeId="0">
      <text>
        <r>
          <rPr>
            <b/>
            <sz val="9"/>
            <color indexed="81"/>
            <rFont val="Tahoma"/>
            <family val="2"/>
          </rPr>
          <t>user:</t>
        </r>
        <r>
          <rPr>
            <sz val="9"/>
            <color indexed="81"/>
            <rFont val="Tahoma"/>
            <family val="2"/>
          </rPr>
          <t xml:space="preserve">
- BN CDNN từ 01/10/2019 (HS 2,34)</t>
        </r>
      </text>
    </comment>
    <comment ref="Q277" authorId="3" shapeId="0">
      <text>
        <r>
          <rPr>
            <b/>
            <sz val="9"/>
            <color indexed="81"/>
            <rFont val="Tahoma"/>
            <family val="2"/>
          </rPr>
          <t>user:</t>
        </r>
        <r>
          <rPr>
            <sz val="9"/>
            <color indexed="81"/>
            <rFont val="Tahoma"/>
            <family val="2"/>
          </rPr>
          <t xml:space="preserve">
- BN CDNN từ 01/10/2019 (HS 2,34)</t>
        </r>
      </text>
    </comment>
    <comment ref="Q278" authorId="3" shapeId="0">
      <text>
        <r>
          <rPr>
            <b/>
            <sz val="9"/>
            <color indexed="81"/>
            <rFont val="Tahoma"/>
            <family val="2"/>
          </rPr>
          <t>user:</t>
        </r>
        <r>
          <rPr>
            <sz val="9"/>
            <color indexed="81"/>
            <rFont val="Tahoma"/>
            <family val="2"/>
          </rPr>
          <t xml:space="preserve">
- HS 2,34 từ 01/01/2020</t>
        </r>
      </text>
    </comment>
    <comment ref="E279" authorId="1" shapeId="0">
      <text>
        <r>
          <rPr>
            <b/>
            <sz val="9"/>
            <color indexed="81"/>
            <rFont val="Tahoma"/>
            <family val="2"/>
          </rPr>
          <t>Quynh:</t>
        </r>
        <r>
          <rPr>
            <sz val="9"/>
            <color indexed="81"/>
            <rFont val="Tahoma"/>
            <family val="2"/>
          </rPr>
          <t xml:space="preserve">
- Nhân viên phòng Quản trị - Dịch vụ từ 23/4/2019
- TT QHDN từ 01/10/2019</t>
        </r>
      </text>
    </comment>
    <comment ref="Q279" authorId="0" shapeId="0">
      <text>
        <r>
          <rPr>
            <b/>
            <sz val="9"/>
            <color indexed="81"/>
            <rFont val="Tahoma"/>
            <family val="2"/>
          </rPr>
          <t>User:</t>
        </r>
        <r>
          <rPr>
            <sz val="9"/>
            <color indexed="81"/>
            <rFont val="Tahoma"/>
            <family val="2"/>
          </rPr>
          <t xml:space="preserve">
+ HS 3,33 từ 01/9/2015
+ HS 3,66 từ 01/9/2018</t>
        </r>
      </text>
    </comment>
    <comment ref="W279" authorId="4" shapeId="0">
      <text>
        <r>
          <rPr>
            <b/>
            <sz val="8"/>
            <color indexed="81"/>
            <rFont val="Tahoma"/>
            <family val="2"/>
          </rPr>
          <t>admin:</t>
        </r>
        <r>
          <rPr>
            <sz val="8"/>
            <color indexed="81"/>
            <rFont val="Tahoma"/>
            <family val="2"/>
          </rPr>
          <t xml:space="preserve">
+ 6% từ 03/2014
+ 7% từ T7/2014
+ 8% từ T7/2015
+ 9% từ T7/2016
+ 10% từ T7/2017
+ 11% từ T7/2018
- Tạm ngưng giảng dạy từ 24/4/2019. Kho6ngn hưởng PCTNn nhà giáo từ T5/2019</t>
        </r>
      </text>
    </comment>
    <comment ref="Q280" authorId="2" shapeId="0">
      <text>
        <r>
          <rPr>
            <b/>
            <sz val="9"/>
            <color indexed="81"/>
            <rFont val="Tahoma"/>
            <family val="2"/>
          </rPr>
          <t>Admin:</t>
        </r>
        <r>
          <rPr>
            <sz val="9"/>
            <color indexed="81"/>
            <rFont val="Tahoma"/>
            <family val="2"/>
          </rPr>
          <t xml:space="preserve">
- HS 2.86 từ 01/4/2016
- HS 3,06 từ 01/4/2018
- HS 3,26 từ 01/4/2019 (NL trước hạn)</t>
        </r>
      </text>
    </comment>
  </commentList>
</comments>
</file>

<file path=xl/comments6.xml><?xml version="1.0" encoding="utf-8"?>
<comments xmlns="http://schemas.openxmlformats.org/spreadsheetml/2006/main">
  <authors>
    <author>User</author>
    <author>Quynh</author>
    <author>Admin</author>
    <author>user</author>
    <author>admin</author>
    <author>Minh</author>
  </authors>
  <commentList>
    <comment ref="S14" authorId="0" shapeId="0">
      <text>
        <r>
          <rPr>
            <b/>
            <sz val="9"/>
            <color indexed="81"/>
            <rFont val="Tahoma"/>
            <family val="2"/>
          </rPr>
          <t>User:</t>
        </r>
        <r>
          <rPr>
            <sz val="9"/>
            <color indexed="81"/>
            <rFont val="Tahoma"/>
            <family val="2"/>
          </rPr>
          <t xml:space="preserve">
+ 6% từ 01/8/2015
+ 7% từ 01/8/2016
+ 8% từ 01/8/2017
+ 9% từ 01/8/2018
+ 10% từ 01/8/2019</t>
        </r>
      </text>
    </comment>
    <comment ref="W14" authorId="1" shapeId="0">
      <text>
        <r>
          <rPr>
            <b/>
            <sz val="9"/>
            <color indexed="81"/>
            <rFont val="Tahoma"/>
            <family val="2"/>
          </rPr>
          <t>Quynh:</t>
        </r>
        <r>
          <rPr>
            <sz val="9"/>
            <color indexed="81"/>
            <rFont val="Tahoma"/>
            <family val="2"/>
          </rPr>
          <t xml:space="preserve">
- 32% từ 01/12/2018
- 33% từ 01/12/2019</t>
        </r>
      </text>
    </comment>
    <comment ref="Q15" authorId="2" shapeId="0">
      <text>
        <r>
          <rPr>
            <b/>
            <sz val="9"/>
            <color indexed="81"/>
            <rFont val="Tahoma"/>
            <family val="2"/>
          </rPr>
          <t>Admin:</t>
        </r>
        <r>
          <rPr>
            <sz val="9"/>
            <color indexed="81"/>
            <rFont val="Tahoma"/>
            <family val="2"/>
          </rPr>
          <t xml:space="preserve">
- HS 4,65 từ 01/12/2015 (Nâng lương trước hạn)
- HS 4,98 từ 01/12/2018</t>
        </r>
      </text>
    </comment>
    <comment ref="W15" authorId="0" shapeId="0">
      <text>
        <r>
          <rPr>
            <b/>
            <sz val="9"/>
            <color indexed="81"/>
            <rFont val="Tahoma"/>
            <family val="2"/>
          </rPr>
          <t>User:</t>
        </r>
        <r>
          <rPr>
            <sz val="9"/>
            <color indexed="81"/>
            <rFont val="Tahoma"/>
            <family val="2"/>
          </rPr>
          <t xml:space="preserve">
- 13% từ 01/10/2014
- 14% từ 01/10/2015
- 15% từ 01/10/2016
- 16% từ 01/10/2017
- 17% từ 01/10/2018
- 18% từ 01/10/2019</t>
        </r>
      </text>
    </comment>
    <comment ref="Q16" authorId="0" shapeId="0">
      <text>
        <r>
          <rPr>
            <b/>
            <sz val="9"/>
            <color indexed="81"/>
            <rFont val="Tahoma"/>
            <family val="2"/>
          </rPr>
          <t>User:</t>
        </r>
        <r>
          <rPr>
            <sz val="9"/>
            <color indexed="81"/>
            <rFont val="Tahoma"/>
            <family val="2"/>
          </rPr>
          <t xml:space="preserve">
- HS 4,65 từ 01/10/2015
- HS 4,98 từ 01/10/2017 (Nâng lương trước hạn 2017)</t>
        </r>
      </text>
    </comment>
    <comment ref="Q17" authorId="2" shapeId="0">
      <text>
        <r>
          <rPr>
            <b/>
            <sz val="9"/>
            <color indexed="81"/>
            <rFont val="Tahoma"/>
            <family val="2"/>
          </rPr>
          <t>Admin:</t>
        </r>
        <r>
          <rPr>
            <sz val="9"/>
            <color indexed="81"/>
            <rFont val="Tahoma"/>
            <family val="2"/>
          </rPr>
          <t xml:space="preserve">
- HS 3,99 từ 01/4/2016 (NL trước hạn năm 2016)</t>
        </r>
      </text>
    </comment>
    <comment ref="V17" authorId="0" shapeId="0">
      <text>
        <r>
          <rPr>
            <b/>
            <sz val="9"/>
            <color indexed="81"/>
            <rFont val="Tahoma"/>
            <family val="2"/>
          </rPr>
          <t>User:</t>
        </r>
        <r>
          <rPr>
            <sz val="9"/>
            <color indexed="81"/>
            <rFont val="Tahoma"/>
            <family val="2"/>
          </rPr>
          <t xml:space="preserve">
+ QĐ Bổ nhiệm Trưởng khoa Điện - Điện tử từ 08/01/2015</t>
        </r>
      </text>
    </comment>
    <comment ref="W17" authorId="0" shapeId="0">
      <text>
        <r>
          <rPr>
            <b/>
            <sz val="9"/>
            <color indexed="81"/>
            <rFont val="Tahoma"/>
            <family val="2"/>
          </rPr>
          <t>User:</t>
        </r>
        <r>
          <rPr>
            <sz val="9"/>
            <color indexed="81"/>
            <rFont val="Tahoma"/>
            <family val="2"/>
          </rPr>
          <t xml:space="preserve">
- 8% từ 01/5/2011
- 13% từ 01/9/2015
- 14% từ 01/9/2016
- 15% từ 01/9/2017
- 16% từ 01/9/2018
- 17% từ 01/9/2019</t>
        </r>
      </text>
    </comment>
    <comment ref="AJ17" authorId="3" shapeId="0">
      <text>
        <r>
          <rPr>
            <b/>
            <sz val="9"/>
            <color indexed="81"/>
            <rFont val="Tahoma"/>
            <family val="2"/>
          </rPr>
          <t>user:</t>
        </r>
        <r>
          <rPr>
            <sz val="9"/>
            <color indexed="81"/>
            <rFont val="Tahoma"/>
            <family val="2"/>
          </rPr>
          <t xml:space="preserve">
UV BCH Đảng bộ Trường từ 13/4/2020. NK(2020-2025)</t>
        </r>
      </text>
    </comment>
    <comment ref="Q18" authorId="2" shapeId="0">
      <text>
        <r>
          <rPr>
            <b/>
            <sz val="9"/>
            <color indexed="81"/>
            <rFont val="Tahoma"/>
            <family val="2"/>
          </rPr>
          <t>Admin:</t>
        </r>
        <r>
          <rPr>
            <sz val="9"/>
            <color indexed="81"/>
            <rFont val="Tahoma"/>
            <family val="2"/>
          </rPr>
          <t xml:space="preserve">
- HS 6,44 từ 01/10/2016
- HS 4,98 từ 06/02/17 (Bổ nhiệm ngạch từ Kế toán viên từ 06/2/17)</t>
        </r>
      </text>
    </comment>
    <comment ref="S18" authorId="1" shapeId="0">
      <text>
        <r>
          <rPr>
            <b/>
            <sz val="9"/>
            <color indexed="81"/>
            <rFont val="Tahoma"/>
            <family val="2"/>
          </rPr>
          <t>Quynh:</t>
        </r>
        <r>
          <rPr>
            <sz val="9"/>
            <color indexed="81"/>
            <rFont val="Tahoma"/>
            <family val="2"/>
          </rPr>
          <t xml:space="preserve">
- 32% từ 01/10/2018
- 33% từ 01/10/2019</t>
        </r>
      </text>
    </comment>
    <comment ref="V18" authorId="0" shapeId="0">
      <text>
        <r>
          <rPr>
            <b/>
            <sz val="9"/>
            <color indexed="81"/>
            <rFont val="Tahoma"/>
            <family val="2"/>
          </rPr>
          <t>User:</t>
        </r>
        <r>
          <rPr>
            <sz val="9"/>
            <color indexed="81"/>
            <rFont val="Tahoma"/>
            <family val="2"/>
          </rPr>
          <t xml:space="preserve">
QĐ Bổ nhiệm TP Kế hoạch - Tài chính từ 19/8/2015
</t>
        </r>
      </text>
    </comment>
    <comment ref="W18" authorId="2" shapeId="0">
      <text>
        <r>
          <rPr>
            <b/>
            <sz val="9"/>
            <color indexed="81"/>
            <rFont val="Tahoma"/>
            <family val="2"/>
          </rPr>
          <t>Admin:</t>
        </r>
        <r>
          <rPr>
            <sz val="9"/>
            <color indexed="81"/>
            <rFont val="Tahoma"/>
            <family val="2"/>
          </rPr>
          <t xml:space="preserve">
- 9% từ 01/3/2016
- Thôi hưởng PCTN nhà giáo từ T2/17 do BN ngạch Kế toán viên
+ 12% từ 01/3/2019
+ 13% từ 01/3/2020</t>
        </r>
      </text>
    </comment>
    <comment ref="AJ18" authorId="0" shapeId="0">
      <text>
        <r>
          <rPr>
            <b/>
            <sz val="9"/>
            <color indexed="81"/>
            <rFont val="Tahoma"/>
            <family val="2"/>
          </rPr>
          <t>User:</t>
        </r>
        <r>
          <rPr>
            <sz val="9"/>
            <color indexed="81"/>
            <rFont val="Tahoma"/>
            <family val="2"/>
          </rPr>
          <t xml:space="preserve">
- Hưởng PCTN Phụ trách Kế toán từ 01/02/2016
- Hượng PCTN Kế toán trưởng từ 06/02/2017</t>
        </r>
      </text>
    </comment>
    <comment ref="Q19" authorId="2" shapeId="0">
      <text>
        <r>
          <rPr>
            <b/>
            <sz val="9"/>
            <color indexed="81"/>
            <rFont val="Tahoma"/>
            <family val="2"/>
          </rPr>
          <t>Admin:</t>
        </r>
        <r>
          <rPr>
            <sz val="9"/>
            <color indexed="81"/>
            <rFont val="Tahoma"/>
            <family val="2"/>
          </rPr>
          <t xml:space="preserve">
- HS 5,42 từ 01/10/2016
- HS 5,76 từ 01/10/2019</t>
        </r>
      </text>
    </comment>
    <comment ref="W19" authorId="3" shapeId="0">
      <text>
        <r>
          <rPr>
            <b/>
            <sz val="8"/>
            <color indexed="81"/>
            <rFont val="Tahoma"/>
            <family val="2"/>
          </rPr>
          <t>user:</t>
        </r>
        <r>
          <rPr>
            <sz val="8"/>
            <color indexed="81"/>
            <rFont val="Tahoma"/>
            <family val="2"/>
          </rPr>
          <t xml:space="preserve">
+ 21% từ 01/01/2014
+ 22% từ 01/01/2015
+ 23% từ 01/01/2016
+ 24% từ 01/01/2017
+ 25% từ 01/01/2018
+ 26% từ 01/01/2019
+ 27% từ 01/01/2020</t>
        </r>
      </text>
    </comment>
    <comment ref="Q20" authorId="0" shapeId="0">
      <text>
        <r>
          <rPr>
            <b/>
            <sz val="9"/>
            <color indexed="81"/>
            <rFont val="Tahoma"/>
            <family val="2"/>
          </rPr>
          <t>User:</t>
        </r>
        <r>
          <rPr>
            <sz val="9"/>
            <color indexed="81"/>
            <rFont val="Tahoma"/>
            <family val="2"/>
          </rPr>
          <t xml:space="preserve">
+ HS 4,32 từ 01/9/2015
+ HS 4,65 từ 01/9/217 (Nâng lương trước hạn 2017)</t>
        </r>
      </text>
    </comment>
    <comment ref="V20" authorId="0" shapeId="0">
      <text>
        <r>
          <rPr>
            <b/>
            <sz val="9"/>
            <color indexed="81"/>
            <rFont val="Tahoma"/>
            <family val="2"/>
          </rPr>
          <t>User:</t>
        </r>
        <r>
          <rPr>
            <sz val="9"/>
            <color indexed="81"/>
            <rFont val="Tahoma"/>
            <family val="2"/>
          </rPr>
          <t xml:space="preserve">
+ QĐ Bổ nhiệm Trưởng phòng QT CSVC từ 08/1/2015</t>
        </r>
      </text>
    </comment>
    <comment ref="W20" authorId="0" shapeId="0">
      <text>
        <r>
          <rPr>
            <b/>
            <sz val="9"/>
            <color indexed="81"/>
            <rFont val="Tahoma"/>
            <family val="2"/>
          </rPr>
          <t>User:</t>
        </r>
        <r>
          <rPr>
            <sz val="9"/>
            <color indexed="81"/>
            <rFont val="Tahoma"/>
            <family val="2"/>
          </rPr>
          <t xml:space="preserve">
-7% từ 01/5/2011
+ 16% từ 01/9/2016
+ 17% từ 01/9/2017
+ 18% từ 01/9/2018
+ 19% từ 01/9/2019</t>
        </r>
      </text>
    </comment>
    <comment ref="E21" authorId="1" shapeId="0">
      <text>
        <r>
          <rPr>
            <b/>
            <sz val="9"/>
            <color indexed="81"/>
            <rFont val="Tahoma"/>
            <family val="2"/>
          </rPr>
          <t>Quynh:</t>
        </r>
        <r>
          <rPr>
            <sz val="9"/>
            <color indexed="81"/>
            <rFont val="Tahoma"/>
            <family val="2"/>
          </rPr>
          <t xml:space="preserve">
TP. TC-HC-TH từ 01/01/2019</t>
        </r>
      </text>
    </comment>
    <comment ref="Q21" authorId="0" shapeId="0">
      <text>
        <r>
          <rPr>
            <b/>
            <sz val="9"/>
            <color indexed="81"/>
            <rFont val="Tahoma"/>
            <family val="2"/>
          </rPr>
          <t>User:</t>
        </r>
        <r>
          <rPr>
            <sz val="9"/>
            <color indexed="81"/>
            <rFont val="Tahoma"/>
            <family val="2"/>
          </rPr>
          <t xml:space="preserve">
- 4,32 từ 01/9/2015
- 4,65 từ 01/9/2017 (Nâng lương trước hạn 2017)</t>
        </r>
      </text>
    </comment>
    <comment ref="V21" authorId="0" shapeId="0">
      <text>
        <r>
          <rPr>
            <b/>
            <sz val="9"/>
            <color indexed="81"/>
            <rFont val="Tahoma"/>
            <family val="2"/>
          </rPr>
          <t>User:</t>
        </r>
        <r>
          <rPr>
            <sz val="9"/>
            <color indexed="81"/>
            <rFont val="Tahoma"/>
            <family val="2"/>
          </rPr>
          <t xml:space="preserve">
QĐ Bổ nhiệm Trưởng phòng Thiết bị vật tư từ 15/7/15
</t>
        </r>
      </text>
    </comment>
    <comment ref="W21" authorId="0" shapeId="0">
      <text>
        <r>
          <rPr>
            <b/>
            <sz val="9"/>
            <color indexed="81"/>
            <rFont val="Tahoma"/>
            <family val="2"/>
          </rPr>
          <t>User:</t>
        </r>
        <r>
          <rPr>
            <sz val="9"/>
            <color indexed="81"/>
            <rFont val="Tahoma"/>
            <family val="2"/>
          </rPr>
          <t xml:space="preserve">
- 14% từ 01/09/2015
- 15% từ 01/9/2016
- 16% từ 01/9/2017
- 17% từ 01/9/2018
- 18% từ 01/9/2019</t>
        </r>
      </text>
    </comment>
    <comment ref="AJ21" authorId="3" shapeId="0">
      <text>
        <r>
          <rPr>
            <b/>
            <sz val="9"/>
            <color indexed="81"/>
            <rFont val="Tahoma"/>
            <family val="2"/>
          </rPr>
          <t>user:</t>
        </r>
        <r>
          <rPr>
            <sz val="9"/>
            <color indexed="81"/>
            <rFont val="Tahoma"/>
            <family val="2"/>
          </rPr>
          <t xml:space="preserve">
- UV BCH Đảng bộ Trường từ 13/4/2020 (NK 2020 - 2025)</t>
        </r>
      </text>
    </comment>
    <comment ref="Q22" authorId="3" shapeId="0">
      <text>
        <r>
          <rPr>
            <b/>
            <sz val="9"/>
            <color indexed="81"/>
            <rFont val="Tahoma"/>
            <family val="2"/>
          </rPr>
          <t>user:</t>
        </r>
        <r>
          <rPr>
            <sz val="9"/>
            <color indexed="81"/>
            <rFont val="Tahoma"/>
            <family val="2"/>
          </rPr>
          <t xml:space="preserve">
- HS 4,65 từ 01/12/2019 (NL trước hạn)</t>
        </r>
      </text>
    </comment>
    <comment ref="V22" authorId="0" shapeId="0">
      <text>
        <r>
          <rPr>
            <b/>
            <sz val="9"/>
            <color indexed="81"/>
            <rFont val="Tahoma"/>
            <family val="2"/>
          </rPr>
          <t>User:</t>
        </r>
        <r>
          <rPr>
            <sz val="9"/>
            <color indexed="81"/>
            <rFont val="Tahoma"/>
            <family val="2"/>
          </rPr>
          <t xml:space="preserve">
QĐ Bổ nhiệm Trưởng khoa Kinh tế từ 20/8/2015</t>
        </r>
      </text>
    </comment>
    <comment ref="W22" authorId="0" shapeId="0">
      <text>
        <r>
          <rPr>
            <b/>
            <sz val="9"/>
            <color indexed="81"/>
            <rFont val="Tahoma"/>
            <family val="2"/>
          </rPr>
          <t>User:</t>
        </r>
        <r>
          <rPr>
            <sz val="9"/>
            <color indexed="81"/>
            <rFont val="Tahoma"/>
            <family val="2"/>
          </rPr>
          <t xml:space="preserve">
+ 9% từ 01/10/2015
+ 10% từ 01/10/2016
+ 11% từ 01/10/2017
+ 12% từ 01/10/2018
+ 13% từ 01/10/2019</t>
        </r>
      </text>
    </comment>
    <comment ref="Q23" authorId="2" shapeId="0">
      <text>
        <r>
          <rPr>
            <b/>
            <sz val="9"/>
            <color indexed="81"/>
            <rFont val="Tahoma"/>
            <family val="2"/>
          </rPr>
          <t>Admin:</t>
        </r>
        <r>
          <rPr>
            <sz val="9"/>
            <color indexed="81"/>
            <rFont val="Tahoma"/>
            <family val="2"/>
          </rPr>
          <t xml:space="preserve">
- HS 3,99 từ 01/12/2016
- HS 4,32 từ 01/12/2019</t>
        </r>
      </text>
    </comment>
    <comment ref="Q24" authorId="1" shapeId="0">
      <text>
        <r>
          <rPr>
            <b/>
            <sz val="9"/>
            <color indexed="81"/>
            <rFont val="Tahoma"/>
            <family val="2"/>
          </rPr>
          <t>Quynh:</t>
        </r>
        <r>
          <rPr>
            <sz val="9"/>
            <color indexed="81"/>
            <rFont val="Tahoma"/>
            <family val="2"/>
          </rPr>
          <t xml:space="preserve">
- HS 4,98 từ 01/9/2018 </t>
        </r>
      </text>
    </comment>
    <comment ref="V24" authorId="3" shapeId="0">
      <text>
        <r>
          <rPr>
            <b/>
            <sz val="9"/>
            <color indexed="81"/>
            <rFont val="Tahoma"/>
            <family val="2"/>
          </rPr>
          <t>user:</t>
        </r>
        <r>
          <rPr>
            <sz val="9"/>
            <color indexed="81"/>
            <rFont val="Tahoma"/>
            <family val="2"/>
          </rPr>
          <t xml:space="preserve">
QĐ BN TP từ 01/10/2019</t>
        </r>
      </text>
    </comment>
    <comment ref="S25" authorId="0" shapeId="0">
      <text>
        <r>
          <rPr>
            <b/>
            <sz val="9"/>
            <color indexed="81"/>
            <rFont val="Tahoma"/>
            <family val="2"/>
          </rPr>
          <t>User:</t>
        </r>
        <r>
          <rPr>
            <sz val="9"/>
            <color indexed="81"/>
            <rFont val="Tahoma"/>
            <family val="2"/>
          </rPr>
          <t xml:space="preserve">
+ 7% từ 01/10/2014
+ 8% từ 01/10/2015
+ 9% từ 01/10/2016
+ 10% từ 01/10/2017
+ 11% từ 01/10/2018
+ 12% từ 01/10/2019</t>
        </r>
      </text>
    </comment>
    <comment ref="V25" authorId="3" shapeId="0">
      <text>
        <r>
          <rPr>
            <b/>
            <sz val="8"/>
            <color indexed="81"/>
            <rFont val="Tahoma"/>
            <family val="2"/>
          </rPr>
          <t>user:</t>
        </r>
        <r>
          <rPr>
            <sz val="8"/>
            <color indexed="81"/>
            <rFont val="Tahoma"/>
            <family val="2"/>
          </rPr>
          <t xml:space="preserve">
QĐ Bổ nhiệm Chủ tịch CĐ chuyên trách từ 01/10/2012. HS PCTN được bảo lưu đến 31/03/2013
+ BN Phó TK từ 07/5/2015</t>
        </r>
      </text>
    </comment>
    <comment ref="W25" authorId="3" shapeId="0">
      <text>
        <r>
          <rPr>
            <b/>
            <sz val="8"/>
            <color indexed="81"/>
            <rFont val="Tahoma"/>
            <family val="2"/>
          </rPr>
          <t>user:</t>
        </r>
        <r>
          <rPr>
            <sz val="8"/>
            <color indexed="81"/>
            <rFont val="Tahoma"/>
            <family val="2"/>
          </rPr>
          <t xml:space="preserve">
+ 24% từ 1/10/2013
+ 25% từ 01/10/14
+ 26% từ 01/10/15
+ 27% từ 01/10/2016
+ 28% từ 01/10/2017
+ 29% từ 01/10/2018
+ 30% từ 01/10/2019</t>
        </r>
      </text>
    </comment>
    <comment ref="S26"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26" authorId="2" shapeId="0">
      <text>
        <r>
          <rPr>
            <b/>
            <sz val="9"/>
            <color indexed="81"/>
            <rFont val="Tahoma"/>
            <family val="2"/>
          </rPr>
          <t>Admin:</t>
        </r>
        <r>
          <rPr>
            <sz val="9"/>
            <color indexed="81"/>
            <rFont val="Tahoma"/>
            <family val="2"/>
          </rPr>
          <t xml:space="preserve">
- QĐ Bổ nhiệm Phó Trưởng phòng TS-ĐT từ 01/11/2016</t>
        </r>
      </text>
    </comment>
    <comment ref="S27" authorId="0" shapeId="0">
      <text>
        <r>
          <rPr>
            <b/>
            <sz val="9"/>
            <color indexed="81"/>
            <rFont val="Tahoma"/>
            <family val="2"/>
          </rPr>
          <t>User:</t>
        </r>
        <r>
          <rPr>
            <sz val="9"/>
            <color indexed="81"/>
            <rFont val="Tahoma"/>
            <family val="2"/>
          </rPr>
          <t xml:space="preserve">
- 5% từ 01/12/2015
- 6% từ 01/12/2016
- 7% từ 01/12/2017
- 8% từ 01/12/2018
- 9% từ 01/12/2019</t>
        </r>
      </text>
    </comment>
    <comment ref="V27" authorId="0" shapeId="0">
      <text>
        <r>
          <rPr>
            <b/>
            <sz val="9"/>
            <color indexed="81"/>
            <rFont val="Tahoma"/>
            <family val="2"/>
          </rPr>
          <t>User:</t>
        </r>
        <r>
          <rPr>
            <sz val="9"/>
            <color indexed="81"/>
            <rFont val="Tahoma"/>
            <family val="2"/>
          </rPr>
          <t xml:space="preserve">
- QĐ Miễn nhiệm Trưởng phòng TBVT từ 7/5/2015. HS PCCV 0,45 được bảo lưu hết T10/2015
- Từ ngày 01/11/2015 hưởng PCCV là 0,35
</t>
        </r>
      </text>
    </comment>
    <comment ref="Q28" authorId="0" shapeId="0">
      <text>
        <r>
          <rPr>
            <b/>
            <sz val="9"/>
            <color indexed="81"/>
            <rFont val="Tahoma"/>
            <family val="2"/>
          </rPr>
          <t>User:</t>
        </r>
        <r>
          <rPr>
            <sz val="9"/>
            <color indexed="81"/>
            <rFont val="Tahoma"/>
            <family val="2"/>
          </rPr>
          <t xml:space="preserve">
- HS 4,32 từ 01/7/14 (Nâng lương trước hạn 2015)
- HS 4,65 từ 01/7/2017
- HS 4,98 từ 01/7/2019 (NL trước hạn)</t>
        </r>
      </text>
    </comment>
    <comment ref="Q29" authorId="4" shapeId="0">
      <text>
        <r>
          <rPr>
            <b/>
            <sz val="8"/>
            <color indexed="81"/>
            <rFont val="Tahoma"/>
            <family val="2"/>
          </rPr>
          <t>admin:</t>
        </r>
        <r>
          <rPr>
            <sz val="8"/>
            <color indexed="81"/>
            <rFont val="Tahoma"/>
            <family val="2"/>
          </rPr>
          <t xml:space="preserve">
+ HS 4,98 từ 1/5/2013 (NL trước hạn)</t>
        </r>
      </text>
    </comment>
    <comment ref="S29" authorId="2" shapeId="0">
      <text>
        <r>
          <rPr>
            <b/>
            <sz val="9"/>
            <color indexed="81"/>
            <rFont val="Tahoma"/>
            <family val="2"/>
          </rPr>
          <t>Admin:</t>
        </r>
        <r>
          <rPr>
            <sz val="9"/>
            <color indexed="81"/>
            <rFont val="Tahoma"/>
            <family val="2"/>
          </rPr>
          <t xml:space="preserve">
- 5% từ 01/05/2016
- 6% từ 01/05/2017
- 7% từ 01/05/2018
- 8% từ 01/05/2019
- 9% từ 01/05/2020</t>
        </r>
      </text>
    </comment>
    <comment ref="V29" authorId="4" shapeId="0">
      <text>
        <r>
          <rPr>
            <b/>
            <sz val="8"/>
            <color indexed="81"/>
            <rFont val="Tahoma"/>
            <family val="2"/>
          </rPr>
          <t>admin:</t>
        </r>
        <r>
          <rPr>
            <sz val="8"/>
            <color indexed="81"/>
            <rFont val="Tahoma"/>
            <family val="2"/>
          </rPr>
          <t xml:space="preserve">
- HS 0,35</t>
        </r>
      </text>
    </comment>
    <comment ref="Q30" authorId="2" shapeId="0">
      <text>
        <r>
          <rPr>
            <b/>
            <sz val="9"/>
            <color indexed="81"/>
            <rFont val="Tahoma"/>
            <family val="2"/>
          </rPr>
          <t>Admin:</t>
        </r>
        <r>
          <rPr>
            <sz val="9"/>
            <color indexed="81"/>
            <rFont val="Tahoma"/>
            <family val="2"/>
          </rPr>
          <t xml:space="preserve">
- HS 4,65 từ 01/12/2015 (NL trước hạn)
- HS 4,98 từ 01/12/2018</t>
        </r>
      </text>
    </comment>
    <comment ref="V30" authorId="4" shapeId="0">
      <text>
        <r>
          <rPr>
            <b/>
            <sz val="8"/>
            <color indexed="81"/>
            <rFont val="Tahoma"/>
            <family val="2"/>
          </rPr>
          <t>admin:</t>
        </r>
        <r>
          <rPr>
            <sz val="8"/>
            <color indexed="81"/>
            <rFont val="Tahoma"/>
            <family val="2"/>
          </rPr>
          <t xml:space="preserve">
+ QĐ Bổ nhiệm Phó Trưởng phòng Quản trị CSVC từ 01/06/2014</t>
        </r>
      </text>
    </comment>
    <comment ref="W30" authorId="4" shapeId="0">
      <text>
        <r>
          <rPr>
            <b/>
            <sz val="8"/>
            <color indexed="81"/>
            <rFont val="Tahoma"/>
            <family val="2"/>
          </rPr>
          <t>admin:</t>
        </r>
        <r>
          <rPr>
            <sz val="8"/>
            <color indexed="81"/>
            <rFont val="Tahoma"/>
            <family val="2"/>
          </rPr>
          <t xml:space="preserve">
+ 12% từ 01/03/2014
+ 13% từ 01/03/2015
+ 14% từ 01/03/2016
+ 15% từ 01/03/2017
+ 16% từ 01/03/2018
+ 17% từ 01/03/2019
+ 18% từ 01/03/2020</t>
        </r>
      </text>
    </comment>
    <comment ref="Q31" authorId="0" shapeId="0">
      <text>
        <r>
          <rPr>
            <b/>
            <sz val="9"/>
            <color indexed="81"/>
            <rFont val="Tahoma"/>
            <family val="2"/>
          </rPr>
          <t>User:</t>
        </r>
        <r>
          <rPr>
            <sz val="9"/>
            <color indexed="81"/>
            <rFont val="Tahoma"/>
            <family val="2"/>
          </rPr>
          <t xml:space="preserve">
- HS 4.32 từ 01/01/2013 (NL trước hạn)
 - HS 4.65 từ 01/01/2016
- HS 4,98 từ 01/01/2019
</t>
        </r>
      </text>
    </comment>
    <comment ref="V31" authorId="3" shapeId="0">
      <text>
        <r>
          <rPr>
            <b/>
            <sz val="9"/>
            <color indexed="81"/>
            <rFont val="Tahoma"/>
            <family val="2"/>
          </rPr>
          <t>user:</t>
        </r>
        <r>
          <rPr>
            <sz val="9"/>
            <color indexed="81"/>
            <rFont val="Tahoma"/>
            <family val="2"/>
          </rPr>
          <t xml:space="preserve">
- QĐ Bổ nhiệm Trưởng phòng TS - ĐT từ 01/01/2020
</t>
        </r>
      </text>
    </comment>
    <comment ref="W31" authorId="3" shapeId="0">
      <text>
        <r>
          <rPr>
            <b/>
            <sz val="8"/>
            <color indexed="81"/>
            <rFont val="Tahoma"/>
            <family val="2"/>
          </rPr>
          <t>user:</t>
        </r>
        <r>
          <rPr>
            <sz val="8"/>
            <color indexed="81"/>
            <rFont val="Tahoma"/>
            <family val="2"/>
          </rPr>
          <t xml:space="preserve">
+ 14% từ 01/01/2014
+ 15% từ 01/01/2015
+ 16% từ 01/01/2016
+ 17% từ 01/01/2017
+ 18% từ 01/01/2018
+ 19% từ 01/01/2019
+ 20% từ 01/01/2020</t>
        </r>
      </text>
    </comment>
    <comment ref="Q32" authorId="2" shapeId="0">
      <text>
        <r>
          <rPr>
            <b/>
            <sz val="9"/>
            <color indexed="81"/>
            <rFont val="Tahoma"/>
            <family val="2"/>
          </rPr>
          <t>Admin:</t>
        </r>
        <r>
          <rPr>
            <sz val="9"/>
            <color indexed="81"/>
            <rFont val="Tahoma"/>
            <family val="2"/>
          </rPr>
          <t xml:space="preserve">
- HS 4.65 từ 01/01/2016</t>
        </r>
      </text>
    </comment>
    <comment ref="V32" authorId="4" shapeId="0">
      <text>
        <r>
          <rPr>
            <b/>
            <sz val="8"/>
            <color indexed="81"/>
            <rFont val="Tahoma"/>
            <family val="2"/>
          </rPr>
          <t>admin:</t>
        </r>
        <r>
          <rPr>
            <sz val="8"/>
            <color indexed="81"/>
            <rFont val="Tahoma"/>
            <family val="2"/>
          </rPr>
          <t xml:space="preserve">
- QĐ Miễn nhiệm Phó TP Công tác HSSV từ 01/11/14. Hệ số PCCV 0,35 được bảo lưu hết 30/4/15
- QĐ BN Phó TP. CT Chính trị HSSV từ 01/01/2019</t>
        </r>
      </text>
    </comment>
    <comment ref="W32" authorId="4" shapeId="0">
      <text>
        <r>
          <rPr>
            <b/>
            <sz val="8"/>
            <color indexed="81"/>
            <rFont val="Tahoma"/>
            <family val="2"/>
          </rPr>
          <t>admin:</t>
        </r>
        <r>
          <rPr>
            <sz val="8"/>
            <color indexed="81"/>
            <rFont val="Tahoma"/>
            <family val="2"/>
          </rPr>
          <t xml:space="preserve">
+ 14% từ 01/02/2014
+ 15% từ 01/02/2015
+ 16% từ 01/02/2016
+ 17% từ 01/02/2017
+ 18% từ 01/02/2018
+ 19% từ 01/02/2019
+ 20% từ 01/02/2020</t>
        </r>
      </text>
    </comment>
    <comment ref="Q33" authorId="0" shapeId="0">
      <text>
        <r>
          <rPr>
            <b/>
            <sz val="9"/>
            <color indexed="81"/>
            <rFont val="Tahoma"/>
            <family val="2"/>
          </rPr>
          <t>User:</t>
        </r>
        <r>
          <rPr>
            <sz val="9"/>
            <color indexed="81"/>
            <rFont val="Tahoma"/>
            <family val="2"/>
          </rPr>
          <t xml:space="preserve">
- HS 4,65 từ 01/05/2014 (Nâng lương trước hạn 2015)
- HS 4,98 từ 01/5/2017</t>
        </r>
      </text>
    </comment>
    <comment ref="S33" authorId="3" shapeId="0">
      <text>
        <r>
          <rPr>
            <b/>
            <sz val="9"/>
            <color indexed="81"/>
            <rFont val="Tahoma"/>
            <family val="2"/>
          </rPr>
          <t>user:</t>
        </r>
        <r>
          <rPr>
            <sz val="9"/>
            <color indexed="81"/>
            <rFont val="Tahoma"/>
            <family val="2"/>
          </rPr>
          <t xml:space="preserve">
- VK 5% từ 01/05/2020</t>
        </r>
      </text>
    </comment>
    <comment ref="V33" authorId="0" shapeId="0">
      <text>
        <r>
          <rPr>
            <b/>
            <sz val="9"/>
            <color indexed="81"/>
            <rFont val="Tahoma"/>
            <family val="2"/>
          </rPr>
          <t>User:</t>
        </r>
        <r>
          <rPr>
            <sz val="9"/>
            <color indexed="81"/>
            <rFont val="Tahoma"/>
            <family val="2"/>
          </rPr>
          <t xml:space="preserve">
- QĐ Bổ nhiệm Trưởng bộ môn Tự động hóa từ 0/9/2015
- QĐ Bổ nhiệm Phó Trưởng khoa Điện - Điện tử từ 10/6/2019
</t>
        </r>
      </text>
    </comment>
    <comment ref="W33" authorId="4" shapeId="0">
      <text>
        <r>
          <rPr>
            <b/>
            <sz val="8"/>
            <color indexed="81"/>
            <rFont val="Tahoma"/>
            <family val="2"/>
          </rPr>
          <t>admin:</t>
        </r>
        <r>
          <rPr>
            <sz val="8"/>
            <color indexed="81"/>
            <rFont val="Tahoma"/>
            <family val="2"/>
          </rPr>
          <t xml:space="preserve">
+ 16% từ 01/05/2014
+ 17% từ 01/05/2015
+ 18% từ 01/05/2016
+ 19% từ 01/5/2017
+ 20% từ 01/5/2018
+ 21% từ 01/5/2019
+ 22% từ 01/5/2020</t>
        </r>
      </text>
    </comment>
    <comment ref="Q34" authorId="0" shapeId="0">
      <text>
        <r>
          <rPr>
            <b/>
            <sz val="9"/>
            <color indexed="81"/>
            <rFont val="Tahoma"/>
            <family val="2"/>
          </rPr>
          <t>User:</t>
        </r>
        <r>
          <rPr>
            <sz val="9"/>
            <color indexed="81"/>
            <rFont val="Tahoma"/>
            <family val="2"/>
          </rPr>
          <t xml:space="preserve">
- HS 3,99 từ 01/9/2015
- HS 4,32 từ 01/9/2017 (Nâng lương trước hạn 2017)</t>
        </r>
      </text>
    </comment>
    <comment ref="V34" authorId="2" shapeId="0">
      <text>
        <r>
          <rPr>
            <b/>
            <sz val="9"/>
            <color indexed="81"/>
            <rFont val="Tahoma"/>
            <family val="2"/>
          </rPr>
          <t>Admin:</t>
        </r>
        <r>
          <rPr>
            <sz val="9"/>
            <color indexed="81"/>
            <rFont val="Tahoma"/>
            <family val="2"/>
          </rPr>
          <t xml:space="preserve">
- QĐ BN Phó Trưởng khoa từ 01/8/18</t>
        </r>
      </text>
    </comment>
    <comment ref="W34"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5" authorId="2" shapeId="0">
      <text>
        <r>
          <rPr>
            <b/>
            <sz val="9"/>
            <color indexed="81"/>
            <rFont val="Tahoma"/>
            <family val="2"/>
          </rPr>
          <t>Admin:</t>
        </r>
        <r>
          <rPr>
            <sz val="9"/>
            <color indexed="81"/>
            <rFont val="Tahoma"/>
            <family val="2"/>
          </rPr>
          <t xml:space="preserve">
- HS 3,99 từ 01/9/2016
- HS 4,32 từ 01/9/2019</t>
        </r>
      </text>
    </comment>
    <comment ref="W35"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36" authorId="0" shapeId="0">
      <text>
        <r>
          <rPr>
            <b/>
            <sz val="9"/>
            <color indexed="81"/>
            <rFont val="Tahoma"/>
            <family val="2"/>
          </rPr>
          <t>User:</t>
        </r>
        <r>
          <rPr>
            <sz val="9"/>
            <color indexed="81"/>
            <rFont val="Tahoma"/>
            <family val="2"/>
          </rPr>
          <t xml:space="preserve">
- HS 3.66 từ 01/09/2013 (NL trước hạn)
- HS 3,99 từ 01/9/2016
- HS 4,32 từ 01/9/2018</t>
        </r>
      </text>
    </comment>
    <comment ref="W36"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37" authorId="0" shapeId="0">
      <text>
        <r>
          <rPr>
            <b/>
            <sz val="9"/>
            <color indexed="81"/>
            <rFont val="Tahoma"/>
            <family val="2"/>
          </rPr>
          <t>User:</t>
        </r>
        <r>
          <rPr>
            <sz val="9"/>
            <color indexed="81"/>
            <rFont val="Tahoma"/>
            <family val="2"/>
          </rPr>
          <t xml:space="preserve">
- HS 3,66 từ 01/9/2014 (Nâng lương trước hạn 2015)
- HS 3,99 từ 01/9/2017
- HS 4,32 từ 01/9/2019 (NL trước hạn)</t>
        </r>
      </text>
    </comment>
    <comment ref="V37" authorId="3" shapeId="0">
      <text>
        <r>
          <rPr>
            <b/>
            <sz val="8"/>
            <color indexed="81"/>
            <rFont val="Tahoma"/>
            <family val="2"/>
          </rPr>
          <t>user:</t>
        </r>
        <r>
          <rPr>
            <sz val="8"/>
            <color indexed="81"/>
            <rFont val="Tahoma"/>
            <family val="2"/>
          </rPr>
          <t xml:space="preserve">
QĐ Bổ nhiệm Phó Trưởng khoa Điện - Điện tử từ 01/01/2014</t>
        </r>
      </text>
    </comment>
    <comment ref="W37" authorId="3" shapeId="0">
      <text>
        <r>
          <rPr>
            <b/>
            <sz val="8"/>
            <color indexed="81"/>
            <rFont val="Tahoma"/>
            <family val="2"/>
          </rPr>
          <t>user:</t>
        </r>
        <r>
          <rPr>
            <sz val="8"/>
            <color indexed="81"/>
            <rFont val="Tahoma"/>
            <family val="2"/>
          </rPr>
          <t xml:space="preserve">
+ 19% từ 01/12/2013
+ 20% từ 01/12/2014
+ 21% từ 01/12/2015
+ 22% từ 01/12/2016
+ 23% từ 01/12/2017
+ 24% từ 01/12/2018
+ 25% từ 01/12/2019</t>
        </r>
      </text>
    </comment>
    <comment ref="Q38" authorId="0" shapeId="0">
      <text>
        <r>
          <rPr>
            <b/>
            <sz val="9"/>
            <color indexed="81"/>
            <rFont val="Tahoma"/>
            <family val="2"/>
          </rPr>
          <t>User:</t>
        </r>
        <r>
          <rPr>
            <sz val="9"/>
            <color indexed="81"/>
            <rFont val="Tahoma"/>
            <family val="2"/>
          </rPr>
          <t xml:space="preserve">
- HS 3,66 từ 01/9/2015
- HHS 3,99 từ 01/9/2017 (Nâng lương trước hạn 2017)</t>
        </r>
      </text>
    </comment>
    <comment ref="V38" authorId="4" shapeId="0">
      <text>
        <r>
          <rPr>
            <b/>
            <sz val="8"/>
            <color indexed="81"/>
            <rFont val="Tahoma"/>
            <family val="2"/>
          </rPr>
          <t>admin:</t>
        </r>
        <r>
          <rPr>
            <sz val="8"/>
            <color indexed="81"/>
            <rFont val="Tahoma"/>
            <family val="2"/>
          </rPr>
          <t xml:space="preserve">
- QĐ Miễn nhiệm Phó TP Thanh tra từ 01/11/2014. hệ số PCCV 0,35 được bảo lưu đến hết ngày 30/4/2015
- QĐ Bổ nhiệm Phó TP Khảo thí từ 01/8/2015
- QĐ Bổ nhiệm Trưởng phòng Khảo Thí từ 01/9/2018</t>
        </r>
      </text>
    </comment>
    <comment ref="W38"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V39" authorId="0" shapeId="0">
      <text>
        <r>
          <rPr>
            <b/>
            <sz val="9"/>
            <color indexed="81"/>
            <rFont val="Tahoma"/>
            <family val="2"/>
          </rPr>
          <t>User:</t>
        </r>
        <r>
          <rPr>
            <sz val="9"/>
            <color indexed="81"/>
            <rFont val="Tahoma"/>
            <family val="2"/>
          </rPr>
          <t xml:space="preserve">
- QĐ Bổ nhiệm Phó TK CNTT từ 01/7/2015</t>
        </r>
      </text>
    </comment>
    <comment ref="W39" authorId="3" shapeId="0">
      <text>
        <r>
          <rPr>
            <b/>
            <sz val="8"/>
            <color indexed="81"/>
            <rFont val="Tahoma"/>
            <family val="2"/>
          </rPr>
          <t>user:</t>
        </r>
        <r>
          <rPr>
            <sz val="8"/>
            <color indexed="81"/>
            <rFont val="Tahoma"/>
            <family val="2"/>
          </rPr>
          <t xml:space="preserve">
+ 23% từ 1/10/2013
+ 24% từ 01/10/2014
+ 25% từ 01/10/2015
+ 26% từ 01/10/2016
+ 27% từ 01/10/2017
+ 28% từ 01/10/2018
+ 29% từ 01/10/2019</t>
        </r>
      </text>
    </comment>
    <comment ref="Q40" authorId="2" shapeId="0">
      <text>
        <r>
          <rPr>
            <b/>
            <sz val="9"/>
            <color indexed="81"/>
            <rFont val="Tahoma"/>
            <family val="2"/>
          </rPr>
          <t>Admin:</t>
        </r>
        <r>
          <rPr>
            <sz val="9"/>
            <color indexed="81"/>
            <rFont val="Tahoma"/>
            <family val="2"/>
          </rPr>
          <t xml:space="preserve">
- HS 4,65 từ 01/6/2016 (NL trước hạn 2016)</t>
        </r>
      </text>
    </comment>
    <comment ref="V40" authorId="2" shapeId="0">
      <text>
        <r>
          <rPr>
            <b/>
            <sz val="9"/>
            <color indexed="81"/>
            <rFont val="Tahoma"/>
            <family val="2"/>
          </rPr>
          <t>Admin:</t>
        </r>
        <r>
          <rPr>
            <sz val="9"/>
            <color indexed="81"/>
            <rFont val="Tahoma"/>
            <family val="2"/>
          </rPr>
          <t xml:space="preserve">
- Tổ trưởng tổ Lý - Hóa từ 01/9/2016</t>
        </r>
      </text>
    </comment>
    <comment ref="W40"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41" authorId="0" shapeId="0">
      <text>
        <r>
          <rPr>
            <b/>
            <sz val="9"/>
            <color indexed="81"/>
            <rFont val="Tahoma"/>
            <family val="2"/>
          </rPr>
          <t>User:</t>
        </r>
        <r>
          <rPr>
            <sz val="9"/>
            <color indexed="81"/>
            <rFont val="Tahoma"/>
            <family val="2"/>
          </rPr>
          <t xml:space="preserve">
- HS 4,32 từ 01/9/2015
- HS 4,65 từ 01/9/2017 (Nâng lương trước hạn 2017)
</t>
        </r>
      </text>
    </comment>
    <comment ref="V41" authorId="0" shapeId="0">
      <text>
        <r>
          <rPr>
            <b/>
            <sz val="9"/>
            <color indexed="81"/>
            <rFont val="Tahoma"/>
            <family val="2"/>
          </rPr>
          <t>User:</t>
        </r>
        <r>
          <rPr>
            <sz val="9"/>
            <color indexed="81"/>
            <rFont val="Tahoma"/>
            <family val="2"/>
          </rPr>
          <t xml:space="preserve">
Tổ trưởng tổ QL Ký túc xá SV từ 15/9/2015</t>
        </r>
      </text>
    </comment>
    <comment ref="W41" authorId="2" shapeId="0">
      <text>
        <r>
          <rPr>
            <b/>
            <sz val="9"/>
            <color indexed="81"/>
            <rFont val="Tahoma"/>
            <family val="2"/>
          </rPr>
          <t>Admin:</t>
        </r>
        <r>
          <rPr>
            <sz val="9"/>
            <color indexed="81"/>
            <rFont val="Tahoma"/>
            <family val="2"/>
          </rPr>
          <t xml:space="preserve">
- 15% từ 01/9/2016
- 16% từ 01/9/2017
- 17% từ 01/9/2018
- 18% từ 01/9/2019</t>
        </r>
      </text>
    </comment>
    <comment ref="Q42" authorId="3" shapeId="0">
      <text>
        <r>
          <rPr>
            <b/>
            <sz val="9"/>
            <color indexed="81"/>
            <rFont val="Tahoma"/>
            <family val="2"/>
          </rPr>
          <t>user:</t>
        </r>
        <r>
          <rPr>
            <sz val="9"/>
            <color indexed="81"/>
            <rFont val="Tahoma"/>
            <family val="2"/>
          </rPr>
          <t xml:space="preserve">
- HS 4,32 từ 01/9/2019</t>
        </r>
      </text>
    </comment>
    <comment ref="V42" authorId="0" shapeId="0">
      <text>
        <r>
          <rPr>
            <b/>
            <sz val="9"/>
            <color indexed="81"/>
            <rFont val="Tahoma"/>
            <family val="2"/>
          </rPr>
          <t>User:</t>
        </r>
        <r>
          <rPr>
            <sz val="9"/>
            <color indexed="81"/>
            <rFont val="Tahoma"/>
            <family val="2"/>
          </rPr>
          <t xml:space="preserve">
- QĐ Bổ nhiệm Trưởng bộ môn Điện tử công nghiệp từ 01/9/2015</t>
        </r>
      </text>
    </comment>
    <comment ref="W42"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S43" authorId="0" shapeId="0">
      <text>
        <r>
          <rPr>
            <b/>
            <sz val="9"/>
            <color indexed="81"/>
            <rFont val="Tahoma"/>
            <family val="2"/>
          </rPr>
          <t>User:</t>
        </r>
        <r>
          <rPr>
            <sz val="9"/>
            <color indexed="81"/>
            <rFont val="Tahoma"/>
            <family val="2"/>
          </rPr>
          <t xml:space="preserve">
+ 9% từ 01/10/2014
+ 10% từ 01/10/2015
+ 11% từ 01/10/2016
+ 12% từ 01/10/2017
+ 13% từ 01/10/2018
+ 14% từ 01/10/2019</t>
        </r>
      </text>
    </comment>
    <comment ref="V43" authorId="2" shapeId="0">
      <text>
        <r>
          <rPr>
            <b/>
            <sz val="9"/>
            <color indexed="81"/>
            <rFont val="Tahoma"/>
            <family val="2"/>
          </rPr>
          <t>Admin:</t>
        </r>
        <r>
          <rPr>
            <sz val="9"/>
            <color indexed="81"/>
            <rFont val="Tahoma"/>
            <family val="2"/>
          </rPr>
          <t xml:space="preserve">
- QĐ Miễn nhiệm TP từ 01/11/17 (HS 0,45 được bảo lưu đến hết ngày 30/4/2018). Từ ngày 01/5/2018 không còn hưởng PCCV</t>
        </r>
      </text>
    </comment>
    <comment ref="W43" authorId="3" shapeId="0">
      <text>
        <r>
          <rPr>
            <b/>
            <sz val="8"/>
            <color indexed="81"/>
            <rFont val="Tahoma"/>
            <family val="2"/>
          </rPr>
          <t>user:</t>
        </r>
        <r>
          <rPr>
            <sz val="8"/>
            <color indexed="81"/>
            <rFont val="Tahoma"/>
            <family val="2"/>
          </rPr>
          <t xml:space="preserve">
+ 24% từ 1/10/13
+ 25% từ 1/10/14
+ 26% từ 1/10/2015
+ 27% từ 01/10/2016
+ 28% từ 01/10/2017
+ 29% từ 01/10/2018
+ 30% từ 01/9/2019
</t>
        </r>
      </text>
    </comment>
    <comment ref="AQ43" authorId="0" shapeId="0">
      <text>
        <r>
          <rPr>
            <b/>
            <sz val="9"/>
            <color indexed="81"/>
            <rFont val="Tahoma"/>
            <family val="2"/>
          </rPr>
          <t>User:</t>
        </r>
        <r>
          <rPr>
            <sz val="9"/>
            <color indexed="81"/>
            <rFont val="Tahoma"/>
            <family val="2"/>
          </rPr>
          <t xml:space="preserve">
Hưởng 30% PCƯĐ do dạy khội THPT</t>
        </r>
      </text>
    </comment>
    <comment ref="S44" authorId="0" shapeId="0">
      <text>
        <r>
          <rPr>
            <b/>
            <sz val="9"/>
            <color indexed="81"/>
            <rFont val="Tahoma"/>
            <family val="2"/>
          </rPr>
          <t>User:</t>
        </r>
        <r>
          <rPr>
            <sz val="9"/>
            <color indexed="81"/>
            <rFont val="Tahoma"/>
            <family val="2"/>
          </rPr>
          <t xml:space="preserve">
+ 6% từ 01/10/2014
+ 7% từ 01/10/2015
+ 8% từ 01/10/2016
+ 9% từ 01/10/2017
+ 10% từ 01/10/2018
+ 11% từ 01/10/2019</t>
        </r>
      </text>
    </comment>
    <comment ref="V44" authorId="0" shapeId="0">
      <text>
        <r>
          <rPr>
            <b/>
            <sz val="9"/>
            <color indexed="81"/>
            <rFont val="Tahoma"/>
            <family val="2"/>
          </rPr>
          <t>User:</t>
        </r>
        <r>
          <rPr>
            <sz val="9"/>
            <color indexed="81"/>
            <rFont val="Tahoma"/>
            <family val="2"/>
          </rPr>
          <t xml:space="preserve">
Miễn nhiệm Trưởng BM Cơ khí chế tạo máy 1 từ 01/9/2015</t>
        </r>
      </text>
    </comment>
    <comment ref="W44" authorId="3" shapeId="0">
      <text>
        <r>
          <rPr>
            <b/>
            <sz val="8"/>
            <color indexed="81"/>
            <rFont val="Tahoma"/>
            <family val="2"/>
          </rPr>
          <t>user:</t>
        </r>
        <r>
          <rPr>
            <sz val="8"/>
            <color indexed="81"/>
            <rFont val="Tahoma"/>
            <family val="2"/>
          </rPr>
          <t xml:space="preserve">
+ 24% Từ 01/10/2013
+ 25% từ 01/10/2014
+ 26% từ 01/10/2015
+ 27% từ 01/10/2016
+ 28% từ 01/10/2017
+ 29% từ 01/10/2018
+ 30% từ 01/10/2019</t>
        </r>
      </text>
    </comment>
    <comment ref="Q45" authorId="0" shapeId="0">
      <text>
        <r>
          <rPr>
            <b/>
            <sz val="9"/>
            <color indexed="81"/>
            <rFont val="Tahoma"/>
            <family val="2"/>
          </rPr>
          <t>User:</t>
        </r>
        <r>
          <rPr>
            <sz val="9"/>
            <color indexed="81"/>
            <rFont val="Tahoma"/>
            <family val="2"/>
          </rPr>
          <t xml:space="preserve">
- HS 4,98 từ 01/09/2014</t>
        </r>
      </text>
    </comment>
    <comment ref="S45" authorId="2" shapeId="0">
      <text>
        <r>
          <rPr>
            <b/>
            <sz val="9"/>
            <color indexed="81"/>
            <rFont val="Tahoma"/>
            <family val="2"/>
          </rPr>
          <t>Admin:</t>
        </r>
        <r>
          <rPr>
            <sz val="9"/>
            <color indexed="81"/>
            <rFont val="Tahoma"/>
            <family val="2"/>
          </rPr>
          <t xml:space="preserve">
- VK 5% từ 01/9/2017
- VK 6% từ 01/9/2018
- VK 7% từ 01/9/2019</t>
        </r>
      </text>
    </comment>
    <comment ref="V45" authorId="3" shapeId="0">
      <text>
        <r>
          <rPr>
            <b/>
            <sz val="8"/>
            <color indexed="81"/>
            <rFont val="Tahoma"/>
            <family val="2"/>
          </rPr>
          <t>user:</t>
        </r>
        <r>
          <rPr>
            <sz val="8"/>
            <color indexed="81"/>
            <rFont val="Tahoma"/>
            <family val="2"/>
          </rPr>
          <t xml:space="preserve">
Trưởng bộ môn Khoa học giao tiếp từ 01/01/2014
- Bổ nhiệm Trưởng bộ môn Văn - Khoa học giao tiếp từ 1/9/15.
- Miễn nhiệm Trưởng BM Văn - Khoa học GT từ 16/10/2015 (HS Bảo lưu hết 30/4/2015)</t>
        </r>
      </text>
    </comment>
    <comment ref="W45" authorId="3" shapeId="0">
      <text>
        <r>
          <rPr>
            <b/>
            <sz val="8"/>
            <color indexed="81"/>
            <rFont val="Tahoma"/>
            <family val="2"/>
          </rPr>
          <t>user:</t>
        </r>
        <r>
          <rPr>
            <sz val="8"/>
            <color indexed="81"/>
            <rFont val="Tahoma"/>
            <family val="2"/>
          </rPr>
          <t xml:space="preserve">
17% từ 01/09/2013
+ 18% từ 01/9/2014
+ 19% từ 01/9/2015
+ 20% từ 01/9/2016
+ 21% từ 01/9/2017
+ 22% từ 01/9/2018
+ 23% từ 01/9/2019</t>
        </r>
      </text>
    </comment>
    <comment ref="S46" authorId="2" shapeId="0">
      <text>
        <r>
          <rPr>
            <b/>
            <sz val="9"/>
            <color indexed="81"/>
            <rFont val="Tahoma"/>
            <family val="2"/>
          </rPr>
          <t>Admin:</t>
        </r>
        <r>
          <rPr>
            <sz val="9"/>
            <color indexed="81"/>
            <rFont val="Tahoma"/>
            <family val="2"/>
          </rPr>
          <t xml:space="preserve">
- 5% từ 01/10/2016
- 6% từ 01/10/2017
- 7% từ 01/10/2018
- 8% từ 01/10/2019</t>
        </r>
      </text>
    </comment>
    <comment ref="V46" authorId="0" shapeId="0">
      <text>
        <r>
          <rPr>
            <b/>
            <sz val="9"/>
            <color indexed="81"/>
            <rFont val="Tahoma"/>
            <family val="2"/>
          </rPr>
          <t>User:</t>
        </r>
        <r>
          <rPr>
            <sz val="9"/>
            <color indexed="81"/>
            <rFont val="Tahoma"/>
            <family val="2"/>
          </rPr>
          <t xml:space="preserve">
- Miễn nhiệm trưởng bộ môn từ 01/09/2015</t>
        </r>
      </text>
    </comment>
    <comment ref="W46" authorId="4" shapeId="0">
      <text>
        <r>
          <rPr>
            <b/>
            <sz val="8"/>
            <color indexed="81"/>
            <rFont val="Tahoma"/>
            <family val="2"/>
          </rPr>
          <t>admin:</t>
        </r>
        <r>
          <rPr>
            <sz val="8"/>
            <color indexed="81"/>
            <rFont val="Tahoma"/>
            <family val="2"/>
          </rPr>
          <t xml:space="preserve">
+ 25% từ 01/11/2014
+ 26% từ 01/11/2015
+ 27% từ 01/11/2016
+ 28% từ 01/11/2017
+ 29% từ 01/11/2018
+ 30% từ 01/11/2019</t>
        </r>
      </text>
    </comment>
    <comment ref="S47" authorId="1" shapeId="0">
      <text>
        <r>
          <rPr>
            <b/>
            <sz val="9"/>
            <color indexed="81"/>
            <rFont val="Tahoma"/>
            <family val="2"/>
          </rPr>
          <t>Quynh:</t>
        </r>
        <r>
          <rPr>
            <sz val="9"/>
            <color indexed="81"/>
            <rFont val="Tahoma"/>
            <family val="2"/>
          </rPr>
          <t xml:space="preserve">
- 7% từ 01/1/2019
- 8% từ 01/1/2020</t>
        </r>
      </text>
    </comment>
    <comment ref="W47" authorId="3" shapeId="0">
      <text>
        <r>
          <rPr>
            <b/>
            <sz val="8"/>
            <color indexed="81"/>
            <rFont val="Tahoma"/>
            <family val="2"/>
          </rPr>
          <t>user:</t>
        </r>
        <r>
          <rPr>
            <sz val="8"/>
            <color indexed="81"/>
            <rFont val="Tahoma"/>
            <family val="2"/>
          </rPr>
          <t xml:space="preserve">
+ 22% Từ 01/10/2013
+ 23% từ 01/10/2014
+ 24% từ 01/10/2015
+ 25% từ 01/10/2016
+ 26% từ 01/10/2017
+ 27% từ 01/10/218
+ 28% từ 01/10/2019</t>
        </r>
      </text>
    </comment>
    <comment ref="Q48" authorId="0" shapeId="0">
      <text>
        <r>
          <rPr>
            <b/>
            <sz val="9"/>
            <color indexed="81"/>
            <rFont val="Tahoma"/>
            <family val="2"/>
          </rPr>
          <t>User:</t>
        </r>
        <r>
          <rPr>
            <sz val="9"/>
            <color indexed="81"/>
            <rFont val="Tahoma"/>
            <family val="2"/>
          </rPr>
          <t xml:space="preserve">
- 4,98 từ 01/10/2015</t>
        </r>
      </text>
    </comment>
    <comment ref="S48" authorId="1" shapeId="0">
      <text>
        <r>
          <rPr>
            <b/>
            <sz val="9"/>
            <color indexed="81"/>
            <rFont val="Tahoma"/>
            <family val="2"/>
          </rPr>
          <t>Quynh:</t>
        </r>
        <r>
          <rPr>
            <sz val="9"/>
            <color indexed="81"/>
            <rFont val="Tahoma"/>
            <family val="2"/>
          </rPr>
          <t xml:space="preserve">
+ 5% từ 01/10/2018
+ 6% từ 01/10/2019</t>
        </r>
      </text>
    </comment>
    <comment ref="W48" authorId="3" shapeId="0">
      <text>
        <r>
          <rPr>
            <b/>
            <sz val="8"/>
            <color indexed="81"/>
            <rFont val="Tahoma"/>
            <family val="2"/>
          </rPr>
          <t>user:</t>
        </r>
        <r>
          <rPr>
            <sz val="8"/>
            <color indexed="81"/>
            <rFont val="Tahoma"/>
            <family val="2"/>
          </rPr>
          <t xml:space="preserve">
+ 15% từ 01/10/2013
+ 16% từ 01/10/2014
+ 17% từ 01/10/2015
+ 18% từ 01/10/2016
+ 19% từ 01/10/2017
+ 20% từ 01/10/2018
+ 21% từ 01/10/2019</t>
        </r>
      </text>
    </comment>
    <comment ref="Q49" authorId="0" shapeId="0">
      <text>
        <r>
          <rPr>
            <b/>
            <sz val="9"/>
            <color indexed="81"/>
            <rFont val="Tahoma"/>
            <family val="2"/>
          </rPr>
          <t>User:</t>
        </r>
        <r>
          <rPr>
            <sz val="9"/>
            <color indexed="81"/>
            <rFont val="Tahoma"/>
            <family val="2"/>
          </rPr>
          <t xml:space="preserve">
- HS 4,65 từ 01/9/2015
- HS 4,98 từ 01/9/2018</t>
        </r>
      </text>
    </comment>
    <comment ref="W49" authorId="0" shapeId="0">
      <text>
        <r>
          <rPr>
            <b/>
            <sz val="9"/>
            <color indexed="81"/>
            <rFont val="Tahoma"/>
            <family val="2"/>
          </rPr>
          <t>User:</t>
        </r>
        <r>
          <rPr>
            <sz val="9"/>
            <color indexed="81"/>
            <rFont val="Tahoma"/>
            <family val="2"/>
          </rPr>
          <t xml:space="preserve">
- 9% từ 01/8/2015
- 10% từ 01/8/2016
- 11% từ 01/8/2017
- 12% từ 01/8/2018
- 13% từ 01/8/2019</t>
        </r>
      </text>
    </comment>
    <comment ref="Q50" authorId="0" shapeId="0">
      <text>
        <r>
          <rPr>
            <b/>
            <sz val="9"/>
            <color indexed="81"/>
            <rFont val="Tahoma"/>
            <family val="2"/>
          </rPr>
          <t>User:</t>
        </r>
        <r>
          <rPr>
            <sz val="9"/>
            <color indexed="81"/>
            <rFont val="Tahoma"/>
            <family val="2"/>
          </rPr>
          <t xml:space="preserve">
- HS 4,65 từ 01/5/2014 (Nâng lương trước hạn năm 2015)
- HS 4,98 từ 01/5/2017</t>
        </r>
      </text>
    </comment>
    <comment ref="S50" authorId="3" shapeId="0">
      <text>
        <r>
          <rPr>
            <b/>
            <sz val="9"/>
            <color indexed="81"/>
            <rFont val="Tahoma"/>
            <family val="2"/>
          </rPr>
          <t>user:</t>
        </r>
        <r>
          <rPr>
            <sz val="9"/>
            <color indexed="81"/>
            <rFont val="Tahoma"/>
            <family val="2"/>
          </rPr>
          <t xml:space="preserve">
- VK 5% từ 01/05/2020</t>
        </r>
      </text>
    </comment>
    <comment ref="V50" authorId="0" shapeId="0">
      <text>
        <r>
          <rPr>
            <b/>
            <sz val="9"/>
            <color indexed="81"/>
            <rFont val="Tahoma"/>
            <family val="2"/>
          </rPr>
          <t>User:</t>
        </r>
        <r>
          <rPr>
            <sz val="9"/>
            <color indexed="81"/>
            <rFont val="Tahoma"/>
            <family val="2"/>
          </rPr>
          <t xml:space="preserve">
Miễn nhiệm Phó bộ môn Điện tử công nghiệp từ 01/9/2015. HS PCCV dc bảo lưu hết 29/2/2016</t>
        </r>
      </text>
    </comment>
    <comment ref="W50" authorId="4" shapeId="0">
      <text>
        <r>
          <rPr>
            <b/>
            <sz val="8"/>
            <color indexed="81"/>
            <rFont val="Tahoma"/>
            <family val="2"/>
          </rPr>
          <t>admin:</t>
        </r>
        <r>
          <rPr>
            <sz val="8"/>
            <color indexed="81"/>
            <rFont val="Tahoma"/>
            <family val="2"/>
          </rPr>
          <t xml:space="preserve">
+ 16% từ 01/05/2014
+ 17% từ 01/05/2015
+ 18% từ 01/05/2016
+ 19% từ 01/05/2017
+ 20% từ 01/05/2018
+ 21% từ 01/05/2019
+ 22% từ 01/05/2020</t>
        </r>
      </text>
    </comment>
    <comment ref="Q51" authorId="0" shapeId="0">
      <text>
        <r>
          <rPr>
            <b/>
            <sz val="9"/>
            <color indexed="81"/>
            <rFont val="Tahoma"/>
            <family val="2"/>
          </rPr>
          <t>User:</t>
        </r>
        <r>
          <rPr>
            <sz val="9"/>
            <color indexed="81"/>
            <rFont val="Tahoma"/>
            <family val="2"/>
          </rPr>
          <t xml:space="preserve">
- HS 4,65 từ 01/9/2015
- HS 4,98 từ 01/9/2017 (Nâng lương trước hạn năm 2017)</t>
        </r>
      </text>
    </comment>
    <comment ref="W5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2" authorId="0" shapeId="0">
      <text>
        <r>
          <rPr>
            <b/>
            <sz val="9"/>
            <color indexed="81"/>
            <rFont val="Tahoma"/>
            <family val="2"/>
          </rPr>
          <t>User:</t>
        </r>
        <r>
          <rPr>
            <sz val="9"/>
            <color indexed="81"/>
            <rFont val="Tahoma"/>
            <family val="2"/>
          </rPr>
          <t xml:space="preserve">
- HS 4.32 từ 01/09/2013 (NL trước hạn)
- HS 4,65 từ 01/9/2016
- HS 4,98 từ 01/9/2019</t>
        </r>
      </text>
    </comment>
    <comment ref="V52" authorId="3" shapeId="0">
      <text>
        <r>
          <rPr>
            <b/>
            <sz val="8"/>
            <color indexed="81"/>
            <rFont val="Tahoma"/>
            <family val="2"/>
          </rPr>
          <t>user:</t>
        </r>
        <r>
          <rPr>
            <sz val="8"/>
            <color indexed="81"/>
            <rFont val="Tahoma"/>
            <family val="2"/>
          </rPr>
          <t xml:space="preserve">
Miễn nhiệm phó TK từ 15/11/2013</t>
        </r>
      </text>
    </comment>
    <comment ref="W52"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3" authorId="0" shapeId="0">
      <text>
        <r>
          <rPr>
            <b/>
            <sz val="9"/>
            <color indexed="81"/>
            <rFont val="Tahoma"/>
            <family val="2"/>
          </rPr>
          <t>User:</t>
        </r>
        <r>
          <rPr>
            <sz val="9"/>
            <color indexed="81"/>
            <rFont val="Tahoma"/>
            <family val="2"/>
          </rPr>
          <t xml:space="preserve">
- HS 4,32 từ 01/9/2014
- HS 4,65 từ 01/9/2016 (NL trước hạn năm 2016)
- HS 4,98 từ 01/9/2019</t>
        </r>
      </text>
    </comment>
    <comment ref="V53" authorId="0" shapeId="0">
      <text>
        <r>
          <rPr>
            <b/>
            <sz val="9"/>
            <color indexed="81"/>
            <rFont val="Tahoma"/>
            <family val="2"/>
          </rPr>
          <t>User:</t>
        </r>
        <r>
          <rPr>
            <sz val="9"/>
            <color indexed="81"/>
            <rFont val="Tahoma"/>
            <family val="2"/>
          </rPr>
          <t xml:space="preserve">
Miễn nhiệm Trưởng bộ môn Cơ sở cơ khí từ 01/9/2015</t>
        </r>
      </text>
    </comment>
    <comment ref="W53"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54" authorId="2" shapeId="0">
      <text>
        <r>
          <rPr>
            <b/>
            <sz val="9"/>
            <color indexed="81"/>
            <rFont val="Tahoma"/>
            <family val="2"/>
          </rPr>
          <t>Admin:</t>
        </r>
        <r>
          <rPr>
            <sz val="9"/>
            <color indexed="81"/>
            <rFont val="Tahoma"/>
            <family val="2"/>
          </rPr>
          <t xml:space="preserve">
- HS 4,65 từ 01/12/15 (NL Trước hạn)
- HS 4,98 từ 01/12/2018</t>
        </r>
      </text>
    </comment>
    <comment ref="V54" authorId="0" shapeId="0">
      <text>
        <r>
          <rPr>
            <b/>
            <sz val="9"/>
            <color indexed="81"/>
            <rFont val="Tahoma"/>
            <family val="2"/>
          </rPr>
          <t>User:</t>
        </r>
        <r>
          <rPr>
            <sz val="9"/>
            <color indexed="81"/>
            <rFont val="Tahoma"/>
            <family val="2"/>
          </rPr>
          <t xml:space="preserve">
QĐ Miễn nhiệm Trưởng bộ môn CAD/CAM-CNC từ 01/9/2015</t>
        </r>
      </text>
    </comment>
    <comment ref="W54" authorId="4" shapeId="0">
      <text>
        <r>
          <rPr>
            <b/>
            <sz val="8"/>
            <color indexed="81"/>
            <rFont val="Tahoma"/>
            <family val="2"/>
          </rPr>
          <t>admin:</t>
        </r>
        <r>
          <rPr>
            <sz val="8"/>
            <color indexed="81"/>
            <rFont val="Tahoma"/>
            <family val="2"/>
          </rPr>
          <t xml:space="preserve">
+ 14% từ 0/11/2013
+ 15% từ 01/11/2014
+ 16% từ 01/11/2015
+ 17% từ 01/11/16
+ 18% từ 01/11/2017
+ 19% từ 01/11/2018
+ 20% từ 01/11/2019</t>
        </r>
      </text>
    </comment>
    <comment ref="Q55" authorId="2" shapeId="0">
      <text>
        <r>
          <rPr>
            <b/>
            <sz val="9"/>
            <color indexed="81"/>
            <rFont val="Tahoma"/>
            <family val="2"/>
          </rPr>
          <t>Admin:</t>
        </r>
        <r>
          <rPr>
            <sz val="9"/>
            <color indexed="81"/>
            <rFont val="Tahoma"/>
            <family val="2"/>
          </rPr>
          <t xml:space="preserve">
- HS 4,65 từ 01/9/2015 Nâng lương trước hạn
- HS 4,98 từ 01/9/2018</t>
        </r>
      </text>
    </comment>
    <comment ref="V55" authorId="0" shapeId="0">
      <text>
        <r>
          <rPr>
            <b/>
            <sz val="9"/>
            <color indexed="81"/>
            <rFont val="Tahoma"/>
            <family val="2"/>
          </rPr>
          <t>User:</t>
        </r>
        <r>
          <rPr>
            <sz val="9"/>
            <color indexed="81"/>
            <rFont val="Tahoma"/>
            <family val="2"/>
          </rPr>
          <t xml:space="preserve">
Miễn nhiệm trưởng BM cơ khí chế tạo máy 3 từ 01/9/2015</t>
        </r>
      </text>
    </comment>
    <comment ref="W55"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6" authorId="0" shapeId="0">
      <text>
        <r>
          <rPr>
            <b/>
            <sz val="9"/>
            <color indexed="81"/>
            <rFont val="Tahoma"/>
            <family val="2"/>
          </rPr>
          <t>User:</t>
        </r>
        <r>
          <rPr>
            <sz val="9"/>
            <color indexed="81"/>
            <rFont val="Tahoma"/>
            <family val="2"/>
          </rPr>
          <t xml:space="preserve">
- HS 4,32 từ 1/9/2014
- HS 4,65 từ 01/9/2017</t>
        </r>
      </text>
    </comment>
    <comment ref="Q57" authorId="0" shapeId="0">
      <text>
        <r>
          <rPr>
            <b/>
            <sz val="9"/>
            <color indexed="81"/>
            <rFont val="Tahoma"/>
            <family val="2"/>
          </rPr>
          <t>User:</t>
        </r>
        <r>
          <rPr>
            <sz val="9"/>
            <color indexed="81"/>
            <rFont val="Tahoma"/>
            <family val="2"/>
          </rPr>
          <t xml:space="preserve">
- HS 4,32 từ 1/9/2014
- HS 4,65 từ 01/9/2017</t>
        </r>
      </text>
    </comment>
    <comment ref="W57" authorId="3" shapeId="0">
      <text>
        <r>
          <rPr>
            <b/>
            <sz val="8"/>
            <color indexed="81"/>
            <rFont val="Tahoma"/>
            <family val="2"/>
          </rPr>
          <t>user:</t>
        </r>
        <r>
          <rPr>
            <sz val="8"/>
            <color indexed="81"/>
            <rFont val="Tahoma"/>
            <family val="2"/>
          </rPr>
          <t xml:space="preserve">
13% Từ 01/09/2013
+ 14% Từ 01/9/2014
+ 15% từ 01/9/2015
+ 16% từ 01/9/2016
+ 17% từ 01/9/2017
+ 18% từ 01/9/2018
+ 19% từ 01/9/2019</t>
        </r>
      </text>
    </comment>
    <comment ref="Q58" authorId="0" shapeId="0">
      <text>
        <r>
          <rPr>
            <b/>
            <sz val="9"/>
            <color indexed="81"/>
            <rFont val="Tahoma"/>
            <family val="2"/>
          </rPr>
          <t>User:</t>
        </r>
        <r>
          <rPr>
            <sz val="9"/>
            <color indexed="81"/>
            <rFont val="Tahoma"/>
            <family val="2"/>
          </rPr>
          <t xml:space="preserve">
- Bậc 7, HS 4,32 từ 01/10/2014
- HS 4,65 từ 01/10/2016 (NL trước hạn 2016)
- HS 4,98 từ 01/10/2019</t>
        </r>
      </text>
    </comment>
    <comment ref="W58" authorId="3" shapeId="0">
      <text>
        <r>
          <rPr>
            <b/>
            <sz val="8"/>
            <color indexed="81"/>
            <rFont val="Tahoma"/>
            <family val="2"/>
          </rPr>
          <t>user:</t>
        </r>
        <r>
          <rPr>
            <sz val="8"/>
            <color indexed="81"/>
            <rFont val="Tahoma"/>
            <family val="2"/>
          </rPr>
          <t xml:space="preserve">
+ 14% Từ 01/10/2013
+ 15% từ 01/10/2014
+ 16% từ 01/10/2015
+ 17% từ 01/10/2016
+ 18% từ 01/10/2017
+ 19% từ 01/10/2018
+ 20% từ 01/10/2019</t>
        </r>
      </text>
    </comment>
    <comment ref="Q59" authorId="0" shapeId="0">
      <text>
        <r>
          <rPr>
            <b/>
            <sz val="9"/>
            <color indexed="81"/>
            <rFont val="Tahoma"/>
            <family val="2"/>
          </rPr>
          <t>User:</t>
        </r>
        <r>
          <rPr>
            <sz val="9"/>
            <color indexed="81"/>
            <rFont val="Tahoma"/>
            <family val="2"/>
          </rPr>
          <t xml:space="preserve">
- HS 4,32 từ 01/9/14 (Nâng lương trước hạn)</t>
        </r>
      </text>
    </comment>
    <comment ref="W59" authorId="3" shapeId="0">
      <text>
        <r>
          <rPr>
            <b/>
            <sz val="8"/>
            <color indexed="81"/>
            <rFont val="Tahoma"/>
            <family val="2"/>
          </rPr>
          <t>user:</t>
        </r>
        <r>
          <rPr>
            <sz val="8"/>
            <color indexed="81"/>
            <rFont val="Tahoma"/>
            <family val="2"/>
          </rPr>
          <t xml:space="preserve">
12% Từ 01/09/2013
+ 13% từ 01/9/2014
+ 14% từ 01/9/2015
+ 15% từ 01/9/2016
+ 16% từ 01/9/2017
+ 17% từ 01/9/2018
+ 18% từ 01/9/2019</t>
        </r>
      </text>
    </comment>
    <comment ref="Q60" authorId="0" shapeId="0">
      <text>
        <r>
          <rPr>
            <b/>
            <sz val="9"/>
            <color indexed="81"/>
            <rFont val="Tahoma"/>
            <family val="2"/>
          </rPr>
          <t>User:</t>
        </r>
        <r>
          <rPr>
            <sz val="9"/>
            <color indexed="81"/>
            <rFont val="Tahoma"/>
            <family val="2"/>
          </rPr>
          <t xml:space="preserve">
- 4,32 từ 01/10/2015
- 4,65 từ 01/10/2018</t>
        </r>
      </text>
    </comment>
    <comment ref="W60" authorId="3" shapeId="0">
      <text>
        <r>
          <rPr>
            <b/>
            <sz val="8"/>
            <color indexed="81"/>
            <rFont val="Tahoma"/>
            <family val="2"/>
          </rPr>
          <t>user:</t>
        </r>
        <r>
          <rPr>
            <sz val="8"/>
            <color indexed="81"/>
            <rFont val="Tahoma"/>
            <family val="2"/>
          </rPr>
          <t xml:space="preserve">
+ 12% Từ 01/10/2013
+ 13% từ 01/10/2014
+ 14% từ 01/10/2015
+ 15% từ 01/10/2016
+ 16% từ 01/10/2017
+ 17% từ 01/10/2018
+ 18% từ 01/10/2019</t>
        </r>
      </text>
    </comment>
    <comment ref="Q61" authorId="2" shapeId="0">
      <text>
        <r>
          <rPr>
            <b/>
            <sz val="9"/>
            <color indexed="81"/>
            <rFont val="Tahoma"/>
            <family val="2"/>
          </rPr>
          <t>Admin:</t>
        </r>
        <r>
          <rPr>
            <sz val="9"/>
            <color indexed="81"/>
            <rFont val="Tahoma"/>
            <family val="2"/>
          </rPr>
          <t xml:space="preserve">
- HS 4,32 từ 01/9/2016
- HS 4,65 từ 01/9/2019</t>
        </r>
      </text>
    </comment>
    <comment ref="W61" authorId="3" shapeId="0">
      <text>
        <r>
          <rPr>
            <b/>
            <sz val="8"/>
            <color indexed="81"/>
            <rFont val="Tahoma"/>
            <family val="2"/>
          </rPr>
          <t>user:</t>
        </r>
        <r>
          <rPr>
            <sz val="8"/>
            <color indexed="81"/>
            <rFont val="Tahoma"/>
            <family val="2"/>
          </rPr>
          <t xml:space="preserve">
14% Từ 01/09/2013
+ 15% từ 01/9/2014
+ 16% từ 01/9/2015
+ 17% từ 01/9/2016
+ 18% từ 01/9/2017
+ 19% từ 01/9/2018
+ 20% từ 01/9/2019</t>
        </r>
      </text>
    </comment>
    <comment ref="Q62" authorId="2" shapeId="0">
      <text>
        <r>
          <rPr>
            <b/>
            <sz val="9"/>
            <color indexed="81"/>
            <rFont val="Tahoma"/>
            <family val="2"/>
          </rPr>
          <t>Admin:</t>
        </r>
        <r>
          <rPr>
            <sz val="9"/>
            <color indexed="81"/>
            <rFont val="Tahoma"/>
            <family val="2"/>
          </rPr>
          <t xml:space="preserve">
- HS 3,99 từ 01/9/15 (NL trước hạn)
- HS 4,32 từ 01/9/18</t>
        </r>
      </text>
    </comment>
    <comment ref="V62" authorId="0" shapeId="0">
      <text>
        <r>
          <rPr>
            <b/>
            <sz val="9"/>
            <color indexed="81"/>
            <rFont val="Tahoma"/>
            <family val="2"/>
          </rPr>
          <t>User:</t>
        </r>
        <r>
          <rPr>
            <sz val="9"/>
            <color indexed="81"/>
            <rFont val="Tahoma"/>
            <family val="2"/>
          </rPr>
          <t xml:space="preserve">
- Miễn nhiệm Trưởng bộ môn Cung cấp điện từ 01/9/2015. HS PCCV 0,25 được bảo lưu đến hết 29/2/2015</t>
        </r>
      </text>
    </comment>
    <comment ref="W6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3" authorId="0" shapeId="0">
      <text>
        <r>
          <rPr>
            <b/>
            <sz val="9"/>
            <color indexed="81"/>
            <rFont val="Tahoma"/>
            <family val="2"/>
          </rPr>
          <t>User:</t>
        </r>
        <r>
          <rPr>
            <sz val="9"/>
            <color indexed="81"/>
            <rFont val="Tahoma"/>
            <family val="2"/>
          </rPr>
          <t xml:space="preserve">
- HS 3.66 từ 01/09/2013 (NL trước hạn)
- HS 3,99 từ 01/9/2016
- HS 4,32 từ 01/9/2019</t>
        </r>
      </text>
    </comment>
    <comment ref="V63" authorId="3" shapeId="0">
      <text>
        <r>
          <rPr>
            <b/>
            <sz val="8"/>
            <color indexed="81"/>
            <rFont val="Tahoma"/>
            <family val="2"/>
          </rPr>
          <t>user:</t>
        </r>
        <r>
          <rPr>
            <sz val="8"/>
            <color indexed="81"/>
            <rFont val="Tahoma"/>
            <family val="2"/>
          </rPr>
          <t xml:space="preserve">
Trưởng BM Kỹ thuật cơ sở từ 18/10/2011
 Miễn nhiệm từ 01/9/2015. Bảo lưu HS PCCV đến hết 29/2/2016</t>
        </r>
      </text>
    </comment>
    <comment ref="W63"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64" authorId="0" shapeId="0">
      <text>
        <r>
          <rPr>
            <b/>
            <sz val="9"/>
            <color indexed="81"/>
            <rFont val="Tahoma"/>
            <family val="2"/>
          </rPr>
          <t>User:</t>
        </r>
        <r>
          <rPr>
            <sz val="9"/>
            <color indexed="81"/>
            <rFont val="Tahoma"/>
            <family val="2"/>
          </rPr>
          <t xml:space="preserve">
- HS 3,66 từ 01/9/2015
- HS 3,99 từ 01/9/2018</t>
        </r>
      </text>
    </comment>
    <comment ref="V64" authorId="3" shapeId="0">
      <text>
        <r>
          <rPr>
            <b/>
            <sz val="8"/>
            <color indexed="81"/>
            <rFont val="Tahoma"/>
            <family val="2"/>
          </rPr>
          <t>user:</t>
        </r>
        <r>
          <rPr>
            <sz val="8"/>
            <color indexed="81"/>
            <rFont val="Tahoma"/>
            <family val="2"/>
          </rPr>
          <t xml:space="preserve">
QĐ Bổ nhiệm Phó Trưởng BM Kỹ thuật cơ sở từ 18/10/2011
- Miễn nhiệm từ 01/9/2015. HS PCCV 0,2 được bảo lưu hết 29/2/2015</t>
        </r>
      </text>
    </comment>
    <comment ref="W6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65" authorId="0" shapeId="0">
      <text>
        <r>
          <rPr>
            <b/>
            <sz val="9"/>
            <color indexed="81"/>
            <rFont val="Tahoma"/>
            <family val="2"/>
          </rPr>
          <t>User:</t>
        </r>
        <r>
          <rPr>
            <sz val="9"/>
            <color indexed="81"/>
            <rFont val="Tahoma"/>
            <family val="2"/>
          </rPr>
          <t xml:space="preserve">
- HS 3,66 từ 01/9/2015
- HS 3,99 từ 01/9/2018</t>
        </r>
      </text>
    </comment>
    <comment ref="W65" authorId="3" shapeId="0">
      <text>
        <r>
          <rPr>
            <b/>
            <sz val="8"/>
            <color indexed="81"/>
            <rFont val="Tahoma"/>
            <family val="2"/>
          </rPr>
          <t>user:</t>
        </r>
        <r>
          <rPr>
            <sz val="8"/>
            <color indexed="81"/>
            <rFont val="Tahoma"/>
            <family val="2"/>
          </rPr>
          <t xml:space="preserve">
+ 10% từ 01/01/2014
+ 11% từ 01/01/2015
+ 12% từ 01/01/2016
+ 13% từ 01/01/2017
+ 14% từ 01/01/2018
+ 15% từ 01/01/2019
+ 16% từ 01/01/2020</t>
        </r>
      </text>
    </comment>
    <comment ref="Q66" authorId="2" shapeId="0">
      <text>
        <r>
          <rPr>
            <b/>
            <sz val="9"/>
            <color indexed="81"/>
            <rFont val="Tahoma"/>
            <family val="2"/>
          </rPr>
          <t>Admin:</t>
        </r>
        <r>
          <rPr>
            <sz val="9"/>
            <color indexed="81"/>
            <rFont val="Tahoma"/>
            <family val="2"/>
          </rPr>
          <t xml:space="preserve">
- HS 3,99 từ 01/9/2016
- HS 4,32 từ 01/9/2019
</t>
        </r>
      </text>
    </comment>
    <comment ref="V66" authorId="3" shapeId="0">
      <text>
        <r>
          <rPr>
            <b/>
            <sz val="8"/>
            <color indexed="81"/>
            <rFont val="Tahoma"/>
            <family val="2"/>
          </rPr>
          <t>use: 
QĐ Miễn nhiệm Phó TK CN Cơ khí từ 01/7/2015</t>
        </r>
      </text>
    </comment>
    <comment ref="W66" authorId="3" shapeId="0">
      <text>
        <r>
          <rPr>
            <b/>
            <sz val="8"/>
            <color indexed="81"/>
            <rFont val="Tahoma"/>
            <family val="2"/>
          </rPr>
          <t>user:</t>
        </r>
        <r>
          <rPr>
            <sz val="8"/>
            <color indexed="81"/>
            <rFont val="Tahoma"/>
            <family val="2"/>
          </rPr>
          <t xml:space="preserve">
11% từ 01/09/2013
+ 12% từ 01/9/2014
+ 13% từ 01/9/15
+ 14% từ 01/9/2016
+ 15% từ 01/9/2017
+ 16% từ 01/9/2018
+ 17% từ 01/9/2019</t>
        </r>
      </text>
    </comment>
    <comment ref="Q67" authorId="0" shapeId="0">
      <text>
        <r>
          <rPr>
            <b/>
            <sz val="9"/>
            <color indexed="81"/>
            <rFont val="Tahoma"/>
            <family val="2"/>
          </rPr>
          <t>User:</t>
        </r>
        <r>
          <rPr>
            <sz val="9"/>
            <color indexed="81"/>
            <rFont val="Tahoma"/>
            <family val="2"/>
          </rPr>
          <t xml:space="preserve">
- bậc 5, hệ số 3,66</t>
        </r>
      </text>
    </comment>
    <comment ref="W67" authorId="4" shapeId="0">
      <text>
        <r>
          <rPr>
            <b/>
            <sz val="8"/>
            <color indexed="81"/>
            <rFont val="Tahoma"/>
            <family val="2"/>
          </rPr>
          <t>admin:</t>
        </r>
        <r>
          <rPr>
            <sz val="8"/>
            <color indexed="81"/>
            <rFont val="Tahoma"/>
            <family val="2"/>
          </rPr>
          <t xml:space="preserve">
+ 11% từ 01/02/2014
+ 12% từ 01/02/2015
+ 13% từ 01/02/2016
+ 14% từ 01/2/17
+ 15% từ 01/02/2018
+ 16% từ 01/02/2019
+ 17% từ 01/02/2020</t>
        </r>
      </text>
    </comment>
    <comment ref="Q68" authorId="0" shapeId="0">
      <text>
        <r>
          <rPr>
            <b/>
            <sz val="9"/>
            <color indexed="81"/>
            <rFont val="Tahoma"/>
            <family val="2"/>
          </rPr>
          <t>User:</t>
        </r>
        <r>
          <rPr>
            <sz val="9"/>
            <color indexed="81"/>
            <rFont val="Tahoma"/>
            <family val="2"/>
          </rPr>
          <t xml:space="preserve">
+ HS 3,66 từ 01/9/2014
+ HD 3,99 từ 01/9/2017</t>
        </r>
      </text>
    </comment>
    <comment ref="W68" authorId="3" shapeId="0">
      <text>
        <r>
          <rPr>
            <b/>
            <sz val="8"/>
            <color indexed="81"/>
            <rFont val="Tahoma"/>
            <family val="2"/>
          </rPr>
          <t>user:</t>
        </r>
        <r>
          <rPr>
            <sz val="8"/>
            <color indexed="81"/>
            <rFont val="Tahoma"/>
            <family val="2"/>
          </rPr>
          <t xml:space="preserve">
11% Từ 01/09/2013
+ 12% từ 01/9/2014
+ 13% từ 01/9/2015
+ 14% từ 01/092016
+ 15% từ 01/9/2017
+ 16% từ 01/9/2018
+ 17% từ 01/9/2019</t>
        </r>
      </text>
    </comment>
    <comment ref="Q69" authorId="2" shapeId="0">
      <text>
        <r>
          <rPr>
            <b/>
            <sz val="9"/>
            <color indexed="81"/>
            <rFont val="Tahoma"/>
            <family val="2"/>
          </rPr>
          <t>Admin:</t>
        </r>
        <r>
          <rPr>
            <sz val="9"/>
            <color indexed="81"/>
            <rFont val="Tahoma"/>
            <family val="2"/>
          </rPr>
          <t xml:space="preserve">
- HS 3,99 từ 01/12/15 (NLl trước hạn)
- HS 4,32 từ 01/12/2018</t>
        </r>
      </text>
    </comment>
    <comment ref="W69"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0" authorId="0" shapeId="0">
      <text>
        <r>
          <rPr>
            <b/>
            <sz val="9"/>
            <color indexed="81"/>
            <rFont val="Tahoma"/>
            <family val="2"/>
          </rPr>
          <t>User:</t>
        </r>
        <r>
          <rPr>
            <sz val="9"/>
            <color indexed="81"/>
            <rFont val="Tahoma"/>
            <family val="2"/>
          </rPr>
          <t xml:space="preserve">
- HS 3,66 từ 0/9/2014
- HS 3,99 từ 01/9/2017</t>
        </r>
      </text>
    </comment>
    <comment ref="V70" authorId="3" shapeId="0">
      <text>
        <r>
          <rPr>
            <b/>
            <sz val="8"/>
            <color indexed="81"/>
            <rFont val="Tahoma"/>
            <family val="2"/>
          </rPr>
          <t>user:</t>
        </r>
        <r>
          <rPr>
            <sz val="8"/>
            <color indexed="81"/>
            <rFont val="Tahoma"/>
            <family val="2"/>
          </rPr>
          <t xml:space="preserve">
QĐ Miễn nhiệm Phó trưởng khoa từ 01/06/2012</t>
        </r>
      </text>
    </comment>
    <comment ref="W70"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1" authorId="0" shapeId="0">
      <text>
        <r>
          <rPr>
            <b/>
            <sz val="9"/>
            <color indexed="81"/>
            <rFont val="Tahoma"/>
            <family val="2"/>
          </rPr>
          <t>User:</t>
        </r>
        <r>
          <rPr>
            <sz val="9"/>
            <color indexed="81"/>
            <rFont val="Tahoma"/>
            <family val="2"/>
          </rPr>
          <t xml:space="preserve">
- HS 3,66 từ 1/9/2014
- HS 3,99 từ 01/9/2017</t>
        </r>
      </text>
    </comment>
    <comment ref="W71" authorId="3" shapeId="0">
      <text>
        <r>
          <rPr>
            <b/>
            <sz val="8"/>
            <color indexed="81"/>
            <rFont val="Tahoma"/>
            <family val="2"/>
          </rPr>
          <t>user:</t>
        </r>
        <r>
          <rPr>
            <sz val="8"/>
            <color indexed="81"/>
            <rFont val="Tahoma"/>
            <family val="2"/>
          </rPr>
          <t xml:space="preserve">
11% Từ 01/09/2013
+ 12% từ 1/9/2014
+ 13% từ 01/9/2015
+ 14% từ 01/9/2016
+ 15% từ 01/9/2017
+ 16% từ 01/9/2018
+ 17% từ 01/9/2019</t>
        </r>
      </text>
    </comment>
    <comment ref="Q72" authorId="0" shapeId="0">
      <text>
        <r>
          <rPr>
            <b/>
            <sz val="9"/>
            <color indexed="81"/>
            <rFont val="Tahoma"/>
            <family val="2"/>
          </rPr>
          <t>User:</t>
        </r>
        <r>
          <rPr>
            <sz val="9"/>
            <color indexed="81"/>
            <rFont val="Tahoma"/>
            <family val="2"/>
          </rPr>
          <t xml:space="preserve">
- HS 3,66 từ 1/9/2014
- HS 3,99 từ 01/9/2017
- HS 4,32 từ 01/9/2019 (NL trước hạn)</t>
        </r>
      </text>
    </comment>
    <comment ref="W72" authorId="3" shapeId="0">
      <text>
        <r>
          <rPr>
            <b/>
            <sz val="8"/>
            <color indexed="81"/>
            <rFont val="Tahoma"/>
            <family val="2"/>
          </rPr>
          <t>user:</t>
        </r>
        <r>
          <rPr>
            <sz val="8"/>
            <color indexed="81"/>
            <rFont val="Tahoma"/>
            <family val="2"/>
          </rPr>
          <t xml:space="preserve">
11% Từ 01/09/2013
+ 12% từ 01/9/2014
+ 13% từ 01/9/2015
+ 14% từ 01/9/2016
+ 15% từ 01/9/2017
+ 16% từ 01/9/2018
+ 17% từ 01/9/2019</t>
        </r>
      </text>
    </comment>
    <comment ref="Q73" authorId="0" shapeId="0">
      <text>
        <r>
          <rPr>
            <b/>
            <sz val="9"/>
            <color indexed="81"/>
            <rFont val="Tahoma"/>
            <family val="2"/>
          </rPr>
          <t>User:</t>
        </r>
        <r>
          <rPr>
            <sz val="9"/>
            <color indexed="81"/>
            <rFont val="Tahoma"/>
            <family val="2"/>
          </rPr>
          <t xml:space="preserve">
- HS 3,66 từ 01/9/2014
- HS 3,99 từ 01/9/2017</t>
        </r>
      </text>
    </comment>
    <comment ref="W73"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4" authorId="0" shapeId="0">
      <text>
        <r>
          <rPr>
            <b/>
            <sz val="9"/>
            <color indexed="81"/>
            <rFont val="Tahoma"/>
            <family val="2"/>
          </rPr>
          <t>User:</t>
        </r>
        <r>
          <rPr>
            <sz val="9"/>
            <color indexed="81"/>
            <rFont val="Tahoma"/>
            <family val="2"/>
          </rPr>
          <t xml:space="preserve">
- HS 3,66 từ 01/9/2015
- HS 3,99 từ 01/9/2018</t>
        </r>
      </text>
    </comment>
    <comment ref="W74"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5"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5"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6" authorId="0" shapeId="0">
      <text>
        <r>
          <rPr>
            <b/>
            <sz val="9"/>
            <color indexed="81"/>
            <rFont val="Tahoma"/>
            <family val="2"/>
          </rPr>
          <t>User:</t>
        </r>
        <r>
          <rPr>
            <sz val="9"/>
            <color indexed="81"/>
            <rFont val="Tahoma"/>
            <family val="2"/>
          </rPr>
          <t xml:space="preserve">
- HS 3,66 từ 01/9/2015
- HS 3,99 từ 01/9/2018</t>
        </r>
      </text>
    </comment>
    <comment ref="W76" authorId="3" shapeId="0">
      <text>
        <r>
          <rPr>
            <b/>
            <sz val="8"/>
            <color indexed="81"/>
            <rFont val="Tahoma"/>
            <family val="2"/>
          </rPr>
          <t>user:</t>
        </r>
        <r>
          <rPr>
            <sz val="8"/>
            <color indexed="81"/>
            <rFont val="Tahoma"/>
            <family val="2"/>
          </rPr>
          <t xml:space="preserve">
10% Từ 01/09/2013
+ 11% từ 01/9/2014
+ 12% từ 01/9/2015
+ 13% từ 01/9/2016
+ 14% từ 01/9/2017
+ 15% từ 01/9/2018
+ 16% từ 01/9/2019</t>
        </r>
      </text>
    </comment>
    <comment ref="Q77" authorId="0" shapeId="0">
      <text>
        <r>
          <rPr>
            <b/>
            <sz val="9"/>
            <color indexed="81"/>
            <rFont val="Tahoma"/>
            <family val="2"/>
          </rPr>
          <t>User:</t>
        </r>
        <r>
          <rPr>
            <sz val="9"/>
            <color indexed="81"/>
            <rFont val="Tahoma"/>
            <family val="2"/>
          </rPr>
          <t xml:space="preserve">
- HS 3,66 từ 01/9/2014 (Nâng lương trước hạn năm 2015)
- HS 3,99 từ 01/9/2017</t>
        </r>
      </text>
    </comment>
    <comment ref="W77"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78" authorId="3" shapeId="0">
      <text>
        <r>
          <rPr>
            <b/>
            <sz val="8"/>
            <color indexed="81"/>
            <rFont val="Tahoma"/>
            <family val="2"/>
          </rPr>
          <t>user:</t>
        </r>
        <r>
          <rPr>
            <sz val="8"/>
            <color indexed="81"/>
            <rFont val="Tahoma"/>
            <family val="2"/>
          </rPr>
          <t xml:space="preserve">
Nghỉ HS từ 01/6/2011. Trừ trên BL tháng 6+7+8+9/11. Hệ số lương 3.00
- HS 3,66 từ 01/9/2014 (Nâng lươgn trước hạn năm 2015)
- HS 3,99 từ 01/9/2017</t>
        </r>
      </text>
    </comment>
    <comment ref="Q79" authorId="2" shapeId="0">
      <text>
        <r>
          <rPr>
            <b/>
            <sz val="9"/>
            <color indexed="81"/>
            <rFont val="Tahoma"/>
            <family val="2"/>
          </rPr>
          <t>Admin:</t>
        </r>
        <r>
          <rPr>
            <sz val="9"/>
            <color indexed="81"/>
            <rFont val="Tahoma"/>
            <family val="2"/>
          </rPr>
          <t xml:space="preserve">
- HS 3,66 từ 01/9/2016
- HS 3,99 từ 01/9/2019</t>
        </r>
      </text>
    </comment>
    <comment ref="Q80"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0"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1"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1" authorId="3" shapeId="0">
      <text>
        <r>
          <rPr>
            <sz val="8"/>
            <color indexed="81"/>
            <rFont val="Tahoma"/>
            <family val="2"/>
          </rPr>
          <t>9% Từ 01/09/2013
+ 10% từ 01/9/2014
+ 11% từ 01/9/2015
+ 12% từ 01/9/2016
+ 13% từ 01/9/2017
+ 14% từ 01/9/2018
+ 15% từ 01/9/2019</t>
        </r>
      </text>
    </comment>
    <comment ref="Q82" authorId="0" shapeId="0">
      <text>
        <r>
          <rPr>
            <b/>
            <sz val="9"/>
            <color indexed="81"/>
            <rFont val="Tahoma"/>
            <family val="2"/>
          </rPr>
          <t>User:</t>
        </r>
        <r>
          <rPr>
            <sz val="9"/>
            <color indexed="81"/>
            <rFont val="Tahoma"/>
            <family val="2"/>
          </rPr>
          <t xml:space="preserve">
- HS 3,66 từ 01/9/2015
- HS 3,99 từ 01/9/2017 (Nâng lương trước hạn 2017)</t>
        </r>
      </text>
    </comment>
    <comment ref="W82" authorId="3" shapeId="0">
      <text>
        <r>
          <rPr>
            <sz val="12"/>
            <color indexed="81"/>
            <rFont val="Tahoma"/>
            <family val="2"/>
          </rPr>
          <t>9% Từ 01/09/2013
+ 10% từ 01/9/2014
+ 11% từ 01/9/2015
+ 12% từ 01/9/2016
+ 13% từ 01/9/2017
+ 14% từ 01/9/2018
+ 15% từ 01/9/2019</t>
        </r>
      </text>
    </comment>
    <comment ref="Q83" authorId="2" shapeId="0">
      <text>
        <r>
          <rPr>
            <b/>
            <sz val="9"/>
            <color indexed="81"/>
            <rFont val="Tahoma"/>
            <family val="2"/>
          </rPr>
          <t>Admin:</t>
        </r>
        <r>
          <rPr>
            <sz val="9"/>
            <color indexed="81"/>
            <rFont val="Tahoma"/>
            <family val="2"/>
          </rPr>
          <t xml:space="preserve">
- HS 3,66 từ 01/9/2016
- HS 3,99 từ 01/9/2019</t>
        </r>
      </text>
    </comment>
    <comment ref="W83" authorId="3" shapeId="0">
      <text>
        <r>
          <rPr>
            <b/>
            <sz val="8"/>
            <color indexed="81"/>
            <rFont val="Tahoma"/>
            <family val="2"/>
          </rPr>
          <t>user:</t>
        </r>
        <r>
          <rPr>
            <sz val="8"/>
            <color indexed="81"/>
            <rFont val="Tahoma"/>
            <family val="2"/>
          </rPr>
          <t xml:space="preserve">
9% Từ 01/09/2013
+ 10% từ 01/9/2014
+ 11% từ 01/9/2015
+ 12% từ 01/9/2016
+ 13% từ 01/9/2017
+ 14% từ 01/9/2018
+ 15% từ 01/9/2019</t>
        </r>
      </text>
    </comment>
    <comment ref="Q84" authorId="2" shapeId="0">
      <text>
        <r>
          <rPr>
            <b/>
            <sz val="9"/>
            <color indexed="81"/>
            <rFont val="Tahoma"/>
            <family val="2"/>
          </rPr>
          <t>Admin:</t>
        </r>
        <r>
          <rPr>
            <sz val="9"/>
            <color indexed="81"/>
            <rFont val="Tahoma"/>
            <family val="2"/>
          </rPr>
          <t xml:space="preserve">
- HS 3,66 từ 01/9/2016
- HS 3,99 từ 01/9/2019</t>
        </r>
      </text>
    </comment>
    <comment ref="W84" authorId="3" shapeId="0">
      <text>
        <r>
          <rPr>
            <b/>
            <sz val="8"/>
            <color indexed="81"/>
            <rFont val="Tahoma"/>
            <family val="2"/>
          </rPr>
          <t>user:</t>
        </r>
        <r>
          <rPr>
            <sz val="8"/>
            <color indexed="81"/>
            <rFont val="Tahoma"/>
            <family val="2"/>
          </rPr>
          <t xml:space="preserve">
9% Từ 01/09/2013
+ 10% từ 01/09/2014
+ 11% từ 01/9/2015
+ 12% từ 01/9/2016
+ 13% từ 01/9/2017
+ 14% từ 01/9/2018
+ 15% từ 01/9/2019</t>
        </r>
      </text>
    </comment>
    <comment ref="S85" authorId="2" shapeId="0">
      <text>
        <r>
          <rPr>
            <b/>
            <sz val="9"/>
            <color indexed="81"/>
            <rFont val="Tahoma"/>
            <family val="2"/>
          </rPr>
          <t>Admin:</t>
        </r>
        <r>
          <rPr>
            <sz val="9"/>
            <color indexed="81"/>
            <rFont val="Tahoma"/>
            <family val="2"/>
          </rPr>
          <t xml:space="preserve">
- 6% từ 01/5/2018
- 7% từ 01/5/2019
- 8% từ 01/5/2020</t>
        </r>
      </text>
    </comment>
    <comment ref="W85" authorId="4" shapeId="0">
      <text>
        <r>
          <rPr>
            <b/>
            <sz val="8"/>
            <color indexed="81"/>
            <rFont val="Tahoma"/>
            <family val="2"/>
          </rPr>
          <t>admin:</t>
        </r>
        <r>
          <rPr>
            <sz val="8"/>
            <color indexed="81"/>
            <rFont val="Tahoma"/>
            <family val="2"/>
          </rPr>
          <t xml:space="preserve">
+ 23% từ 01/05/2014
+ 24% từ 01/05/2015
+ 25% từ 01/05/2016
+ 26% từ 01/05/2017
+ 27% từ 01/05/2018
+ 28% từ 01/05/2019
+ 29% từ 01/05/2020</t>
        </r>
      </text>
    </comment>
    <comment ref="Q86" authorId="2" shapeId="0">
      <text>
        <r>
          <rPr>
            <b/>
            <sz val="9"/>
            <color indexed="81"/>
            <rFont val="Tahoma"/>
            <family val="2"/>
          </rPr>
          <t>Admin:</t>
        </r>
        <r>
          <rPr>
            <sz val="9"/>
            <color indexed="81"/>
            <rFont val="Tahoma"/>
            <family val="2"/>
          </rPr>
          <t xml:space="preserve">
- HS 4,32 từ 01/9/2017 (Nâng lương trước hạn)</t>
        </r>
      </text>
    </comment>
    <comment ref="V86" authorId="4" shapeId="0">
      <text>
        <r>
          <rPr>
            <b/>
            <sz val="8"/>
            <color indexed="81"/>
            <rFont val="Tahoma"/>
            <family val="2"/>
          </rPr>
          <t>admin:</t>
        </r>
        <r>
          <rPr>
            <sz val="8"/>
            <color indexed="81"/>
            <rFont val="Tahoma"/>
            <family val="2"/>
          </rPr>
          <t xml:space="preserve">
- PCCV 0,45 từ 01/10/2014 (QL.THPT)
- HS 0,45 được bảo lưu hết 31/01/2018. Từ T02 2018 HS PCCV la 0,35 (Phó TP Tuyển sinh - Đào tạo)</t>
        </r>
      </text>
    </comment>
    <comment ref="W86" authorId="2" shapeId="0">
      <text>
        <r>
          <rPr>
            <b/>
            <sz val="9"/>
            <color indexed="81"/>
            <rFont val="Tahoma"/>
            <family val="2"/>
          </rPr>
          <t>Admin:</t>
        </r>
        <r>
          <rPr>
            <sz val="9"/>
            <color indexed="81"/>
            <rFont val="Tahoma"/>
            <family val="2"/>
          </rPr>
          <t xml:space="preserve">
-13% từ 01/6/2018
- 14% từ 01/6/2019
- 15% từ 01/06/2020</t>
        </r>
      </text>
    </comment>
    <comment ref="AJ86" authorId="3" shapeId="0">
      <text>
        <r>
          <rPr>
            <b/>
            <sz val="8"/>
            <color indexed="81"/>
            <rFont val="Tahoma"/>
            <family val="2"/>
          </rPr>
          <t>user:</t>
        </r>
        <r>
          <rPr>
            <sz val="8"/>
            <color indexed="81"/>
            <rFont val="Tahoma"/>
            <family val="2"/>
          </rPr>
          <t xml:space="preserve">
HS 0.75
</t>
        </r>
      </text>
    </comment>
    <comment ref="Q87" authorId="0" shapeId="0">
      <text>
        <r>
          <rPr>
            <b/>
            <sz val="9"/>
            <color indexed="81"/>
            <rFont val="Tahoma"/>
            <family val="2"/>
          </rPr>
          <t>User:</t>
        </r>
        <r>
          <rPr>
            <sz val="9"/>
            <color indexed="81"/>
            <rFont val="Tahoma"/>
            <family val="2"/>
          </rPr>
          <t xml:space="preserve">
- 4,32 từ 01/11/2015
- 4,65 từ 01/11/2018</t>
        </r>
      </text>
    </comment>
    <comment ref="W87" authorId="0" shapeId="0">
      <text>
        <r>
          <rPr>
            <b/>
            <sz val="9"/>
            <color indexed="81"/>
            <rFont val="Tahoma"/>
            <family val="2"/>
          </rPr>
          <t>User:</t>
        </r>
        <r>
          <rPr>
            <sz val="9"/>
            <color indexed="81"/>
            <rFont val="Tahoma"/>
            <family val="2"/>
          </rPr>
          <t xml:space="preserve">
+ 13% từ 01/12/2014
+ 14% từ 01/12/2015
+ 15% từ 01/12/2016
+ 16% từ 01/12/2017
+ 17% từ 01/12/2018
+ 18% từ 01/12/2019</t>
        </r>
      </text>
    </comment>
    <comment ref="S88" authorId="0" shapeId="0">
      <text>
        <r>
          <rPr>
            <b/>
            <sz val="9"/>
            <color indexed="81"/>
            <rFont val="Tahoma"/>
            <family val="2"/>
          </rPr>
          <t>User:</t>
        </r>
        <r>
          <rPr>
            <sz val="9"/>
            <color indexed="81"/>
            <rFont val="Tahoma"/>
            <family val="2"/>
          </rPr>
          <t xml:space="preserve">
+ 11% từ 01/10/2014
+ 12% từ 01/10/2015
+ 13% từ 01/10/2016
+ 14% từ 01/10/2017
+ 15% từ 01/10/2018
+ 16% từ 01/10/2019</t>
        </r>
      </text>
    </comment>
    <comment ref="Q89" authorId="0" shapeId="0">
      <text>
        <r>
          <rPr>
            <b/>
            <sz val="9"/>
            <color indexed="81"/>
            <rFont val="Tahoma"/>
            <family val="2"/>
          </rPr>
          <t>User:</t>
        </r>
        <r>
          <rPr>
            <sz val="9"/>
            <color indexed="81"/>
            <rFont val="Tahoma"/>
            <family val="2"/>
          </rPr>
          <t xml:space="preserve">
- HS 4,89 từ 01/5/14 (Nâng lươgn trước hạn năm 2015)</t>
        </r>
      </text>
    </comment>
    <comment ref="S89" authorId="2" shapeId="0">
      <text>
        <r>
          <rPr>
            <b/>
            <sz val="9"/>
            <color indexed="81"/>
            <rFont val="Tahoma"/>
            <family val="2"/>
          </rPr>
          <t>Admin:</t>
        </r>
        <r>
          <rPr>
            <sz val="9"/>
            <color indexed="81"/>
            <rFont val="Tahoma"/>
            <family val="2"/>
          </rPr>
          <t xml:space="preserve">
+ 5% từ 01/05/2018
+ 7% từ 01/05/2020</t>
        </r>
      </text>
    </comment>
    <comment ref="V89" authorId="3" shapeId="0">
      <text>
        <r>
          <rPr>
            <b/>
            <sz val="8"/>
            <color indexed="81"/>
            <rFont val="Tahoma"/>
            <family val="2"/>
          </rPr>
          <t>user:</t>
        </r>
        <r>
          <rPr>
            <sz val="8"/>
            <color indexed="81"/>
            <rFont val="Tahoma"/>
            <family val="2"/>
          </rPr>
          <t xml:space="preserve">
QĐ Bổ nhiệm Tổ trưởng tổ Cơ điện trực thuộc trường từ 01/07/2012.
+ QĐ BN Phó Trưởng TT Bảo trì - Cơ điện từ 20/9/2013. Hệ số PCCV 0.45 được bảo lưu đến hết T03/2014
+ QĐ miễn nhiệm Phó trưởng TT bảo trì từ 07/5/2015. HSPC 0,35 được bảo lưu hết 31/10/2015
- Từ 01/11/2015 không còn hưởng PCCV</t>
        </r>
      </text>
    </comment>
    <comment ref="W89" authorId="0" shapeId="0">
      <text>
        <r>
          <rPr>
            <b/>
            <sz val="9"/>
            <color indexed="81"/>
            <rFont val="Tahoma"/>
            <family val="2"/>
          </rPr>
          <t>User:</t>
        </r>
        <r>
          <rPr>
            <sz val="9"/>
            <color indexed="81"/>
            <rFont val="Tahoma"/>
            <family val="2"/>
          </rPr>
          <t xml:space="preserve">
- 21% từ 01/5/2015
- 22% từ 01/5/2016
- 23% từ 01/5/2017
- 24% từ 01/5/2018
- 25% từ 01/5/2019
- 26% từ 01/5/2020</t>
        </r>
      </text>
    </comment>
    <comment ref="Q90" authorId="0" shapeId="0">
      <text>
        <r>
          <rPr>
            <b/>
            <sz val="9"/>
            <color indexed="81"/>
            <rFont val="Tahoma"/>
            <family val="2"/>
          </rPr>
          <t>User:</t>
        </r>
        <r>
          <rPr>
            <sz val="9"/>
            <color indexed="81"/>
            <rFont val="Tahoma"/>
            <family val="2"/>
          </rPr>
          <t xml:space="preserve">
- HS 4,89 từ 01/09/2015
</t>
        </r>
      </text>
    </comment>
    <comment ref="S90" authorId="3" shapeId="0">
      <text>
        <r>
          <rPr>
            <b/>
            <sz val="9"/>
            <color indexed="81"/>
            <rFont val="Tahoma"/>
            <family val="2"/>
          </rPr>
          <t>user:</t>
        </r>
        <r>
          <rPr>
            <sz val="9"/>
            <color indexed="81"/>
            <rFont val="Tahoma"/>
            <family val="2"/>
          </rPr>
          <t xml:space="preserve">
- 6% từ 01/9/2019</t>
        </r>
      </text>
    </comment>
    <comment ref="Q105" authorId="0" shapeId="0">
      <text>
        <r>
          <rPr>
            <b/>
            <sz val="9"/>
            <color indexed="81"/>
            <rFont val="Tahoma"/>
            <family val="2"/>
          </rPr>
          <t>User:</t>
        </r>
        <r>
          <rPr>
            <sz val="9"/>
            <color indexed="81"/>
            <rFont val="Tahoma"/>
            <family val="2"/>
          </rPr>
          <t xml:space="preserve">
- HS 3.33 từ 01/09/2013 (NL trước hạn)
- HS 3,66 từ 01/9/2016 
- HS 3,99 từ 01/9/2018</t>
        </r>
      </text>
    </comment>
    <comment ref="V105" authorId="0" shapeId="0">
      <text>
        <r>
          <rPr>
            <b/>
            <sz val="9"/>
            <color indexed="81"/>
            <rFont val="Tahoma"/>
            <family val="2"/>
          </rPr>
          <t>User:</t>
        </r>
        <r>
          <rPr>
            <sz val="9"/>
            <color indexed="81"/>
            <rFont val="Tahoma"/>
            <family val="2"/>
          </rPr>
          <t xml:space="preserve">
- QĐ Bổ nhiệm Trưởng khoa CN Động lực từ 01/8/2015
</t>
        </r>
      </text>
    </comment>
    <comment ref="W105"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06" authorId="2" shapeId="0">
      <text>
        <r>
          <rPr>
            <b/>
            <sz val="9"/>
            <color indexed="81"/>
            <rFont val="Tahoma"/>
            <family val="2"/>
          </rPr>
          <t>Admin:</t>
        </r>
        <r>
          <rPr>
            <sz val="9"/>
            <color indexed="81"/>
            <rFont val="Tahoma"/>
            <family val="2"/>
          </rPr>
          <t xml:space="preserve">
- HS 3,66 từ 01/9/2015 (NL trước hạn)
- HS 3,99 từ 01/9/2018</t>
        </r>
      </text>
    </comment>
    <comment ref="V106" authorId="3" shapeId="0">
      <text>
        <r>
          <rPr>
            <b/>
            <sz val="8"/>
            <color indexed="81"/>
            <rFont val="Tahoma"/>
            <family val="2"/>
          </rPr>
          <t>user:</t>
        </r>
        <r>
          <rPr>
            <sz val="8"/>
            <color indexed="81"/>
            <rFont val="Tahoma"/>
            <family val="2"/>
          </rPr>
          <t xml:space="preserve">
+ QĐ Bổ nhiệm Phó TK Cơ khí từ ngày 15/09/2012
+ QĐ Bổ nhiệm Trưởng khoa CN Cơ khí từ 01/02/2016</t>
        </r>
      </text>
    </comment>
    <comment ref="W106" authorId="3" shapeId="0">
      <text>
        <r>
          <rPr>
            <b/>
            <sz val="8"/>
            <color indexed="81"/>
            <rFont val="Tahoma"/>
            <family val="2"/>
          </rPr>
          <t>user:</t>
        </r>
        <r>
          <rPr>
            <sz val="8"/>
            <color indexed="81"/>
            <rFont val="Tahoma"/>
            <family val="2"/>
          </rPr>
          <t xml:space="preserve">
8% Từ 01/09/2013
+ 9% từ 01/9/2014
+ 10% từ 01/9/2015
+ 11% từ 01/9/2016
+ 12% từ 01/9/2017
+ 13% từ 01/9/2018
+ 14% từ 01/9/2019</t>
        </r>
      </text>
    </comment>
    <comment ref="Q107" authorId="2" shapeId="0">
      <text>
        <r>
          <rPr>
            <b/>
            <sz val="9"/>
            <color indexed="81"/>
            <rFont val="Tahoma"/>
            <family val="2"/>
          </rPr>
          <t>Admin:</t>
        </r>
        <r>
          <rPr>
            <sz val="9"/>
            <color indexed="81"/>
            <rFont val="Tahoma"/>
            <family val="2"/>
          </rPr>
          <t xml:space="preserve">
- HS 3,33 từ 01/11/2016
- HS 3,99 từ 01/11/2018</t>
        </r>
      </text>
    </comment>
    <comment ref="V107" authorId="2" shapeId="0">
      <text>
        <r>
          <rPr>
            <b/>
            <sz val="9"/>
            <color indexed="81"/>
            <rFont val="Tahoma"/>
            <family val="2"/>
          </rPr>
          <t>Admin:</t>
        </r>
        <r>
          <rPr>
            <sz val="9"/>
            <color indexed="81"/>
            <rFont val="Tahoma"/>
            <family val="2"/>
          </rPr>
          <t xml:space="preserve">
- QĐ Bổ nhiệm Phó Trưởng phòng QLKH&amp;HTQT
- Trưởng khoa KHCB từ 01/02/2020</t>
        </r>
      </text>
    </comment>
    <comment ref="W107" authorId="2" shapeId="0">
      <text>
        <r>
          <rPr>
            <b/>
            <sz val="9"/>
            <color indexed="81"/>
            <rFont val="Tahoma"/>
            <family val="2"/>
          </rPr>
          <t>Admin:</t>
        </r>
        <r>
          <rPr>
            <sz val="9"/>
            <color indexed="81"/>
            <rFont val="Tahoma"/>
            <family val="2"/>
          </rPr>
          <t xml:space="preserve">
- 12% từ 01/11/2016
- 13% từ 01/11/2017
- 14% từ 01/11/2018
- 15% từ 01/11/2019</t>
        </r>
      </text>
    </comment>
    <comment ref="Q108"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W108"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109" authorId="3" shapeId="0">
      <text>
        <r>
          <rPr>
            <sz val="8"/>
            <color indexed="81"/>
            <rFont val="Tahoma"/>
            <family val="2"/>
          </rPr>
          <t>Chuyển ngạch 15.111 từ 01/11/2012
- HS 2,67 từ 01/4/2014 (Nâng lương trước hạn năm 2015)
- HS 3,00 từ 01/04/2017
- HS 3,33 từ 01/04/2019 (NL trước hạn)</t>
        </r>
      </text>
    </comment>
    <comment ref="V109" authorId="5" shapeId="0">
      <text>
        <r>
          <rPr>
            <sz val="8"/>
            <color indexed="81"/>
            <rFont val="Tahoma"/>
            <family val="2"/>
          </rPr>
          <t>QĐ Bổ nhiệm phó Trưởng TT Bảo trì - cơ điện từ 01/05/2014
+ QĐ miễn nhiệm Phó Trưởng TT Bảo trì từ 07/05/2015
+ BN Tổ trưởng tổ Sửa chữa và bảo trì thiết bị điện từ 07/5/2015
+ HS PCCV 0,35 được bảo lưu đến hết 31/10/2015. HS 0,25 hưởng từ 01/11/2015
+ QĐ Bổ nhiệm Phó Trưởng TT Truyền thông thư viện từ 04/6/2015
+ QĐ Bổ nhiệm Phó Trưởng TT Điều hành và quản lý dữ liệu từ 03/5/2018
+ QĐ Bổ nhiệm Trưởng TT Điều hành và quản lý dữ liệu từ 10/6/2019</t>
        </r>
      </text>
    </comment>
    <comment ref="W109" authorId="1" shapeId="0">
      <text>
        <r>
          <rPr>
            <b/>
            <sz val="9"/>
            <color indexed="81"/>
            <rFont val="Tahoma"/>
            <family val="2"/>
          </rPr>
          <t>Quynh:</t>
        </r>
        <r>
          <rPr>
            <sz val="9"/>
            <color indexed="81"/>
            <rFont val="Tahoma"/>
            <family val="2"/>
          </rPr>
          <t xml:space="preserve">
- 6% từ 01/11/2018
- 7% từ 01/11/2019</t>
        </r>
      </text>
    </comment>
    <comment ref="AJ109" authorId="3" shapeId="0">
      <text>
        <r>
          <rPr>
            <b/>
            <sz val="9"/>
            <color indexed="81"/>
            <rFont val="Tahoma"/>
            <family val="2"/>
          </rPr>
          <t>user:</t>
        </r>
        <r>
          <rPr>
            <sz val="9"/>
            <color indexed="81"/>
            <rFont val="Tahoma"/>
            <family val="2"/>
          </rPr>
          <t xml:space="preserve">
UV BCH Đảng bộ từ 13/4/2020</t>
        </r>
      </text>
    </comment>
    <comment ref="Q110" authorId="0" shapeId="0">
      <text>
        <r>
          <rPr>
            <b/>
            <sz val="9"/>
            <color indexed="81"/>
            <rFont val="Tahoma"/>
            <family val="2"/>
          </rPr>
          <t>User:</t>
        </r>
        <r>
          <rPr>
            <sz val="9"/>
            <color indexed="81"/>
            <rFont val="Tahoma"/>
            <family val="2"/>
          </rPr>
          <t xml:space="preserve">
+ HS 3,33 từ 01/01/2014
+ HS 3,66 từ 01/01/2017
+ HS 3,99 từ 01/01/2019 (NL trước hạn)</t>
        </r>
      </text>
    </comment>
    <comment ref="V110" authorId="2" shapeId="0">
      <text>
        <r>
          <rPr>
            <b/>
            <sz val="9"/>
            <color indexed="81"/>
            <rFont val="Tahoma"/>
            <family val="2"/>
          </rPr>
          <t>Admin:</t>
        </r>
        <r>
          <rPr>
            <sz val="9"/>
            <color indexed="81"/>
            <rFont val="Tahoma"/>
            <family val="2"/>
          </rPr>
          <t xml:space="preserve">
- QĐ Bổ nhiệm Phó Trưởng TT QHDN từ 15/4/18 (Phụ trách)
- QĐ BN Trưởng TT QHDN từ 01/12/2019</t>
        </r>
      </text>
    </comment>
    <comment ref="Q111" authorId="3" shapeId="0">
      <text>
        <r>
          <rPr>
            <b/>
            <sz val="9"/>
            <color indexed="81"/>
            <rFont val="Tahoma"/>
            <family val="2"/>
          </rPr>
          <t>user:</t>
        </r>
        <r>
          <rPr>
            <sz val="9"/>
            <color indexed="81"/>
            <rFont val="Tahoma"/>
            <family val="2"/>
          </rPr>
          <t xml:space="preserve">
- BNCD NN từ 01/10/2019 (HS 2,34)
</t>
        </r>
      </text>
    </comment>
    <comment ref="V111" authorId="3" shapeId="0">
      <text>
        <r>
          <rPr>
            <b/>
            <sz val="9"/>
            <color indexed="81"/>
            <rFont val="Tahoma"/>
            <family val="2"/>
          </rPr>
          <t>user:</t>
        </r>
        <r>
          <rPr>
            <sz val="9"/>
            <color indexed="81"/>
            <rFont val="Tahoma"/>
            <family val="2"/>
          </rPr>
          <t xml:space="preserve">
- QĐ BN Phó Trưởng TT QHDN từ 01/02/2020</t>
        </r>
      </text>
    </comment>
    <comment ref="AJ111" authorId="3" shapeId="0">
      <text>
        <r>
          <rPr>
            <b/>
            <sz val="9"/>
            <color indexed="81"/>
            <rFont val="Tahoma"/>
            <family val="2"/>
          </rPr>
          <t>user:</t>
        </r>
        <r>
          <rPr>
            <sz val="9"/>
            <color indexed="81"/>
            <rFont val="Tahoma"/>
            <family val="2"/>
          </rPr>
          <t xml:space="preserve">
- Bí thư Đoàn TN hưởng PCTN 0,45</t>
        </r>
      </text>
    </comment>
    <comment ref="Q112" authorId="0" shapeId="0">
      <text>
        <r>
          <rPr>
            <b/>
            <sz val="9"/>
            <color indexed="81"/>
            <rFont val="Tahoma"/>
            <family val="2"/>
          </rPr>
          <t>User:</t>
        </r>
        <r>
          <rPr>
            <sz val="9"/>
            <color indexed="81"/>
            <rFont val="Tahoma"/>
            <family val="2"/>
          </rPr>
          <t xml:space="preserve">
- HS 3,33 từ 01/10/2014 (Nâng lương trước hạn năm 2015)
- HS 3,99 từ 01/10/2019 (NL trước hạn)</t>
        </r>
      </text>
    </comment>
    <comment ref="V112" authorId="3" shapeId="0">
      <text>
        <r>
          <rPr>
            <b/>
            <sz val="8"/>
            <color indexed="81"/>
            <rFont val="Tahoma"/>
            <family val="2"/>
          </rPr>
          <t>user:</t>
        </r>
        <r>
          <rPr>
            <sz val="8"/>
            <color indexed="81"/>
            <rFont val="Tahoma"/>
            <family val="2"/>
          </rPr>
          <t xml:space="preserve">
QĐ Bổ nhiệm phó TP Kế toán từ 01/03/2012</t>
        </r>
      </text>
    </comment>
    <comment ref="Q113" authorId="0" shapeId="0">
      <text>
        <r>
          <rPr>
            <b/>
            <sz val="9"/>
            <color indexed="81"/>
            <rFont val="Tahoma"/>
            <family val="2"/>
          </rPr>
          <t>User:</t>
        </r>
        <r>
          <rPr>
            <sz val="9"/>
            <color indexed="81"/>
            <rFont val="Tahoma"/>
            <family val="2"/>
          </rPr>
          <t xml:space="preserve">
- HS 3,00 từ 01/9/2015
- HS 3,33 từ 01/9/2017 (NL trước hạn 2017)</t>
        </r>
      </text>
    </comment>
    <comment ref="V113" authorId="0" shapeId="0">
      <text>
        <r>
          <rPr>
            <b/>
            <sz val="9"/>
            <color indexed="81"/>
            <rFont val="Tahoma"/>
            <family val="2"/>
          </rPr>
          <t>User:</t>
        </r>
        <r>
          <rPr>
            <sz val="9"/>
            <color indexed="81"/>
            <rFont val="Tahoma"/>
            <family val="2"/>
          </rPr>
          <t xml:space="preserve">
- QĐ Bổ nhiệm Phó TK LL Chính trị từ 01/7/2015</t>
        </r>
      </text>
    </comment>
    <comment ref="W11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14"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14" authorId="3" shapeId="0">
      <text>
        <r>
          <rPr>
            <b/>
            <sz val="8"/>
            <color indexed="81"/>
            <rFont val="Tahoma"/>
            <family val="2"/>
          </rPr>
          <t>QĐ Bổ nhiệm Phó Trưởng khoa Lý luận chính trị từ 01/10/2015</t>
        </r>
      </text>
    </comment>
    <comment ref="W114" authorId="3" shapeId="0">
      <text>
        <r>
          <rPr>
            <b/>
            <sz val="8"/>
            <color indexed="81"/>
            <rFont val="Tahoma"/>
            <family val="2"/>
          </rPr>
          <t>user:</t>
        </r>
        <r>
          <rPr>
            <sz val="8"/>
            <color indexed="81"/>
            <rFont val="Tahoma"/>
            <family val="2"/>
          </rPr>
          <t xml:space="preserve">
+ 5% từ 01/9/2013
+ 6% từ 1/9/2014
+ 7% từ 1/9/2015
+ 8% từ 01/9/2016
+ 9% từ 01/9/2017
+ 10% từ 01/9/2018
+ 11% từ 01/9/2019</t>
        </r>
      </text>
    </comment>
    <comment ref="Q115" authorId="0" shapeId="0">
      <text>
        <r>
          <rPr>
            <b/>
            <sz val="9"/>
            <color indexed="81"/>
            <rFont val="Tahoma"/>
            <family val="2"/>
          </rPr>
          <t>User:</t>
        </r>
        <r>
          <rPr>
            <sz val="9"/>
            <color indexed="81"/>
            <rFont val="Tahoma"/>
            <family val="2"/>
          </rPr>
          <t xml:space="preserve">
- HS 3,00 từ 01/09/2015
- HS 3,33 từ 01/09/2018</t>
        </r>
      </text>
    </comment>
    <comment ref="V115" authorId="4" shapeId="0">
      <text>
        <r>
          <rPr>
            <b/>
            <sz val="8"/>
            <color indexed="81"/>
            <rFont val="Tahoma"/>
            <family val="2"/>
          </rPr>
          <t>admin:</t>
        </r>
        <r>
          <rPr>
            <sz val="8"/>
            <color indexed="81"/>
            <rFont val="Tahoma"/>
            <family val="2"/>
          </rPr>
          <t xml:space="preserve">
QĐ bổ nhiệm Trưởng bộ môn Chế tạo máy 2 từ 15/4/2014
- Trưởng BM Công nghệ cơ khí từ 01/9/2015
+ BN Phó TK Cơ khí từ 01/2/2016</t>
        </r>
      </text>
    </comment>
    <comment ref="W115"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16"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3,00 từ 01/9/2017</t>
        </r>
      </text>
    </comment>
    <comment ref="V116" authorId="0" shapeId="0">
      <text>
        <r>
          <rPr>
            <b/>
            <sz val="9"/>
            <color indexed="81"/>
            <rFont val="Tahoma"/>
            <family val="2"/>
          </rPr>
          <t>User:</t>
        </r>
        <r>
          <rPr>
            <sz val="9"/>
            <color indexed="81"/>
            <rFont val="Tahoma"/>
            <family val="2"/>
          </rPr>
          <t xml:space="preserve">
- QĐ Bổ nhiệm Trưởng bộ môn Nhiệt - Lạnh chuyên ngành từ 01/9/2015
- QĐ Bổ nhiệm Phó Trưởng khoa Phụ trách khoa từ 01/03/2016</t>
        </r>
      </text>
    </comment>
    <comment ref="Q117" authorId="3" shapeId="0">
      <text>
        <r>
          <rPr>
            <b/>
            <sz val="9"/>
            <color indexed="81"/>
            <rFont val="Tahoma"/>
            <family val="2"/>
          </rPr>
          <t>user:</t>
        </r>
        <r>
          <rPr>
            <sz val="9"/>
            <color indexed="81"/>
            <rFont val="Tahoma"/>
            <family val="2"/>
          </rPr>
          <t xml:space="preserve">
- HS 3,33 từ 01/9/2019</t>
        </r>
      </text>
    </comment>
    <comment ref="V117" authorId="4" shapeId="0">
      <text>
        <r>
          <rPr>
            <b/>
            <sz val="8"/>
            <color indexed="81"/>
            <rFont val="Tahoma"/>
            <family val="2"/>
          </rPr>
          <t>admin:</t>
        </r>
        <r>
          <rPr>
            <sz val="8"/>
            <color indexed="81"/>
            <rFont val="Tahoma"/>
            <family val="2"/>
          </rPr>
          <t xml:space="preserve">
- QĐ Bổ nhiệm Phó Trưởng khoa CNTT từ 01/12/2018</t>
        </r>
      </text>
    </comment>
    <comment ref="W117" authorId="1" shapeId="0">
      <text>
        <r>
          <rPr>
            <b/>
            <sz val="9"/>
            <color indexed="81"/>
            <rFont val="Tahoma"/>
            <family val="2"/>
          </rPr>
          <t>Quynh:</t>
        </r>
        <r>
          <rPr>
            <sz val="9"/>
            <color indexed="81"/>
            <rFont val="Tahoma"/>
            <family val="2"/>
          </rPr>
          <t xml:space="preserve">
+ 5% từ 01/6/2018
+ 6% từ 01/6/2019
+ 7% từ 01/06/2020</t>
        </r>
      </text>
    </comment>
    <comment ref="Q118" authorId="3" shapeId="0">
      <text>
        <r>
          <rPr>
            <b/>
            <sz val="9"/>
            <color indexed="81"/>
            <rFont val="Tahoma"/>
            <family val="2"/>
          </rPr>
          <t>user:</t>
        </r>
        <r>
          <rPr>
            <sz val="9"/>
            <color indexed="81"/>
            <rFont val="Tahoma"/>
            <family val="2"/>
          </rPr>
          <t xml:space="preserve">
- HS 3,33 từ 01/02/2020</t>
        </r>
      </text>
    </comment>
    <comment ref="V118" authorId="1" shapeId="0">
      <text>
        <r>
          <rPr>
            <b/>
            <sz val="9"/>
            <color indexed="81"/>
            <rFont val="Tahoma"/>
            <family val="2"/>
          </rPr>
          <t>Quynh:</t>
        </r>
        <r>
          <rPr>
            <sz val="9"/>
            <color indexed="81"/>
            <rFont val="Tahoma"/>
            <family val="2"/>
          </rPr>
          <t xml:space="preserve">
- Bổ nhiệm Phó Trưởng khoa từ 01/5/2019</t>
        </r>
      </text>
    </comment>
    <comment ref="W118" authorId="3" shapeId="0">
      <text>
        <r>
          <rPr>
            <b/>
            <sz val="9"/>
            <color indexed="81"/>
            <rFont val="Tahoma"/>
            <family val="2"/>
          </rPr>
          <t>user:</t>
        </r>
        <r>
          <rPr>
            <sz val="9"/>
            <color indexed="81"/>
            <rFont val="Tahoma"/>
            <family val="2"/>
          </rPr>
          <t xml:space="preserve">
+ 8% từ 01/02/2019
+ 9% từ 01/02/2020
</t>
        </r>
      </text>
    </comment>
    <comment ref="Q119" authorId="2" shapeId="0">
      <text>
        <r>
          <rPr>
            <b/>
            <sz val="9"/>
            <color indexed="81"/>
            <rFont val="Tahoma"/>
            <family val="2"/>
          </rPr>
          <t>Admin:</t>
        </r>
        <r>
          <rPr>
            <sz val="9"/>
            <color indexed="81"/>
            <rFont val="Tahoma"/>
            <family val="2"/>
          </rPr>
          <t xml:space="preserve">
- HS 2,67 từ 01/9/2016
- HS 3,00 từ 01/9/2019</t>
        </r>
      </text>
    </comment>
    <comment ref="W119" authorId="3" shapeId="0">
      <text>
        <r>
          <rPr>
            <b/>
            <sz val="9"/>
            <color indexed="81"/>
            <rFont val="Tahoma"/>
            <family val="2"/>
          </rPr>
          <t>user:</t>
        </r>
        <r>
          <rPr>
            <sz val="9"/>
            <color indexed="81"/>
            <rFont val="Tahoma"/>
            <family val="2"/>
          </rPr>
          <t xml:space="preserve">
- 5% từ 01/9/2018
- 6% từ 01/9/2019</t>
        </r>
      </text>
    </comment>
    <comment ref="Q120" authorId="2" shapeId="0">
      <text>
        <r>
          <rPr>
            <b/>
            <sz val="9"/>
            <color indexed="81"/>
            <rFont val="Tahoma"/>
            <family val="2"/>
          </rPr>
          <t>Admin:</t>
        </r>
        <r>
          <rPr>
            <sz val="9"/>
            <color indexed="81"/>
            <rFont val="Tahoma"/>
            <family val="2"/>
          </rPr>
          <t xml:space="preserve">
- HS 2,67 từ 01/09/2017
- HS 3,00 từ 01/09/2019 (NL trước hạn)</t>
        </r>
      </text>
    </comment>
    <comment ref="Q121"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21" authorId="0" shapeId="0">
      <text>
        <r>
          <rPr>
            <b/>
            <sz val="9"/>
            <color indexed="81"/>
            <rFont val="Tahoma"/>
            <family val="2"/>
          </rPr>
          <t>User:</t>
        </r>
        <r>
          <rPr>
            <sz val="9"/>
            <color indexed="81"/>
            <rFont val="Tahoma"/>
            <family val="2"/>
          </rPr>
          <t xml:space="preserve">
- QĐ Bổ nhiệm Trưởng bộ môn Thiết bị điện từ 01/9/2015</t>
        </r>
      </text>
    </comment>
    <comment ref="W121"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2" authorId="2" shapeId="0">
      <text>
        <r>
          <rPr>
            <b/>
            <sz val="9"/>
            <color indexed="81"/>
            <rFont val="Tahoma"/>
            <family val="2"/>
          </rPr>
          <t>Admin:</t>
        </r>
        <r>
          <rPr>
            <sz val="9"/>
            <color indexed="81"/>
            <rFont val="Tahoma"/>
            <family val="2"/>
          </rPr>
          <t xml:space="preserve">
- HS 3,66 từ 01/9/15- Nâng lương trước hạn
- HS 399 từ 01/9/2018</t>
        </r>
      </text>
    </comment>
    <comment ref="V122" authorId="2" shapeId="0">
      <text>
        <r>
          <rPr>
            <b/>
            <sz val="9"/>
            <color indexed="81"/>
            <rFont val="Tahoma"/>
            <family val="2"/>
          </rPr>
          <t>Admin:</t>
        </r>
        <r>
          <rPr>
            <sz val="9"/>
            <color indexed="81"/>
            <rFont val="Tahoma"/>
            <family val="2"/>
          </rPr>
          <t xml:space="preserve">
+ QĐ BN Trưởng bộ môn Công nghệ chế tạo từ 15/5/2016</t>
        </r>
      </text>
    </comment>
    <comment ref="W122" authorId="2" shapeId="0">
      <text>
        <r>
          <rPr>
            <b/>
            <sz val="9"/>
            <color indexed="81"/>
            <rFont val="Tahoma"/>
            <family val="2"/>
          </rPr>
          <t>Admin:</t>
        </r>
        <r>
          <rPr>
            <sz val="9"/>
            <color indexed="81"/>
            <rFont val="Tahoma"/>
            <family val="2"/>
          </rPr>
          <t xml:space="preserve">
+ 12% từ 01/9/2017
+ 13% từ 01/9/2018
+ 14% từ 01/9/2019</t>
        </r>
      </text>
    </comment>
    <comment ref="Q123" authorId="2" shapeId="0">
      <text>
        <r>
          <rPr>
            <b/>
            <sz val="9"/>
            <color indexed="81"/>
            <rFont val="Tahoma"/>
            <family val="2"/>
          </rPr>
          <t>Admin:</t>
        </r>
        <r>
          <rPr>
            <sz val="9"/>
            <color indexed="81"/>
            <rFont val="Tahoma"/>
            <family val="2"/>
          </rPr>
          <t xml:space="preserve">
- HS 3,33 từ 01/9/2015 (NL trước hạn)
- HS 3,66 từ 01/9/2018</t>
        </r>
      </text>
    </comment>
    <comment ref="V123" authorId="3" shapeId="0">
      <text>
        <r>
          <rPr>
            <sz val="8"/>
            <color indexed="81"/>
            <rFont val="Tahoma"/>
            <family val="2"/>
          </rPr>
          <t>QĐ bổ nhiệmTTCM từ 01/09/2012
- Bổ nhiệm Trưởng bộ môn Gầm - Ô tô từ 01/9/2015</t>
        </r>
      </text>
    </comment>
    <comment ref="W123"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4" authorId="0" shapeId="0">
      <text>
        <r>
          <rPr>
            <b/>
            <sz val="9"/>
            <color indexed="81"/>
            <rFont val="Tahoma"/>
            <family val="2"/>
          </rPr>
          <t>User:</t>
        </r>
        <r>
          <rPr>
            <sz val="9"/>
            <color indexed="81"/>
            <rFont val="Tahoma"/>
            <family val="2"/>
          </rPr>
          <t xml:space="preserve">
- HS 3,00 từ 01/9/2015
- HS 3,33 từ 01/9/2018</t>
        </r>
      </text>
    </comment>
    <comment ref="V124" authorId="0" shapeId="0">
      <text>
        <r>
          <rPr>
            <b/>
            <sz val="9"/>
            <color indexed="81"/>
            <rFont val="Tahoma"/>
            <family val="2"/>
          </rPr>
          <t>User:</t>
        </r>
        <r>
          <rPr>
            <sz val="9"/>
            <color indexed="81"/>
            <rFont val="Tahoma"/>
            <family val="2"/>
          </rPr>
          <t xml:space="preserve">
- Bổ nhiệm Trưởng BM Công nghệ phần mềm từ 01/9/2015</t>
        </r>
      </text>
    </comment>
    <comment ref="W124"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5" authorId="2" shapeId="0">
      <text>
        <r>
          <rPr>
            <b/>
            <sz val="9"/>
            <color indexed="81"/>
            <rFont val="Tahoma"/>
            <family val="2"/>
          </rPr>
          <t>Admin:</t>
        </r>
        <r>
          <rPr>
            <sz val="9"/>
            <color indexed="81"/>
            <rFont val="Tahoma"/>
            <family val="2"/>
          </rPr>
          <t xml:space="preserve">
- HS 3,33 NL truoc hạn từ 01/9/2015
- HS 3,66 từ 01/9/2018</t>
        </r>
      </text>
    </comment>
    <comment ref="V125" authorId="0" shapeId="0">
      <text>
        <r>
          <rPr>
            <b/>
            <sz val="9"/>
            <color indexed="81"/>
            <rFont val="Tahoma"/>
            <family val="2"/>
          </rPr>
          <t>User:</t>
        </r>
        <r>
          <rPr>
            <sz val="9"/>
            <color indexed="81"/>
            <rFont val="Tahoma"/>
            <family val="2"/>
          </rPr>
          <t xml:space="preserve">
- QĐ Bổ nhiệm Trưởng bộ môn Khoa học Máy tính từ 01/9/2015 
</t>
        </r>
      </text>
    </comment>
    <comment ref="W125" authorId="3" shapeId="0">
      <text>
        <r>
          <rPr>
            <b/>
            <sz val="8"/>
            <color indexed="81"/>
            <rFont val="Tahoma"/>
            <family val="2"/>
          </rPr>
          <t>user:</t>
        </r>
        <r>
          <rPr>
            <sz val="8"/>
            <color indexed="81"/>
            <rFont val="Tahoma"/>
            <family val="2"/>
          </rPr>
          <t xml:space="preserve">
6% Từ 01/09/2013
+ 7% từ 01/9/2014
+ 8% từ 01/9/2015
+ 9% từ 01/9/2016
+ 10% từ 01/9/2017
+ 11% từ 01/9/2018
+ 12% từ 01/9/2019</t>
        </r>
      </text>
    </comment>
    <comment ref="Q126" authorId="0" shapeId="0">
      <text>
        <r>
          <rPr>
            <b/>
            <sz val="9"/>
            <color indexed="81"/>
            <rFont val="Tahoma"/>
            <family val="2"/>
          </rPr>
          <t>User:</t>
        </r>
        <r>
          <rPr>
            <sz val="9"/>
            <color indexed="81"/>
            <rFont val="Tahoma"/>
            <family val="2"/>
          </rPr>
          <t xml:space="preserve">
- HS 3,33 từ 01/9/2015
- HS 3,66 từ 01/9/2018</t>
        </r>
      </text>
    </comment>
    <comment ref="V126" authorId="2" shapeId="0">
      <text>
        <r>
          <rPr>
            <b/>
            <sz val="9"/>
            <color indexed="81"/>
            <rFont val="Tahoma"/>
            <family val="2"/>
          </rPr>
          <t>Admin:</t>
        </r>
        <r>
          <rPr>
            <sz val="9"/>
            <color indexed="81"/>
            <rFont val="Tahoma"/>
            <family val="2"/>
          </rPr>
          <t xml:space="preserve">
QĐ Bổ nhiệm Trưởng bộ môn Giáo dục thể chất từ 03/5/2017
</t>
        </r>
      </text>
    </comment>
    <comment ref="W126" authorId="3" shapeId="0">
      <text>
        <r>
          <rPr>
            <b/>
            <sz val="8"/>
            <color indexed="81"/>
            <rFont val="Tahoma"/>
            <family val="2"/>
          </rPr>
          <t>user:</t>
        </r>
        <r>
          <rPr>
            <sz val="8"/>
            <color indexed="81"/>
            <rFont val="Tahoma"/>
            <family val="2"/>
          </rPr>
          <t xml:space="preserve">
16% Từ 01/09/2013
+ 17% từ 01/9/2014
+ 18% từ 01/9/2015
+ 19% từ 01/9/2016
+ 20% từ 01/9/2017
+ 21% từ 01/9/2018
+ 22% từ 01/9/2019</t>
        </r>
      </text>
    </comment>
    <comment ref="Q127" authorId="0" shapeId="0">
      <text>
        <r>
          <rPr>
            <b/>
            <sz val="9"/>
            <color indexed="81"/>
            <rFont val="Tahoma"/>
            <family val="2"/>
          </rPr>
          <t>User:</t>
        </r>
        <r>
          <rPr>
            <sz val="9"/>
            <color indexed="81"/>
            <rFont val="Tahoma"/>
            <family val="2"/>
          </rPr>
          <t xml:space="preserve">
- HS 3,00 từ 01/9/2015
- HS 3,33 từ 01/9/2018</t>
        </r>
      </text>
    </comment>
    <comment ref="V127" authorId="0" shapeId="0">
      <text>
        <r>
          <rPr>
            <b/>
            <sz val="9"/>
            <color indexed="81"/>
            <rFont val="Tahoma"/>
            <family val="2"/>
          </rPr>
          <t>User:</t>
        </r>
        <r>
          <rPr>
            <sz val="9"/>
            <color indexed="81"/>
            <rFont val="Tahoma"/>
            <family val="2"/>
          </rPr>
          <t xml:space="preserve">
- BN Trưởng BM Tư tưởng HCM - Đường lối CM của Đảng CSVN từ 04/11/2015</t>
        </r>
      </text>
    </comment>
    <comment ref="W127"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8" authorId="0" shapeId="0">
      <text>
        <r>
          <rPr>
            <b/>
            <sz val="9"/>
            <color indexed="81"/>
            <rFont val="Tahoma"/>
            <family val="2"/>
          </rPr>
          <t>User:</t>
        </r>
        <r>
          <rPr>
            <sz val="9"/>
            <color indexed="81"/>
            <rFont val="Tahoma"/>
            <family val="2"/>
          </rPr>
          <t xml:space="preserve">
- HS 3,00 từ 1/9/2014
- HS 3,33 từ 01/9/2016 (NL trước hạn năm 2016)
- HS 3,66 từ 01/9/2019</t>
        </r>
      </text>
    </comment>
    <comment ref="V128" authorId="0" shapeId="0">
      <text>
        <r>
          <rPr>
            <b/>
            <sz val="9"/>
            <color indexed="81"/>
            <rFont val="Tahoma"/>
            <family val="2"/>
          </rPr>
          <t>User:</t>
        </r>
        <r>
          <rPr>
            <sz val="9"/>
            <color indexed="81"/>
            <rFont val="Tahoma"/>
            <family val="2"/>
          </rPr>
          <t xml:space="preserve">
- TRưởng BM Những nguyên lý cơ bản của chủ nghĩa Mác - Lênin từ 04/11/2015
</t>
        </r>
      </text>
    </comment>
    <comment ref="W128"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129" authorId="2" shapeId="0">
      <text>
        <r>
          <rPr>
            <b/>
            <sz val="9"/>
            <color indexed="81"/>
            <rFont val="Tahoma"/>
            <family val="2"/>
          </rPr>
          <t>Admin:</t>
        </r>
        <r>
          <rPr>
            <sz val="9"/>
            <color indexed="81"/>
            <rFont val="Tahoma"/>
            <family val="2"/>
          </rPr>
          <t xml:space="preserve">
- HS 3,00 từ 01/9/2015 (NL trước hạn)
- HS 3,33 từ 01/9/2018</t>
        </r>
      </text>
    </comment>
    <comment ref="V129" authorId="0" shapeId="0">
      <text>
        <r>
          <rPr>
            <b/>
            <sz val="9"/>
            <color indexed="81"/>
            <rFont val="Tahoma"/>
            <family val="2"/>
          </rPr>
          <t>User:</t>
        </r>
        <r>
          <rPr>
            <sz val="9"/>
            <color indexed="81"/>
            <rFont val="Tahoma"/>
            <family val="2"/>
          </rPr>
          <t xml:space="preserve">
- QĐ Bổ nhiệm Trưởng bộ môn Mạng máy tính từ 01/9/2015</t>
        </r>
      </text>
    </comment>
    <comment ref="W129"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30" authorId="2" shapeId="0">
      <text>
        <r>
          <rPr>
            <b/>
            <sz val="9"/>
            <color indexed="81"/>
            <rFont val="Tahoma"/>
            <family val="2"/>
          </rPr>
          <t>Admin:</t>
        </r>
        <r>
          <rPr>
            <sz val="9"/>
            <color indexed="81"/>
            <rFont val="Tahoma"/>
            <family val="2"/>
          </rPr>
          <t xml:space="preserve">
- HS 3,33 từ 01/9/2016 (NL trước hạn)
- HS 3,66 từ 01/9/2019</t>
        </r>
      </text>
    </comment>
    <comment ref="V130" authorId="1" shapeId="0">
      <text>
        <r>
          <rPr>
            <b/>
            <sz val="9"/>
            <color indexed="81"/>
            <rFont val="Tahoma"/>
            <family val="2"/>
          </rPr>
          <t>Quynh:</t>
        </r>
        <r>
          <rPr>
            <sz val="9"/>
            <color indexed="81"/>
            <rFont val="Tahoma"/>
            <family val="2"/>
          </rPr>
          <t xml:space="preserve">
BN Trưởng BM QT-KD từ 01/01/2019</t>
        </r>
      </text>
    </comment>
    <comment ref="W130" authorId="2" shapeId="0">
      <text>
        <r>
          <rPr>
            <b/>
            <sz val="9"/>
            <color indexed="81"/>
            <rFont val="Tahoma"/>
            <family val="2"/>
          </rPr>
          <t>Admin:</t>
        </r>
        <r>
          <rPr>
            <sz val="9"/>
            <color indexed="81"/>
            <rFont val="Tahoma"/>
            <family val="2"/>
          </rPr>
          <t xml:space="preserve">
- 9% từ 01/03/2016
- 10% từ 01/03/2017
- 11% từ 01/03/2018
- 12% từ 01/03/2019
- 13% từ 01/03/2020</t>
        </r>
      </text>
    </comment>
    <comment ref="Q131" authorId="2" shapeId="0">
      <text>
        <r>
          <rPr>
            <b/>
            <sz val="9"/>
            <color indexed="81"/>
            <rFont val="Tahoma"/>
            <family val="2"/>
          </rPr>
          <t>Admin:</t>
        </r>
        <r>
          <rPr>
            <sz val="9"/>
            <color indexed="81"/>
            <rFont val="Tahoma"/>
            <family val="2"/>
          </rPr>
          <t xml:space="preserve">
'- HS 3,00 từ 01/12/16
- HS 3,33 từ 01/12/2019</t>
        </r>
      </text>
    </comment>
    <comment ref="V131" authorId="1" shapeId="0">
      <text>
        <r>
          <rPr>
            <b/>
            <sz val="9"/>
            <color indexed="81"/>
            <rFont val="Tahoma"/>
            <family val="2"/>
          </rPr>
          <t>Quynh:</t>
        </r>
        <r>
          <rPr>
            <sz val="9"/>
            <color indexed="81"/>
            <rFont val="Tahoma"/>
            <family val="2"/>
          </rPr>
          <t xml:space="preserve">
- BN Trưởng bộ môn Kế toán - Tài chính từ 01/01/2019</t>
        </r>
      </text>
    </comment>
    <comment ref="W131" authorId="2" shapeId="0">
      <text>
        <r>
          <rPr>
            <b/>
            <sz val="9"/>
            <color indexed="81"/>
            <rFont val="Tahoma"/>
            <family val="2"/>
          </rPr>
          <t>Admin:</t>
        </r>
        <r>
          <rPr>
            <sz val="9"/>
            <color indexed="81"/>
            <rFont val="Tahoma"/>
            <family val="2"/>
          </rPr>
          <t xml:space="preserve">
- 6% từ 01/12/2016
- 7% từ 01/12/2017
- 8% từ 01/12/2018
- 9% từ 01/12/2019</t>
        </r>
      </text>
    </comment>
    <comment ref="V132" authorId="1" shapeId="0">
      <text>
        <r>
          <rPr>
            <b/>
            <sz val="9"/>
            <color indexed="81"/>
            <rFont val="Tahoma"/>
            <family val="2"/>
          </rPr>
          <t>Quynh:</t>
        </r>
        <r>
          <rPr>
            <sz val="9"/>
            <color indexed="81"/>
            <rFont val="Tahoma"/>
            <family val="2"/>
          </rPr>
          <t xml:space="preserve">
BN Trưởng BM Cơ sở ngành từ 01/01/2019</t>
        </r>
      </text>
    </comment>
    <comment ref="W132" authorId="2" shapeId="0">
      <text>
        <r>
          <rPr>
            <b/>
            <sz val="9"/>
            <color indexed="81"/>
            <rFont val="Tahoma"/>
            <family val="2"/>
          </rPr>
          <t>Admin:</t>
        </r>
        <r>
          <rPr>
            <sz val="9"/>
            <color indexed="81"/>
            <rFont val="Tahoma"/>
            <family val="2"/>
          </rPr>
          <t xml:space="preserve">
5% từ 01/12/2015
6% từ 01/12/2016
7% từ 01/12/2017
8% từ 01/12/2018
9% từ 01/12/2019</t>
        </r>
      </text>
    </comment>
    <comment ref="Q133" authorId="2" shapeId="0">
      <text>
        <r>
          <rPr>
            <b/>
            <sz val="9"/>
            <color indexed="81"/>
            <rFont val="Tahoma"/>
            <family val="2"/>
          </rPr>
          <t>Admin:</t>
        </r>
        <r>
          <rPr>
            <sz val="9"/>
            <color indexed="81"/>
            <rFont val="Tahoma"/>
            <family val="2"/>
          </rPr>
          <t xml:space="preserve">
- HS 2,67 từ 01/9/2016
- HS 3,00 từ 01/9/2019</t>
        </r>
      </text>
    </comment>
    <comment ref="V133" authorId="0" shapeId="0">
      <text>
        <r>
          <rPr>
            <b/>
            <sz val="9"/>
            <color indexed="81"/>
            <rFont val="Tahoma"/>
            <family val="2"/>
          </rPr>
          <t>User:</t>
        </r>
        <r>
          <rPr>
            <sz val="9"/>
            <color indexed="81"/>
            <rFont val="Tahoma"/>
            <family val="2"/>
          </rPr>
          <t xml:space="preserve">
- QĐ Bổ nhiệm Trưởng bộ môn Cơ điện - Cơ điện tử từ 01/9/2015</t>
        </r>
      </text>
    </comment>
    <comment ref="W133" authorId="3" shapeId="0">
      <text>
        <r>
          <rPr>
            <b/>
            <sz val="9"/>
            <color indexed="81"/>
            <rFont val="Tahoma"/>
            <family val="2"/>
          </rPr>
          <t>user:</t>
        </r>
        <r>
          <rPr>
            <sz val="9"/>
            <color indexed="81"/>
            <rFont val="Tahoma"/>
            <family val="2"/>
          </rPr>
          <t xml:space="preserve">
- 5% từ 01/9/2018
- 6% từ 01/9/2019</t>
        </r>
      </text>
    </comment>
    <comment ref="Q134" authorId="0" shapeId="0">
      <text>
        <r>
          <rPr>
            <b/>
            <sz val="9"/>
            <color indexed="81"/>
            <rFont val="Tahoma"/>
            <family val="2"/>
          </rPr>
          <t>User:</t>
        </r>
        <r>
          <rPr>
            <sz val="9"/>
            <color indexed="81"/>
            <rFont val="Tahoma"/>
            <family val="2"/>
          </rPr>
          <t xml:space="preserve">
+ hệ số 2,34 từ 1/9/2014
+ HS 2,67 từ 01/9/2016 (NL trước hạn 2016)
+ HS 3,00 từ 01/9/2019</t>
        </r>
      </text>
    </comment>
    <comment ref="V134" authorId="1" shapeId="0">
      <text>
        <r>
          <rPr>
            <b/>
            <sz val="9"/>
            <color indexed="81"/>
            <rFont val="Tahoma"/>
            <family val="2"/>
          </rPr>
          <t>Quynh:</t>
        </r>
        <r>
          <rPr>
            <sz val="9"/>
            <color indexed="81"/>
            <rFont val="Tahoma"/>
            <family val="2"/>
          </rPr>
          <t xml:space="preserve">
- BN Trưởng bộ môn Điện Ô tô từ 01/01/2019
</t>
        </r>
      </text>
    </comment>
    <comment ref="W134" authorId="3" shapeId="0">
      <text>
        <r>
          <rPr>
            <b/>
            <sz val="9"/>
            <color indexed="81"/>
            <rFont val="Tahoma"/>
            <family val="2"/>
          </rPr>
          <t>user:</t>
        </r>
        <r>
          <rPr>
            <sz val="9"/>
            <color indexed="81"/>
            <rFont val="Tahoma"/>
            <family val="2"/>
          </rPr>
          <t xml:space="preserve">
- 5% từ 01/9/2019</t>
        </r>
      </text>
    </comment>
    <comment ref="Q135" authorId="2" shapeId="0">
      <text>
        <r>
          <rPr>
            <b/>
            <sz val="9"/>
            <color indexed="81"/>
            <rFont val="Tahoma"/>
            <family val="2"/>
          </rPr>
          <t>Admin:</t>
        </r>
        <r>
          <rPr>
            <sz val="9"/>
            <color indexed="81"/>
            <rFont val="Tahoma"/>
            <family val="2"/>
          </rPr>
          <t xml:space="preserve">
- HS 2,67 từ 01/09/2016
- HS 3,00 từ 01/09/2019</t>
        </r>
      </text>
    </comment>
    <comment ref="V135" authorId="3" shapeId="0">
      <text>
        <r>
          <rPr>
            <b/>
            <sz val="9"/>
            <color indexed="81"/>
            <rFont val="Tahoma"/>
            <family val="2"/>
          </rPr>
          <t>user:</t>
        </r>
        <r>
          <rPr>
            <sz val="9"/>
            <color indexed="81"/>
            <rFont val="Tahoma"/>
            <family val="2"/>
          </rPr>
          <t xml:space="preserve">
Trưởng BM Cơ điện tử và Tự động hóa từ 01/01/2019</t>
        </r>
      </text>
    </comment>
    <comment ref="W135" authorId="3" shapeId="0">
      <text>
        <r>
          <rPr>
            <b/>
            <sz val="9"/>
            <color indexed="81"/>
            <rFont val="Tahoma"/>
            <family val="2"/>
          </rPr>
          <t>user:</t>
        </r>
        <r>
          <rPr>
            <sz val="9"/>
            <color indexed="81"/>
            <rFont val="Tahoma"/>
            <family val="2"/>
          </rPr>
          <t xml:space="preserve">
+ 11% từ 01/9/2019</t>
        </r>
      </text>
    </comment>
    <comment ref="Q136" authorId="0" shapeId="0">
      <text>
        <r>
          <rPr>
            <b/>
            <sz val="9"/>
            <color indexed="81"/>
            <rFont val="Tahoma"/>
            <family val="2"/>
          </rPr>
          <t>User:</t>
        </r>
        <r>
          <rPr>
            <sz val="9"/>
            <color indexed="81"/>
            <rFont val="Tahoma"/>
            <family val="2"/>
          </rPr>
          <t xml:space="preserve">
+ HS 2,41 từ 01/4/2012
+ HS 2,72 từ 01/4/2015
+ HS 3,03 từ 01/4/2017 (Nâng lương trước hạn 2017)
+ HS 3,34 từ 01/04/2020</t>
        </r>
      </text>
    </comment>
    <comment ref="V136" authorId="0" shapeId="0">
      <text>
        <r>
          <rPr>
            <b/>
            <sz val="9"/>
            <color indexed="81"/>
            <rFont val="Tahoma"/>
            <family val="2"/>
          </rPr>
          <t>User:</t>
        </r>
        <r>
          <rPr>
            <sz val="9"/>
            <color indexed="81"/>
            <rFont val="Tahoma"/>
            <family val="2"/>
          </rPr>
          <t xml:space="preserve">
+ BN Tổ trưởng từ 01/11/2013</t>
        </r>
      </text>
    </comment>
    <comment ref="Q137" authorId="0" shapeId="0">
      <text>
        <r>
          <rPr>
            <b/>
            <sz val="9"/>
            <color indexed="81"/>
            <rFont val="Tahoma"/>
            <family val="2"/>
          </rPr>
          <t>User:</t>
        </r>
        <r>
          <rPr>
            <sz val="9"/>
            <color indexed="81"/>
            <rFont val="Tahoma"/>
            <family val="2"/>
          </rPr>
          <t xml:space="preserve">
+ HS 2,10 từ 01/6/2012
+ HS 2,41 từ 01/6/2015
+ HS 2,72 từ 01/6/2017 (Nâng lương trước hạn 2017)</t>
        </r>
      </text>
    </comment>
    <comment ref="V137" authorId="0" shapeId="0">
      <text>
        <r>
          <rPr>
            <b/>
            <sz val="9"/>
            <color indexed="81"/>
            <rFont val="Tahoma"/>
            <family val="2"/>
          </rPr>
          <t>User:</t>
        </r>
        <r>
          <rPr>
            <sz val="9"/>
            <color indexed="81"/>
            <rFont val="Tahoma"/>
            <family val="2"/>
          </rPr>
          <t xml:space="preserve">
- BN Tổ trưởng tổ Bảo trì và Sửa chữa máy tính từ 01/11/2015
- QĐ Miễn nhiệm Tổ trưởng CM từ 01/8/2017 (HS PCCV 0,25 được bảo lưu đến hết 31/01/2018)</t>
        </r>
      </text>
    </comment>
    <comment ref="D138" authorId="2" shapeId="0">
      <text>
        <r>
          <rPr>
            <b/>
            <sz val="9"/>
            <color indexed="81"/>
            <rFont val="Tahoma"/>
            <family val="2"/>
          </rPr>
          <t>Admin:</t>
        </r>
        <r>
          <rPr>
            <sz val="9"/>
            <color indexed="81"/>
            <rFont val="Tahoma"/>
            <family val="2"/>
          </rPr>
          <t xml:space="preserve">
Chuyển về Tổ Thanh tra - Pháp chế từ 01/8/2017</t>
        </r>
      </text>
    </comment>
    <comment ref="Q138" authorId="0" shapeId="0">
      <text>
        <r>
          <rPr>
            <b/>
            <sz val="9"/>
            <color indexed="81"/>
            <rFont val="Tahoma"/>
            <family val="2"/>
          </rPr>
          <t>User:</t>
        </r>
        <r>
          <rPr>
            <sz val="9"/>
            <color indexed="81"/>
            <rFont val="Tahoma"/>
            <family val="2"/>
          </rPr>
          <t xml:space="preserve">
BN CDNN từ 01/8/14 
- Mốc nâng lương 01/3/2012
- HS 3,99 từ 01/3/18</t>
        </r>
      </text>
    </comment>
    <comment ref="Q139" authorId="0" shapeId="0">
      <text>
        <r>
          <rPr>
            <b/>
            <sz val="9"/>
            <color indexed="81"/>
            <rFont val="Tahoma"/>
            <family val="2"/>
          </rPr>
          <t>User:</t>
        </r>
        <r>
          <rPr>
            <sz val="9"/>
            <color indexed="81"/>
            <rFont val="Tahoma"/>
            <family val="2"/>
          </rPr>
          <t xml:space="preserve">
- HS 3.00 từ 01/01/2013 (NL trước hạn)
- HS 3.33 từ 01/01/2016
- HS 3,66 từ 01/01/2019</t>
        </r>
      </text>
    </comment>
    <comment ref="Q140" authorId="0" shapeId="0">
      <text>
        <r>
          <rPr>
            <b/>
            <sz val="9"/>
            <color indexed="81"/>
            <rFont val="Tahoma"/>
            <family val="2"/>
          </rPr>
          <t>User:</t>
        </r>
        <r>
          <rPr>
            <sz val="9"/>
            <color indexed="81"/>
            <rFont val="Tahoma"/>
            <family val="2"/>
          </rPr>
          <t xml:space="preserve">
- HS 3,00 từ 01/4/2014 (Nâng lương trước hạn năm 2015)
- HS 3,33 từ 01/04/2017
- HS 3,66 từ 01/04/2019 (NL trước hạn)</t>
        </r>
      </text>
    </comment>
    <comment ref="Q141" authorId="0" shapeId="0">
      <text>
        <r>
          <rPr>
            <b/>
            <sz val="9"/>
            <color indexed="81"/>
            <rFont val="Tahoma"/>
            <family val="2"/>
          </rPr>
          <t>User:</t>
        </r>
        <r>
          <rPr>
            <sz val="9"/>
            <color indexed="81"/>
            <rFont val="Tahoma"/>
            <family val="2"/>
          </rPr>
          <t xml:space="preserve">
+ HS 2,67 từ 01/12/2012
+ HS 3,00 từ 01/12/2015
+ HS 3,33 từ 01/12/2018</t>
        </r>
      </text>
    </comment>
    <comment ref="Q142" authorId="0" shapeId="0">
      <text>
        <r>
          <rPr>
            <b/>
            <sz val="9"/>
            <color indexed="81"/>
            <rFont val="Tahoma"/>
            <family val="2"/>
          </rPr>
          <t>User:</t>
        </r>
        <r>
          <rPr>
            <sz val="9"/>
            <color indexed="81"/>
            <rFont val="Tahoma"/>
            <family val="2"/>
          </rPr>
          <t xml:space="preserve">
- HS 2,67 từ 01/11/2015
- HS 3,00 từ 01/11/2018</t>
        </r>
      </text>
    </comment>
    <comment ref="Q143" authorId="0" shapeId="0">
      <text>
        <r>
          <rPr>
            <b/>
            <sz val="9"/>
            <color indexed="81"/>
            <rFont val="Tahoma"/>
            <family val="2"/>
          </rPr>
          <t>User:</t>
        </r>
        <r>
          <rPr>
            <sz val="9"/>
            <color indexed="81"/>
            <rFont val="Tahoma"/>
            <family val="2"/>
          </rPr>
          <t xml:space="preserve">
- HS 2,34 từ 01/11/2011
- HS 2,67 từ 01/11/2014
- HS 3,00 từ 01/11/2017</t>
        </r>
      </text>
    </comment>
    <comment ref="Q144" authorId="0" shapeId="0">
      <text>
        <r>
          <rPr>
            <b/>
            <sz val="9"/>
            <color indexed="81"/>
            <rFont val="Tahoma"/>
            <family val="2"/>
          </rPr>
          <t>User:</t>
        </r>
        <r>
          <rPr>
            <sz val="9"/>
            <color indexed="81"/>
            <rFont val="Tahoma"/>
            <family val="2"/>
          </rPr>
          <t xml:space="preserve">
+ HS 2,34 từ 01/11/2011
+ HS 2,67 từ 01/11/2014
+ HS 3,00 từ 01/11/2016 (NL trước hạn 2016)
+ HS 3,33 từ 01/11/2019</t>
        </r>
      </text>
    </comment>
    <comment ref="Q145" authorId="1" shapeId="0">
      <text>
        <r>
          <rPr>
            <b/>
            <sz val="9"/>
            <color indexed="81"/>
            <rFont val="Tahoma"/>
            <family val="2"/>
          </rPr>
          <t>Quynh:</t>
        </r>
        <r>
          <rPr>
            <sz val="9"/>
            <color indexed="81"/>
            <rFont val="Tahoma"/>
            <family val="2"/>
          </rPr>
          <t xml:space="preserve">
- HS 2,10 từ 01/04/2019
</t>
        </r>
      </text>
    </comment>
    <comment ref="Q146" authorId="0" shapeId="0">
      <text>
        <r>
          <rPr>
            <b/>
            <sz val="9"/>
            <color indexed="81"/>
            <rFont val="Tahoma"/>
            <family val="2"/>
          </rPr>
          <t>User:</t>
        </r>
        <r>
          <rPr>
            <sz val="9"/>
            <color indexed="81"/>
            <rFont val="Tahoma"/>
            <family val="2"/>
          </rPr>
          <t xml:space="preserve">
+ HS 2,34 từ 01/2/2013
+ HS 2.67 từ 01/2/2016
+ HS 3,00 từ 01/2/2019</t>
        </r>
      </text>
    </comment>
    <comment ref="Q147" authorId="0" shapeId="0">
      <text>
        <r>
          <rPr>
            <b/>
            <sz val="9"/>
            <color indexed="81"/>
            <rFont val="Tahoma"/>
            <family val="2"/>
          </rPr>
          <t>User:</t>
        </r>
        <r>
          <rPr>
            <sz val="9"/>
            <color indexed="81"/>
            <rFont val="Tahoma"/>
            <family val="2"/>
          </rPr>
          <t xml:space="preserve">
- QĐ BN Chứcdanh NN 2,34 từ 01/4/2014
- HS 2,67 từ 01/4/2016
- HS 3,00 từ 01/4/2019</t>
        </r>
      </text>
    </comment>
    <comment ref="Q148" authorId="2" shapeId="0">
      <text>
        <r>
          <rPr>
            <b/>
            <sz val="9"/>
            <color indexed="81"/>
            <rFont val="Tahoma"/>
            <family val="2"/>
          </rPr>
          <t>Admin:</t>
        </r>
        <r>
          <rPr>
            <sz val="9"/>
            <color indexed="81"/>
            <rFont val="Tahoma"/>
            <family val="2"/>
          </rPr>
          <t xml:space="preserve">
- HS 2.72 từ 01/1/2016</t>
        </r>
      </text>
    </comment>
    <comment ref="D149" authorId="2" shapeId="0">
      <text>
        <r>
          <rPr>
            <b/>
            <sz val="9"/>
            <color indexed="81"/>
            <rFont val="Tahoma"/>
            <family val="2"/>
          </rPr>
          <t>Admin:</t>
        </r>
        <r>
          <rPr>
            <sz val="9"/>
            <color indexed="81"/>
            <rFont val="Tahoma"/>
            <family val="2"/>
          </rPr>
          <t xml:space="preserve">
Chuyển lên khối chuyên nghiệp từ 01/06/2016</t>
        </r>
      </text>
    </comment>
    <comment ref="Q149" authorId="2" shapeId="0">
      <text>
        <r>
          <rPr>
            <b/>
            <sz val="9"/>
            <color indexed="81"/>
            <rFont val="Tahoma"/>
            <family val="2"/>
          </rPr>
          <t>Admin:</t>
        </r>
        <r>
          <rPr>
            <sz val="9"/>
            <color indexed="81"/>
            <rFont val="Tahoma"/>
            <family val="2"/>
          </rPr>
          <t xml:space="preserve">
- Hưởng từ 01/11/2011
- HS 2.41 từ 01/11/2014
- HS 2,72 từ 01/11/2017</t>
        </r>
      </text>
    </comment>
    <comment ref="Q150" authorId="0" shapeId="0">
      <text>
        <r>
          <rPr>
            <b/>
            <sz val="9"/>
            <color indexed="81"/>
            <rFont val="Tahoma"/>
            <family val="2"/>
          </rPr>
          <t>User:</t>
        </r>
        <r>
          <rPr>
            <sz val="9"/>
            <color indexed="81"/>
            <rFont val="Tahoma"/>
            <family val="2"/>
          </rPr>
          <t xml:space="preserve">
+ HS 2,10 từ 01/8/2013
+ HS 2,41 từ 01/8/2015 (NL trước hạn)
+ HS 2,72 từ 01/8/2018</t>
        </r>
      </text>
    </comment>
    <comment ref="Q151" authorId="0" shapeId="0">
      <text>
        <r>
          <rPr>
            <b/>
            <sz val="9"/>
            <color indexed="81"/>
            <rFont val="Tahoma"/>
            <family val="2"/>
          </rPr>
          <t>User:</t>
        </r>
        <r>
          <rPr>
            <sz val="9"/>
            <color indexed="81"/>
            <rFont val="Tahoma"/>
            <family val="2"/>
          </rPr>
          <t xml:space="preserve">
+ HS 2,10 từ 01/11/2013
+ HS 2,41 từ 01/11/2015 (NL trước hạn)
+ HS 2,72 từ 01/11/2018</t>
        </r>
      </text>
    </comment>
    <comment ref="Q152" authorId="0" shapeId="0">
      <text>
        <r>
          <rPr>
            <b/>
            <sz val="9"/>
            <color indexed="81"/>
            <rFont val="Tahoma"/>
            <family val="2"/>
          </rPr>
          <t>User:</t>
        </r>
        <r>
          <rPr>
            <sz val="9"/>
            <color indexed="81"/>
            <rFont val="Tahoma"/>
            <family val="2"/>
          </rPr>
          <t xml:space="preserve">
- HS 2,10 từ 01/4/2014
- HS 2,41 từ 01/04/2017
- HS 2,72 từ 01/04/2020</t>
        </r>
      </text>
    </comment>
    <comment ref="Q153" authorId="2" shapeId="0">
      <text>
        <r>
          <rPr>
            <b/>
            <sz val="9"/>
            <color indexed="81"/>
            <rFont val="Tahoma"/>
            <family val="2"/>
          </rPr>
          <t>Admin:</t>
        </r>
        <r>
          <rPr>
            <sz val="9"/>
            <color indexed="81"/>
            <rFont val="Tahoma"/>
            <family val="2"/>
          </rPr>
          <t xml:space="preserve">
- HS 2,86 từ 01/1/2015 (NL trước hạn)
 - HS 3,06 từ 01/01/2017
- HS 3,66 từ 01/7/2019 (NL trước han)</t>
        </r>
      </text>
    </comment>
    <comment ref="Q154" authorId="3" shapeId="0">
      <text>
        <r>
          <rPr>
            <b/>
            <sz val="9"/>
            <color indexed="81"/>
            <rFont val="Tahoma"/>
            <family val="2"/>
          </rPr>
          <t>user:</t>
        </r>
        <r>
          <rPr>
            <sz val="9"/>
            <color indexed="81"/>
            <rFont val="Tahoma"/>
            <family val="2"/>
          </rPr>
          <t xml:space="preserve">
- HS 3,00 từ 01/9/2019</t>
        </r>
      </text>
    </comment>
    <comment ref="Q155" authorId="3" shapeId="0">
      <text>
        <r>
          <rPr>
            <b/>
            <sz val="9"/>
            <color indexed="81"/>
            <rFont val="Tahoma"/>
            <family val="2"/>
          </rPr>
          <t>user:</t>
        </r>
        <r>
          <rPr>
            <sz val="9"/>
            <color indexed="81"/>
            <rFont val="Tahoma"/>
            <family val="2"/>
          </rPr>
          <t xml:space="preserve">
- 3,00 từ 01/10/2019</t>
        </r>
      </text>
    </comment>
    <comment ref="D156" authorId="2" shapeId="0">
      <text>
        <r>
          <rPr>
            <b/>
            <sz val="9"/>
            <color indexed="81"/>
            <rFont val="Tahoma"/>
            <family val="2"/>
          </rPr>
          <t>Admin:</t>
        </r>
        <r>
          <rPr>
            <sz val="9"/>
            <color indexed="81"/>
            <rFont val="Tahoma"/>
            <family val="2"/>
          </rPr>
          <t xml:space="preserve">
Chuyển về phòng TS - ĐT từ ngày 01/8/2017</t>
        </r>
      </text>
    </comment>
    <comment ref="Q156" authorId="3" shapeId="0">
      <text>
        <r>
          <rPr>
            <b/>
            <sz val="9"/>
            <color indexed="81"/>
            <rFont val="Tahoma"/>
            <family val="2"/>
          </rPr>
          <t>user:</t>
        </r>
        <r>
          <rPr>
            <sz val="9"/>
            <color indexed="81"/>
            <rFont val="Tahoma"/>
            <family val="2"/>
          </rPr>
          <t xml:space="preserve">
- HS 3,46 từ 01/01/2020</t>
        </r>
      </text>
    </comment>
    <comment ref="Q157" authorId="2" shapeId="0">
      <text>
        <r>
          <rPr>
            <b/>
            <sz val="9"/>
            <color indexed="81"/>
            <rFont val="Tahoma"/>
            <family val="2"/>
          </rPr>
          <t>Admin:</t>
        </r>
        <r>
          <rPr>
            <sz val="9"/>
            <color indexed="81"/>
            <rFont val="Tahoma"/>
            <family val="2"/>
          </rPr>
          <t xml:space="preserve">
- HS 3,06 từ 01/7/2017
- HS 3,26 từ 01/7/2019</t>
        </r>
      </text>
    </comment>
    <comment ref="Q158" authorId="0" shapeId="0">
      <text>
        <r>
          <rPr>
            <b/>
            <sz val="9"/>
            <color indexed="81"/>
            <rFont val="Tahoma"/>
            <family val="2"/>
          </rPr>
          <t>User:</t>
        </r>
        <r>
          <rPr>
            <sz val="9"/>
            <color indexed="81"/>
            <rFont val="Tahoma"/>
            <family val="2"/>
          </rPr>
          <t xml:space="preserve">
- HS 2,66 từ 01/4/2014 (Nâng lương trước hạn năm 2015)
- HS 2.86 từ 01/04/2016
- HS 3,06 từ 01/01/2019</t>
        </r>
      </text>
    </comment>
    <comment ref="Q159" authorId="0" shapeId="0">
      <text>
        <r>
          <rPr>
            <b/>
            <sz val="9"/>
            <color indexed="81"/>
            <rFont val="Tahoma"/>
            <family val="2"/>
          </rPr>
          <t>User:</t>
        </r>
        <r>
          <rPr>
            <sz val="9"/>
            <color indexed="81"/>
            <rFont val="Tahoma"/>
            <family val="2"/>
          </rPr>
          <t xml:space="preserve">
- HS 2,66 từ 01/4/2014 (Nâng lương trước hạn 2015)
- HS 2.86 từ 01/04/2016
- HS 3,06 từ 01/04/2017 (Nâng lương trước hạn 2017)
- HS 3,26 từ 01/4/2019</t>
        </r>
      </text>
    </comment>
    <comment ref="Q160" authorId="3" shapeId="0">
      <text>
        <r>
          <rPr>
            <b/>
            <sz val="8"/>
            <color indexed="81"/>
            <rFont val="Tahoma"/>
            <family val="2"/>
          </rPr>
          <t>user:</t>
        </r>
        <r>
          <rPr>
            <sz val="8"/>
            <color indexed="81"/>
            <rFont val="Tahoma"/>
            <family val="2"/>
          </rPr>
          <t xml:space="preserve">
Hệ số 2.46
+ HS 2,66 từ 01/7/2015
+ HS 2,86 từ 01/07/2016 (NL trước hạn năm 2016)
+ HS 3,06 từ 01/7/2018</t>
        </r>
      </text>
    </comment>
    <comment ref="Q161" authorId="2" shapeId="0">
      <text>
        <r>
          <rPr>
            <b/>
            <sz val="9"/>
            <color indexed="81"/>
            <rFont val="Tahoma"/>
            <family val="2"/>
          </rPr>
          <t>Admin:</t>
        </r>
        <r>
          <rPr>
            <sz val="9"/>
            <color indexed="81"/>
            <rFont val="Tahoma"/>
            <family val="2"/>
          </rPr>
          <t xml:space="preserve">
- HS 2.66 từ 01/4/2016
- HS 2,86 từ 01/04/2018
- HS 3,06 từ 01/04/2020</t>
        </r>
      </text>
    </comment>
    <comment ref="Q162" authorId="0" shapeId="0">
      <text>
        <r>
          <rPr>
            <b/>
            <sz val="9"/>
            <color indexed="81"/>
            <rFont val="Tahoma"/>
            <family val="2"/>
          </rPr>
          <t>User:</t>
        </r>
        <r>
          <rPr>
            <sz val="9"/>
            <color indexed="81"/>
            <rFont val="Tahoma"/>
            <family val="2"/>
          </rPr>
          <t xml:space="preserve">
- HS 2,46
- HS 2,66 từ 01/11/16
- HS 2,86 từ 01/11/2018</t>
        </r>
      </text>
    </comment>
    <comment ref="Q163" authorId="3" shapeId="0">
      <text>
        <r>
          <rPr>
            <b/>
            <sz val="8"/>
            <color indexed="81"/>
            <rFont val="Tahoma"/>
            <family val="2"/>
          </rPr>
          <t>user:</t>
        </r>
        <r>
          <rPr>
            <sz val="8"/>
            <color indexed="81"/>
            <rFont val="Tahoma"/>
            <family val="2"/>
          </rPr>
          <t xml:space="preserve">
Hệ số 2.46 từ 01/4/2014 (Nâng lương trước hạn 2015)
- HS 2.66 từ 01/04/2016
- HS 2,86 tư 01/04/2018
- HS 3,06 từ 01/04/2020</t>
        </r>
      </text>
    </comment>
    <comment ref="Q164" authorId="0" shapeId="0">
      <text>
        <r>
          <rPr>
            <b/>
            <sz val="9"/>
            <color indexed="81"/>
            <rFont val="Tahoma"/>
            <family val="2"/>
          </rPr>
          <t>User:</t>
        </r>
        <r>
          <rPr>
            <sz val="9"/>
            <color indexed="81"/>
            <rFont val="Tahoma"/>
            <family val="2"/>
          </rPr>
          <t xml:space="preserve">
- HS 1,86 từ 01/4/2014
- HS 2,06 từ 01/10/2016
- HS 2,26 từ 01/10/2018
- HS 2,46 từ 01/10/2019 (NL trước hạn)</t>
        </r>
      </text>
    </comment>
    <comment ref="Q165" authorId="0" shapeId="0">
      <text>
        <r>
          <rPr>
            <b/>
            <sz val="9"/>
            <color indexed="81"/>
            <rFont val="Tahoma"/>
            <family val="2"/>
          </rPr>
          <t>User:</t>
        </r>
        <r>
          <rPr>
            <sz val="9"/>
            <color indexed="81"/>
            <rFont val="Tahoma"/>
            <family val="2"/>
          </rPr>
          <t xml:space="preserve">
+ QĐ BN Chức danh nghề nghiệp từ 01/8/2014
- HS 3,00 từ 01/04/2016
- HS 3,33 từ 01/04/2019</t>
        </r>
      </text>
    </comment>
    <comment ref="Q166" authorId="0" shapeId="0">
      <text>
        <r>
          <rPr>
            <b/>
            <sz val="9"/>
            <color indexed="81"/>
            <rFont val="Tahoma"/>
            <family val="2"/>
          </rPr>
          <t>User:</t>
        </r>
        <r>
          <rPr>
            <sz val="9"/>
            <color indexed="81"/>
            <rFont val="Tahoma"/>
            <family val="2"/>
          </rPr>
          <t xml:space="preserve">
+ QĐ BN Chức danh nghề nghiệp từ 01/8/14
+ HS 3,00 từ 01/8/2017</t>
        </r>
      </text>
    </comment>
    <comment ref="Q167" authorId="0" shapeId="0">
      <text>
        <r>
          <rPr>
            <b/>
            <sz val="9"/>
            <color indexed="81"/>
            <rFont val="Tahoma"/>
            <family val="2"/>
          </rPr>
          <t>User:</t>
        </r>
        <r>
          <rPr>
            <sz val="9"/>
            <color indexed="81"/>
            <rFont val="Tahoma"/>
            <family val="2"/>
          </rPr>
          <t xml:space="preserve">
QĐ BN chức danh NN từ 1/8/2014
 - HS 2.67 từ 1/2/2015
- HS 3,00 từ 01/2/2017 (Nâng lương trước hạn 2017)
- HS 3,33 từ 01/2/2020</t>
        </r>
      </text>
    </comment>
    <comment ref="Q168" authorId="0" shapeId="0">
      <text>
        <r>
          <rPr>
            <b/>
            <sz val="9"/>
            <color indexed="81"/>
            <rFont val="Tahoma"/>
            <family val="2"/>
          </rPr>
          <t>User:</t>
        </r>
        <r>
          <rPr>
            <sz val="9"/>
            <color indexed="81"/>
            <rFont val="Tahoma"/>
            <family val="2"/>
          </rPr>
          <t xml:space="preserve">
- HS 2.46 từ 01/04/2013 (NL trước hạn)
+ HS 2,66 từ 01/04/2015
+ HS 2,86 từ 01/04/2016 (NL trước hạn)
+ HS 3,06 từ 01/04/2018
+ HS 3,26 từ 01/4/2019 (NL trước hạn)</t>
        </r>
      </text>
    </comment>
    <comment ref="Q169" authorId="0" shapeId="0">
      <text>
        <r>
          <rPr>
            <b/>
            <sz val="9"/>
            <color indexed="81"/>
            <rFont val="Tahoma"/>
            <family val="2"/>
          </rPr>
          <t>User:</t>
        </r>
        <r>
          <rPr>
            <sz val="9"/>
            <color indexed="81"/>
            <rFont val="Tahoma"/>
            <family val="2"/>
          </rPr>
          <t xml:space="preserve">
- QĐ Bổ nhiệm chức danh NN từ 01/8/2014
- HS 2.66 từ 01/3/2016
- HS 2,86 từ 01/3/18
- HS 3,06 từ 01/3/2020</t>
        </r>
      </text>
    </comment>
    <comment ref="Q170" authorId="0" shapeId="0">
      <text>
        <r>
          <rPr>
            <b/>
            <sz val="9"/>
            <color indexed="81"/>
            <rFont val="Tahoma"/>
            <family val="2"/>
          </rPr>
          <t>User:</t>
        </r>
        <r>
          <rPr>
            <sz val="9"/>
            <color indexed="81"/>
            <rFont val="Tahoma"/>
            <family val="2"/>
          </rPr>
          <t xml:space="preserve">
- Bậc 4, HS 2,46 từ 01/10/2014
- HS 2,66 từ 01/10/2015
- HS 3,06 từ 01/10/2018</t>
        </r>
      </text>
    </comment>
    <comment ref="Q171" authorId="2" shapeId="0">
      <text>
        <r>
          <rPr>
            <b/>
            <sz val="9"/>
            <color indexed="81"/>
            <rFont val="Tahoma"/>
            <family val="2"/>
          </rPr>
          <t>Admin:</t>
        </r>
        <r>
          <rPr>
            <sz val="9"/>
            <color indexed="81"/>
            <rFont val="Tahoma"/>
            <family val="2"/>
          </rPr>
          <t xml:space="preserve">
- HS 2.66 từ 01/4/2016
- HS 2,86 từ 01/04/2018
- HS 3,06 từ 01/04/2020</t>
        </r>
      </text>
    </comment>
    <comment ref="Q172" authorId="0" shapeId="0">
      <text>
        <r>
          <rPr>
            <b/>
            <sz val="9"/>
            <color indexed="81"/>
            <rFont val="Tahoma"/>
            <family val="2"/>
          </rPr>
          <t>User:</t>
        </r>
        <r>
          <rPr>
            <sz val="9"/>
            <color indexed="81"/>
            <rFont val="Tahoma"/>
            <family val="2"/>
          </rPr>
          <t xml:space="preserve">
+ HS 2,46 từ 01/4/2015
+ HS 2,66 từ 01/4/2017
+ HS 2,86 từ 01/4/2019</t>
        </r>
      </text>
    </comment>
    <comment ref="Q173" authorId="2" shapeId="0">
      <text>
        <r>
          <rPr>
            <b/>
            <sz val="9"/>
            <color indexed="81"/>
            <rFont val="Tahoma"/>
            <family val="2"/>
          </rPr>
          <t>Admin:</t>
        </r>
        <r>
          <rPr>
            <sz val="9"/>
            <color indexed="81"/>
            <rFont val="Tahoma"/>
            <family val="2"/>
          </rPr>
          <t xml:space="preserve">
- HS 2,46 từ 01/3/2015 (NL trước hạn)
- HS 2,66 từ 01/3/17
- HS 2,86 từ 01/3/2018 (NL trước hạn)
- HS 3,06 từ 01/3/2020</t>
        </r>
      </text>
    </comment>
    <comment ref="Q174" authorId="2" shapeId="0">
      <text>
        <r>
          <rPr>
            <b/>
            <sz val="9"/>
            <color indexed="81"/>
            <rFont val="Tahoma"/>
            <family val="2"/>
          </rPr>
          <t>Admin:</t>
        </r>
        <r>
          <rPr>
            <sz val="9"/>
            <color indexed="81"/>
            <rFont val="Tahoma"/>
            <family val="2"/>
          </rPr>
          <t xml:space="preserve">
- HS 2,46 từ 01/04/2015 (NL trước hạn)
- HS 2,66 từ 01/04/2017
- HS 2,86 từ 01/4/2019</t>
        </r>
      </text>
    </comment>
    <comment ref="Q175" authorId="3" shapeId="0">
      <text>
        <r>
          <rPr>
            <b/>
            <sz val="9"/>
            <color indexed="81"/>
            <rFont val="Tahoma"/>
            <family val="2"/>
          </rPr>
          <t>user:</t>
        </r>
        <r>
          <rPr>
            <sz val="9"/>
            <color indexed="81"/>
            <rFont val="Tahoma"/>
            <family val="2"/>
          </rPr>
          <t xml:space="preserve">
- HS 2,67 từ 01/2/2019 (NL trước hạn)</t>
        </r>
      </text>
    </comment>
    <comment ref="Q176" authorId="3" shapeId="0">
      <text>
        <r>
          <rPr>
            <b/>
            <sz val="9"/>
            <color indexed="81"/>
            <rFont val="Tahoma"/>
            <family val="2"/>
          </rPr>
          <t>user:</t>
        </r>
        <r>
          <rPr>
            <sz val="9"/>
            <color indexed="81"/>
            <rFont val="Tahoma"/>
            <family val="2"/>
          </rPr>
          <t xml:space="preserve">
- HS 3,99 từ 01/9/2019
</t>
        </r>
      </text>
    </comment>
    <comment ref="W176" authorId="2" shapeId="0">
      <text>
        <r>
          <rPr>
            <b/>
            <sz val="9"/>
            <color indexed="81"/>
            <rFont val="Tahoma"/>
            <family val="2"/>
          </rPr>
          <t>Admin:</t>
        </r>
        <r>
          <rPr>
            <sz val="9"/>
            <color indexed="81"/>
            <rFont val="Tahoma"/>
            <family val="2"/>
          </rPr>
          <t xml:space="preserve">
+ 12% từ 01/9/2017
+ 13% từ 01/9/2018
+ 14% từ 01/9/2019</t>
        </r>
      </text>
    </comment>
    <comment ref="Q177" authorId="3" shapeId="0">
      <text>
        <r>
          <rPr>
            <b/>
            <sz val="9"/>
            <color indexed="81"/>
            <rFont val="Tahoma"/>
            <family val="2"/>
          </rPr>
          <t>user:</t>
        </r>
        <r>
          <rPr>
            <sz val="9"/>
            <color indexed="81"/>
            <rFont val="Tahoma"/>
            <family val="2"/>
          </rPr>
          <t xml:space="preserve">
- HS 3,99 từ 01/9/2019</t>
        </r>
      </text>
    </comment>
    <comment ref="W177" authorId="3" shapeId="0">
      <text>
        <r>
          <rPr>
            <b/>
            <sz val="8"/>
            <color indexed="81"/>
            <rFont val="Tahoma"/>
            <family val="2"/>
          </rPr>
          <t>user:</t>
        </r>
        <r>
          <rPr>
            <sz val="8"/>
            <color indexed="81"/>
            <rFont val="Tahoma"/>
            <family val="2"/>
          </rPr>
          <t xml:space="preserve">
+ 8% từ 01/12/2013
+ 9% từ 01/12/2014
+ 10% từ 01/12/2015
+ 11% từ 01/12/2016
+ 12% từ 01/12/2017
+ 13% từ 01/12/2018
+ 14% từ 01/12/2019</t>
        </r>
      </text>
    </comment>
    <comment ref="Q178" authorId="2" shapeId="0">
      <text>
        <r>
          <rPr>
            <b/>
            <sz val="9"/>
            <color indexed="81"/>
            <rFont val="Tahoma"/>
            <family val="2"/>
          </rPr>
          <t>Admin:</t>
        </r>
        <r>
          <rPr>
            <sz val="9"/>
            <color indexed="81"/>
            <rFont val="Tahoma"/>
            <family val="2"/>
          </rPr>
          <t xml:space="preserve">
- HS 3,66 từ 01/9/2016
- HS 3,99 từ 01/9/2019</t>
        </r>
      </text>
    </comment>
    <comment ref="W178"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79" authorId="2" shapeId="0">
      <text>
        <r>
          <rPr>
            <b/>
            <sz val="9"/>
            <color indexed="81"/>
            <rFont val="Tahoma"/>
            <family val="2"/>
          </rPr>
          <t>Admin:</t>
        </r>
        <r>
          <rPr>
            <sz val="9"/>
            <color indexed="81"/>
            <rFont val="Tahoma"/>
            <family val="2"/>
          </rPr>
          <t xml:space="preserve">
- HS 3,66 từ 01/9/2016
- HS 3,99 từ 01/9/2019</t>
        </r>
      </text>
    </comment>
    <comment ref="W179" authorId="2" shapeId="0">
      <text>
        <r>
          <rPr>
            <b/>
            <sz val="9"/>
            <color indexed="81"/>
            <rFont val="Tahoma"/>
            <family val="2"/>
          </rPr>
          <t>Admin:</t>
        </r>
        <r>
          <rPr>
            <sz val="9"/>
            <color indexed="81"/>
            <rFont val="Tahoma"/>
            <family val="2"/>
          </rPr>
          <t xml:space="preserve">
+ 13% từ 01/11/16
+ 14% từ 01/11/2017
+ 15% từ 01/11/2018
+ 16% từ 01/11/2019</t>
        </r>
      </text>
    </comment>
    <comment ref="Q180" authorId="0" shapeId="0">
      <text>
        <r>
          <rPr>
            <b/>
            <sz val="9"/>
            <color indexed="81"/>
            <rFont val="Tahoma"/>
            <family val="2"/>
          </rPr>
          <t>User:</t>
        </r>
        <r>
          <rPr>
            <sz val="9"/>
            <color indexed="81"/>
            <rFont val="Tahoma"/>
            <family val="2"/>
          </rPr>
          <t xml:space="preserve">
- HS 3.33 từ 01/09/2013 (NL trước hạn)
- HS 3,66 từ 01/9/2016
- HS 3,99 từ 01/9/2019</t>
        </r>
      </text>
    </comment>
    <comment ref="V180" authorId="0" shapeId="0">
      <text>
        <r>
          <rPr>
            <b/>
            <sz val="9"/>
            <color indexed="81"/>
            <rFont val="Tahoma"/>
            <family val="2"/>
          </rPr>
          <t>User:</t>
        </r>
        <r>
          <rPr>
            <sz val="9"/>
            <color indexed="81"/>
            <rFont val="Tahoma"/>
            <family val="2"/>
          </rPr>
          <t xml:space="preserve">
- Miễn nhiệm Tưởng BM Tin học ứng dụng từ 01/9/2015</t>
        </r>
      </text>
    </comment>
    <comment ref="W180"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1" authorId="0" shapeId="0">
      <text>
        <r>
          <rPr>
            <b/>
            <sz val="9"/>
            <color indexed="81"/>
            <rFont val="Tahoma"/>
            <family val="2"/>
          </rPr>
          <t>User:</t>
        </r>
        <r>
          <rPr>
            <sz val="9"/>
            <color indexed="81"/>
            <rFont val="Tahoma"/>
            <family val="2"/>
          </rPr>
          <t xml:space="preserve">
- HS 3,33 từ 1/9/2014
- HS 3,66 từ 01/9/2017</t>
        </r>
      </text>
    </comment>
    <comment ref="W181" authorId="4" shapeId="0">
      <text>
        <r>
          <rPr>
            <b/>
            <sz val="8"/>
            <color indexed="81"/>
            <rFont val="Tahoma"/>
            <family val="2"/>
          </rPr>
          <t>admin:</t>
        </r>
        <r>
          <rPr>
            <sz val="8"/>
            <color indexed="81"/>
            <rFont val="Tahoma"/>
            <family val="2"/>
          </rPr>
          <t xml:space="preserve">
+ 12% từ 01/8/2014
+ 13% từ 01/8/2015
+ 14% từ 01/8/2016
+ 15% từ 01/8/2017
+ 16% từ 01/8/2018
+ 17% từ 01/8/2019</t>
        </r>
      </text>
    </comment>
    <comment ref="Q182" authorId="0" shapeId="0">
      <text>
        <r>
          <rPr>
            <b/>
            <sz val="9"/>
            <color indexed="81"/>
            <rFont val="Tahoma"/>
            <family val="2"/>
          </rPr>
          <t>User:</t>
        </r>
        <r>
          <rPr>
            <sz val="9"/>
            <color indexed="81"/>
            <rFont val="Tahoma"/>
            <family val="2"/>
          </rPr>
          <t xml:space="preserve">
- HS 3,33 từ 01/9/2014 (Nâng lương trước hạn năm 2015)
- HS 3,66 từ 01/9/2017</t>
        </r>
      </text>
    </comment>
    <comment ref="W182"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3" authorId="0" shapeId="0">
      <text>
        <r>
          <rPr>
            <b/>
            <sz val="9"/>
            <color indexed="81"/>
            <rFont val="Tahoma"/>
            <family val="2"/>
          </rPr>
          <t>User:</t>
        </r>
        <r>
          <rPr>
            <sz val="9"/>
            <color indexed="81"/>
            <rFont val="Tahoma"/>
            <family val="2"/>
          </rPr>
          <t xml:space="preserve">
- HS 3,33 từ 01/9/2015
- HS 3,66 từ 01/9/2018</t>
        </r>
      </text>
    </comment>
    <comment ref="W183"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4" authorId="0" shapeId="0">
      <text>
        <r>
          <rPr>
            <b/>
            <sz val="9"/>
            <color indexed="81"/>
            <rFont val="Tahoma"/>
            <family val="2"/>
          </rPr>
          <t>User:</t>
        </r>
        <r>
          <rPr>
            <sz val="9"/>
            <color indexed="81"/>
            <rFont val="Tahoma"/>
            <family val="2"/>
          </rPr>
          <t xml:space="preserve">
HS 3,33 từ 01/9/2015
- HS 3,66 từ 01/9/2018</t>
        </r>
      </text>
    </comment>
    <comment ref="W184"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5" authorId="0" shapeId="0">
      <text>
        <r>
          <rPr>
            <b/>
            <sz val="9"/>
            <color indexed="81"/>
            <rFont val="Tahoma"/>
            <family val="2"/>
          </rPr>
          <t>User:</t>
        </r>
        <r>
          <rPr>
            <sz val="9"/>
            <color indexed="81"/>
            <rFont val="Tahoma"/>
            <family val="2"/>
          </rPr>
          <t xml:space="preserve">
HS 3,33 từ 01/9/2015
- HS 3,66 từ 01/9/2017 (Nâng lương trước hạn 2017)</t>
        </r>
      </text>
    </comment>
    <comment ref="W185" authorId="3" shapeId="0">
      <text>
        <r>
          <rPr>
            <b/>
            <sz val="8"/>
            <color indexed="81"/>
            <rFont val="Tahoma"/>
            <family val="2"/>
          </rPr>
          <t>user:</t>
        </r>
        <r>
          <rPr>
            <sz val="8"/>
            <color indexed="81"/>
            <rFont val="Tahoma"/>
            <family val="2"/>
          </rPr>
          <t xml:space="preserve">
7% Từ 01/09/2013
+ 8% từ 01/9/2014
+ 9% từ 01/9/2015
+ 10% từ 01/9/2016
+ 11% từ 01/9/2017
+ 12% từ 01/9/2018
+ 13% từ 01/9/2019</t>
        </r>
      </text>
    </comment>
    <comment ref="Q186" authorId="0" shapeId="0">
      <text>
        <r>
          <rPr>
            <b/>
            <sz val="9"/>
            <color indexed="81"/>
            <rFont val="Tahoma"/>
            <family val="2"/>
          </rPr>
          <t>User:</t>
        </r>
        <r>
          <rPr>
            <sz val="9"/>
            <color indexed="81"/>
            <rFont val="Tahoma"/>
            <family val="2"/>
          </rPr>
          <t xml:space="preserve">
- HS 3,33 từ 01/9/2015
- HS 3,66 từ 01/9/2018</t>
        </r>
      </text>
    </comment>
    <comment ref="W18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87" authorId="0" shapeId="0">
      <text>
        <r>
          <rPr>
            <b/>
            <sz val="9"/>
            <color indexed="81"/>
            <rFont val="Tahoma"/>
            <family val="2"/>
          </rPr>
          <t>User:</t>
        </r>
        <r>
          <rPr>
            <sz val="9"/>
            <color indexed="81"/>
            <rFont val="Tahoma"/>
            <family val="2"/>
          </rPr>
          <t xml:space="preserve">
- HS 3,33 từ 01/9/2015
- HS 3,66 từ 01/9/2017 (Nâng lương trước hạn 2017)</t>
        </r>
      </text>
    </comment>
    <comment ref="V187" authorId="3" shapeId="0">
      <text>
        <r>
          <rPr>
            <b/>
            <sz val="8"/>
            <color indexed="81"/>
            <rFont val="Tahoma"/>
            <family val="2"/>
          </rPr>
          <t>user:</t>
        </r>
        <r>
          <rPr>
            <sz val="8"/>
            <color indexed="81"/>
            <rFont val="Tahoma"/>
            <family val="2"/>
          </rPr>
          <t xml:space="preserve">
Tổ trưởng tổ Tư tưởng Hồ chí Minh từ 05/03/2012. Nhiệm kỳ 2012 - 2017.
Miễn nhiệm 10/11/15. HS 0,25 bảo lưu đến hết 30/4/2016.</t>
        </r>
      </text>
    </comment>
    <comment ref="W187" authorId="4" shapeId="0">
      <text>
        <r>
          <rPr>
            <b/>
            <sz val="8"/>
            <color indexed="81"/>
            <rFont val="Tahoma"/>
            <family val="2"/>
          </rPr>
          <t>admin:</t>
        </r>
        <r>
          <rPr>
            <sz val="8"/>
            <color indexed="81"/>
            <rFont val="Tahoma"/>
            <family val="2"/>
          </rPr>
          <t xml:space="preserve">
+ 8% từ 01/03/2014
+ 9% từ 01/03/2015
+ 10% từ 01/03/2016
+ 11% từ 01/03/2017
+ 12% từ 01/03/2018
+ 13% từ 01/03/2019
+ 14% từ 01/03/2020</t>
        </r>
      </text>
    </comment>
    <comment ref="Q188" authorId="2" shapeId="0">
      <text>
        <r>
          <rPr>
            <b/>
            <sz val="9"/>
            <color indexed="81"/>
            <rFont val="Tahoma"/>
            <family val="2"/>
          </rPr>
          <t>Admin:</t>
        </r>
        <r>
          <rPr>
            <sz val="9"/>
            <color indexed="81"/>
            <rFont val="Tahoma"/>
            <family val="2"/>
          </rPr>
          <t xml:space="preserve">
- HS 3,33 từ 01/9/2015 (NL trước hạn)
- HS 3,66 từ 01/9/18</t>
        </r>
      </text>
    </comment>
    <comment ref="Q189" authorId="2" shapeId="0">
      <text>
        <r>
          <rPr>
            <b/>
            <sz val="9"/>
            <color indexed="81"/>
            <rFont val="Tahoma"/>
            <family val="2"/>
          </rPr>
          <t>Admin:</t>
        </r>
        <r>
          <rPr>
            <sz val="9"/>
            <color indexed="81"/>
            <rFont val="Tahoma"/>
            <family val="2"/>
          </rPr>
          <t xml:space="preserve">
- HS 3,33 từ 01/9/2015 (Nâng lương trước hạn)
- HS 3,66 từ 01/9/2018</t>
        </r>
      </text>
    </comment>
    <comment ref="W189" authorId="2" shapeId="0">
      <text>
        <r>
          <rPr>
            <b/>
            <sz val="9"/>
            <color indexed="81"/>
            <rFont val="Tahoma"/>
            <family val="2"/>
          </rPr>
          <t>Admin:</t>
        </r>
        <r>
          <rPr>
            <sz val="9"/>
            <color indexed="81"/>
            <rFont val="Tahoma"/>
            <family val="2"/>
          </rPr>
          <t xml:space="preserve">
- 5% từ 01/9/2017
- 6% từ 01/9/2018
- 7% từ 01/9/2019</t>
        </r>
      </text>
    </comment>
    <comment ref="Q190" authorId="2" shapeId="0">
      <text>
        <r>
          <rPr>
            <b/>
            <sz val="9"/>
            <color indexed="81"/>
            <rFont val="Tahoma"/>
            <family val="2"/>
          </rPr>
          <t>Admin:</t>
        </r>
        <r>
          <rPr>
            <sz val="9"/>
            <color indexed="81"/>
            <rFont val="Tahoma"/>
            <family val="2"/>
          </rPr>
          <t xml:space="preserve">
- 3,33 từ 01/12/2015 (NL trước hạn)
- HS 3,66 từ 01/12/2018</t>
        </r>
      </text>
    </comment>
    <comment ref="W190" authorId="4" shapeId="0">
      <text>
        <r>
          <rPr>
            <b/>
            <sz val="8"/>
            <color indexed="81"/>
            <rFont val="Tahoma"/>
            <family val="2"/>
          </rPr>
          <t>admin:</t>
        </r>
        <r>
          <rPr>
            <sz val="8"/>
            <color indexed="81"/>
            <rFont val="Tahoma"/>
            <family val="2"/>
          </rPr>
          <t xml:space="preserve">
+ 9% từ 01/03/2014
+10% từ 01/03/2015
+ 11% từ 01/03/2016
+ 12% từ 01/03/2017
+ 13% từ 01/03/2018
+ 14% từ 01/03/2019
+ 15% từ 01/03/2020</t>
        </r>
      </text>
    </comment>
    <comment ref="Q191" authorId="0" shapeId="0">
      <text>
        <r>
          <rPr>
            <b/>
            <sz val="9"/>
            <color indexed="81"/>
            <rFont val="Tahoma"/>
            <family val="2"/>
          </rPr>
          <t>User:</t>
        </r>
        <r>
          <rPr>
            <sz val="9"/>
            <color indexed="81"/>
            <rFont val="Tahoma"/>
            <family val="2"/>
          </rPr>
          <t xml:space="preserve">
- HS 3.00 từ 01/09/2013 (NL trước hạn)
- HS 3,33 từ 01/9/2016
- HS 3,66 từ 01/9/2018 (NL trước hạn)</t>
        </r>
      </text>
    </comment>
    <comment ref="V191" authorId="0" shapeId="0">
      <text>
        <r>
          <rPr>
            <b/>
            <sz val="9"/>
            <color indexed="81"/>
            <rFont val="Tahoma"/>
            <family val="2"/>
          </rPr>
          <t>User:</t>
        </r>
        <r>
          <rPr>
            <sz val="9"/>
            <color indexed="81"/>
            <rFont val="Tahoma"/>
            <family val="2"/>
          </rPr>
          <t xml:space="preserve">
- Bổ nhiệm Trưởng bộ môn Động cơ ô tô từ 01/9/2015
- Thôi chức vụ từ 01/12/17, dược bảo lưu đến 31/5/2018</t>
        </r>
      </text>
    </comment>
    <comment ref="W191"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92" authorId="0" shapeId="0">
      <text>
        <r>
          <rPr>
            <b/>
            <sz val="9"/>
            <color indexed="81"/>
            <rFont val="Tahoma"/>
            <family val="2"/>
          </rPr>
          <t>User:</t>
        </r>
        <r>
          <rPr>
            <sz val="9"/>
            <color indexed="81"/>
            <rFont val="Tahoma"/>
            <family val="2"/>
          </rPr>
          <t xml:space="preserve">
- HS 3,00 từ 01/9/2014
- HS 3,33 từ 01/9/2016 (NL trước hạn 2016)
- HS 3,66 từ 01/9/2019</t>
        </r>
      </text>
    </comment>
    <comment ref="W192" authorId="0" shapeId="0">
      <text>
        <r>
          <rPr>
            <b/>
            <sz val="9"/>
            <color indexed="81"/>
            <rFont val="Tahoma"/>
            <family val="2"/>
          </rPr>
          <t>User:</t>
        </r>
        <r>
          <rPr>
            <sz val="9"/>
            <color indexed="81"/>
            <rFont val="Tahoma"/>
            <family val="2"/>
          </rPr>
          <t xml:space="preserve">
- 6% từ 01/9/15
- 7% từ 01/9/2016
- 8% từ 01/9/2017
- 9% từ 01/9/2018
- 10% từ 01/9/2019</t>
        </r>
      </text>
    </comment>
    <comment ref="Q193" authorId="3" shapeId="0">
      <text>
        <r>
          <rPr>
            <b/>
            <sz val="8"/>
            <color indexed="81"/>
            <rFont val="Tahoma"/>
            <family val="2"/>
          </rPr>
          <t>user:</t>
        </r>
        <r>
          <rPr>
            <sz val="8"/>
            <color indexed="81"/>
            <rFont val="Tahoma"/>
            <family val="2"/>
          </rPr>
          <t xml:space="preserve">
QĐ chuyển ngạch từ 01a.003 sang ngạch 15.111 từ 01/5/2012
- HS 3,33 từ 01/10/2016
- HS 3,66 từ 01/10/2019</t>
        </r>
      </text>
    </comment>
    <comment ref="W193" authorId="2" shapeId="0">
      <text>
        <r>
          <rPr>
            <b/>
            <sz val="9"/>
            <color indexed="81"/>
            <rFont val="Tahoma"/>
            <family val="2"/>
          </rPr>
          <t>Admin:</t>
        </r>
        <r>
          <rPr>
            <sz val="9"/>
            <color indexed="81"/>
            <rFont val="Tahoma"/>
            <family val="2"/>
          </rPr>
          <t xml:space="preserve">
- 5% từ 01/5/2017
- 6% từ 01/5/2018
- 7% từ 01/5/2019
- 8% từ 01/5/2020</t>
        </r>
      </text>
    </comment>
    <comment ref="Q194" authorId="0" shapeId="0">
      <text>
        <r>
          <rPr>
            <b/>
            <sz val="9"/>
            <color indexed="81"/>
            <rFont val="Tahoma"/>
            <family val="2"/>
          </rPr>
          <t>User:</t>
        </r>
        <r>
          <rPr>
            <sz val="9"/>
            <color indexed="81"/>
            <rFont val="Tahoma"/>
            <family val="2"/>
          </rPr>
          <t xml:space="preserve">
- HS 3.00 từ 01/09/2013 (NL trước hạn)
- HS 3,33 từ 01/9/2016
- HS 3,66 từ 01/9/2019</t>
        </r>
      </text>
    </comment>
    <comment ref="V194" authorId="0" shapeId="0">
      <text>
        <r>
          <rPr>
            <b/>
            <sz val="9"/>
            <color indexed="81"/>
            <rFont val="Tahoma"/>
            <family val="2"/>
          </rPr>
          <t>User:</t>
        </r>
        <r>
          <rPr>
            <sz val="9"/>
            <color indexed="81"/>
            <rFont val="Tahoma"/>
            <family val="2"/>
          </rPr>
          <t xml:space="preserve">
- Miễn nhiệm trưởng BM Mạng và phần cứng từ 01/9/15</t>
        </r>
      </text>
    </comment>
    <comment ref="W194" authorId="3" shapeId="0">
      <text>
        <r>
          <rPr>
            <b/>
            <sz val="8"/>
            <color indexed="81"/>
            <rFont val="Tahoma"/>
            <family val="2"/>
          </rPr>
          <t>user:</t>
        </r>
        <r>
          <rPr>
            <sz val="8"/>
            <color indexed="81"/>
            <rFont val="Tahoma"/>
            <family val="2"/>
          </rPr>
          <t xml:space="preserve">
+ 5% Từ 01/09/2013
+ 6% từ 01/9/2014
+ 7% từ 01/9/2015
+ 8% từ 01/9/2016
+ 9% từ 01/9/2017
+ 10% từ 01/9/2018
+ 11% từ 01/9/2019</t>
        </r>
      </text>
    </comment>
    <comment ref="Q195" authorId="0" shapeId="0">
      <text>
        <r>
          <rPr>
            <b/>
            <sz val="9"/>
            <color indexed="81"/>
            <rFont val="Tahoma"/>
            <family val="2"/>
          </rPr>
          <t>User:</t>
        </r>
        <r>
          <rPr>
            <sz val="9"/>
            <color indexed="81"/>
            <rFont val="Tahoma"/>
            <family val="2"/>
          </rPr>
          <t xml:space="preserve">
- HS 3.00 từ 01/09/2013 (NL trước hạn)
- HS 3,33 từ 01/9/2016
- HS 3,66 từ 01/9/2018</t>
        </r>
      </text>
    </comment>
    <comment ref="V195" authorId="3" shapeId="0">
      <text>
        <r>
          <rPr>
            <b/>
            <sz val="8"/>
            <color indexed="81"/>
            <rFont val="Tahoma"/>
            <family val="2"/>
          </rPr>
          <t>user:</t>
        </r>
        <r>
          <rPr>
            <sz val="8"/>
            <color indexed="81"/>
            <rFont val="Tahoma"/>
            <family val="2"/>
          </rPr>
          <t xml:space="preserve">
QĐ điều động và Bổ nhiệm Phó TP.KHCN&amp;QHQT từ 01/06/2013
+ QĐ Bổ nhiệm Trưởng TT Truyền thông - thư viện từ 20/9/2013. 
- QĐ Miễn nhiệm Trưởng TT Truyền thông TV từ 15/7/15. Hệ số PCCV 0,45 được bảo lưu đến hết 15/01/2015</t>
        </r>
      </text>
    </comment>
    <comment ref="W195" authorId="4" shapeId="0">
      <text>
        <r>
          <rPr>
            <b/>
            <sz val="8"/>
            <color indexed="81"/>
            <rFont val="Tahoma"/>
            <family val="2"/>
          </rPr>
          <t>admin:</t>
        </r>
        <r>
          <rPr>
            <sz val="8"/>
            <color indexed="81"/>
            <rFont val="Tahoma"/>
            <family val="2"/>
          </rPr>
          <t xml:space="preserve">
+ 6% từ 01/9/2014
+ 7% từ 01/9/2015
+ 8% từ 01/9/2016
+ 9% từ 01/9/2017
+ 10% từ 01/9/2018
+ 11% từ 01/9/2019</t>
        </r>
      </text>
    </comment>
    <comment ref="Q196" authorId="0" shapeId="0">
      <text>
        <r>
          <rPr>
            <b/>
            <sz val="9"/>
            <color indexed="81"/>
            <rFont val="Tahoma"/>
            <family val="2"/>
          </rPr>
          <t>User:</t>
        </r>
        <r>
          <rPr>
            <sz val="9"/>
            <color indexed="81"/>
            <rFont val="Tahoma"/>
            <family val="2"/>
          </rPr>
          <t xml:space="preserve">
- HS 3,00 từ 01/9/2015
- HS 3,33 từ 01/9/2018</t>
        </r>
      </text>
    </comment>
    <comment ref="V196" authorId="0" shapeId="0">
      <text>
        <r>
          <rPr>
            <b/>
            <sz val="9"/>
            <color indexed="81"/>
            <rFont val="Tahoma"/>
            <family val="2"/>
          </rPr>
          <t>User:</t>
        </r>
        <r>
          <rPr>
            <sz val="9"/>
            <color indexed="81"/>
            <rFont val="Tahoma"/>
            <family val="2"/>
          </rPr>
          <t xml:space="preserve">
- QĐ Bổ nhiệm Trưởng bộ môn Điện ô tô từ 01/9/2015
- QĐ Miễn nhiệm Trưởng bộ môn từ 01/01/2019 (HS 0,25 được bảo lưu hết 30/6/2019)
</t>
        </r>
      </text>
    </comment>
    <comment ref="W19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197" authorId="2" shapeId="0">
      <text>
        <r>
          <rPr>
            <b/>
            <sz val="9"/>
            <color indexed="81"/>
            <rFont val="Tahoma"/>
            <family val="2"/>
          </rPr>
          <t>Admin:</t>
        </r>
        <r>
          <rPr>
            <sz val="9"/>
            <color indexed="81"/>
            <rFont val="Tahoma"/>
            <family val="2"/>
          </rPr>
          <t xml:space="preserve">
- HS 3,33 từ 01/9/2017</t>
        </r>
      </text>
    </comment>
    <comment ref="W197" authorId="2" shapeId="0">
      <text>
        <r>
          <rPr>
            <b/>
            <sz val="9"/>
            <color indexed="81"/>
            <rFont val="Tahoma"/>
            <family val="2"/>
          </rPr>
          <t>Admin:</t>
        </r>
        <r>
          <rPr>
            <sz val="9"/>
            <color indexed="81"/>
            <rFont val="Tahoma"/>
            <family val="2"/>
          </rPr>
          <t xml:space="preserve">
- 5% từ 01/9/2016
- 6% từ 01/9/2017
- 7% từ 01/9/2018
- 8% từ 01/9/2019</t>
        </r>
      </text>
    </comment>
    <comment ref="Q198"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V198" authorId="0" shapeId="0">
      <text>
        <r>
          <rPr>
            <b/>
            <sz val="9"/>
            <color indexed="81"/>
            <rFont val="Tahoma"/>
            <family val="2"/>
          </rPr>
          <t>User:</t>
        </r>
        <r>
          <rPr>
            <sz val="9"/>
            <color indexed="81"/>
            <rFont val="Tahoma"/>
            <family val="2"/>
          </rPr>
          <t xml:space="preserve">
QĐ Bổ nhiệm Trưởng khoa CNTT từ 01/7/15
- QĐ Miễn nhiệm TK Công nghệ thông tin từ 01/11/2017
- HS PCCV 0,45 được bảo lưu đến hết 30/4/2018. Từ ngày 01/5/2018 không còn hưởng PCCV
</t>
        </r>
      </text>
    </comment>
    <comment ref="W198" authorId="4" shapeId="0">
      <text>
        <r>
          <rPr>
            <b/>
            <sz val="8"/>
            <color indexed="81"/>
            <rFont val="Tahoma"/>
            <family val="2"/>
          </rPr>
          <t>admin:</t>
        </r>
        <r>
          <rPr>
            <sz val="8"/>
            <color indexed="81"/>
            <rFont val="Tahoma"/>
            <family val="2"/>
          </rPr>
          <t xml:space="preserve">
+ 7% từ 01/05/2014
+ 8% từ 01/05/2015
+ 9% từ 01/05/2016
+ 10% từ 01/05/2017
+ 11% từ 01/5/2018
+ 12% từ 01/5/2019
+ 13% từ 01/5/2020</t>
        </r>
      </text>
    </comment>
    <comment ref="Q199" authorId="2" shapeId="0">
      <text>
        <r>
          <rPr>
            <b/>
            <sz val="9"/>
            <color indexed="81"/>
            <rFont val="Tahoma"/>
            <family val="2"/>
          </rPr>
          <t>Admin:</t>
        </r>
        <r>
          <rPr>
            <sz val="9"/>
            <color indexed="81"/>
            <rFont val="Tahoma"/>
            <family val="2"/>
          </rPr>
          <t xml:space="preserve">
- 3,00 từ 01/11/2016
- 3,33 từ 01/11/2019
</t>
        </r>
      </text>
    </comment>
    <comment ref="W199" authorId="3" shapeId="0">
      <text>
        <r>
          <rPr>
            <b/>
            <sz val="9"/>
            <color indexed="81"/>
            <rFont val="Tahoma"/>
            <family val="2"/>
          </rPr>
          <t>user:</t>
        </r>
        <r>
          <rPr>
            <sz val="9"/>
            <color indexed="81"/>
            <rFont val="Tahoma"/>
            <family val="2"/>
          </rPr>
          <t xml:space="preserve">
- 5% từ 01/11/2019
- 6% từ 01/11/2019
</t>
        </r>
      </text>
    </comment>
    <comment ref="Q200" authorId="2" shapeId="0">
      <text>
        <r>
          <rPr>
            <b/>
            <sz val="9"/>
            <color indexed="81"/>
            <rFont val="Tahoma"/>
            <family val="2"/>
          </rPr>
          <t>Admin:</t>
        </r>
        <r>
          <rPr>
            <sz val="9"/>
            <color indexed="81"/>
            <rFont val="Tahoma"/>
            <family val="2"/>
          </rPr>
          <t xml:space="preserve">
- 3,00 từ 01/10/2015
- 3,33 từ 01/10/2018</t>
        </r>
      </text>
    </comment>
    <comment ref="W200" authorId="2" shapeId="0">
      <text>
        <r>
          <rPr>
            <b/>
            <sz val="9"/>
            <color indexed="81"/>
            <rFont val="Tahoma"/>
            <family val="2"/>
          </rPr>
          <t>Admin:</t>
        </r>
        <r>
          <rPr>
            <sz val="9"/>
            <color indexed="81"/>
            <rFont val="Tahoma"/>
            <family val="2"/>
          </rPr>
          <t xml:space="preserve">
- 7% từ 01/10/2016
- 8% từ 01/10/2017
- 9% từ 01/10/2018
- 10% từ 01/10/2019</t>
        </r>
      </text>
    </comment>
    <comment ref="C201" authorId="1" shapeId="0">
      <text>
        <r>
          <rPr>
            <b/>
            <sz val="9"/>
            <color indexed="81"/>
            <rFont val="Tahoma"/>
            <family val="2"/>
          </rPr>
          <t>Quynh:</t>
        </r>
        <r>
          <rPr>
            <sz val="9"/>
            <color indexed="81"/>
            <rFont val="Tahoma"/>
            <family val="2"/>
          </rPr>
          <t xml:space="preserve">
</t>
        </r>
      </text>
    </comment>
    <comment ref="Q201" authorId="2" shapeId="0">
      <text>
        <r>
          <rPr>
            <b/>
            <sz val="9"/>
            <color indexed="81"/>
            <rFont val="Tahoma"/>
            <family val="2"/>
          </rPr>
          <t>Admin:</t>
        </r>
        <r>
          <rPr>
            <sz val="9"/>
            <color indexed="81"/>
            <rFont val="Tahoma"/>
            <family val="2"/>
          </rPr>
          <t xml:space="preserve">
- 3,00 từ 01/9/2016
- 3,33 từ 01/9/2019</t>
        </r>
      </text>
    </comment>
    <comment ref="W201" authorId="2" shapeId="0">
      <text>
        <r>
          <rPr>
            <b/>
            <sz val="9"/>
            <color indexed="81"/>
            <rFont val="Tahoma"/>
            <family val="2"/>
          </rPr>
          <t>Admin:</t>
        </r>
        <r>
          <rPr>
            <sz val="9"/>
            <color indexed="81"/>
            <rFont val="Tahoma"/>
            <family val="2"/>
          </rPr>
          <t xml:space="preserve">
- 10% từ 01/03/2016
- 11% từ 01/03/2017
- 12% từ 01/03/2018
- 13% từ 01/03/2019
- 14% từ 01/03/2020</t>
        </r>
      </text>
    </comment>
    <comment ref="Q202" authorId="0" shapeId="0">
      <text>
        <r>
          <rPr>
            <b/>
            <sz val="9"/>
            <color indexed="81"/>
            <rFont val="Tahoma"/>
            <family val="2"/>
          </rPr>
          <t>User:</t>
        </r>
        <r>
          <rPr>
            <sz val="9"/>
            <color indexed="81"/>
            <rFont val="Tahoma"/>
            <family val="2"/>
          </rPr>
          <t xml:space="preserve">
- HS 3,00 từ 01/9/2014
- HS 3,33 từ 01/9/2017</t>
        </r>
      </text>
    </comment>
    <comment ref="V202" authorId="0" shapeId="0">
      <text>
        <r>
          <rPr>
            <b/>
            <sz val="9"/>
            <color indexed="81"/>
            <rFont val="Tahoma"/>
            <family val="2"/>
          </rPr>
          <t>User:</t>
        </r>
        <r>
          <rPr>
            <sz val="9"/>
            <color indexed="81"/>
            <rFont val="Tahoma"/>
            <family val="2"/>
          </rPr>
          <t xml:space="preserve">
- Miễn nhiệm tổ phó Anh văn từ 01/9/2015 (Bảo lưu đến hết 29/2/2016)</t>
        </r>
      </text>
    </comment>
    <comment ref="W202" authorId="4" shapeId="0">
      <text>
        <r>
          <rPr>
            <b/>
            <sz val="8"/>
            <color indexed="81"/>
            <rFont val="Tahoma"/>
            <family val="2"/>
          </rPr>
          <t>admin:</t>
        </r>
        <r>
          <rPr>
            <sz val="8"/>
            <color indexed="81"/>
            <rFont val="Tahoma"/>
            <family val="2"/>
          </rPr>
          <t xml:space="preserve">
+ 5% từ 1/6/2014
+ 6% từ 1/6/2015
+ 7% từ 1/6/2016
+ 8% từ 1/6/2017
+ 9% từ 1/6/2018
+ 10% từ 01/6/2019
+ 11% từ 01/6/2020</t>
        </r>
      </text>
    </comment>
    <comment ref="Q203" authorId="0" shapeId="0">
      <text>
        <r>
          <rPr>
            <b/>
            <sz val="9"/>
            <color indexed="81"/>
            <rFont val="Tahoma"/>
            <family val="2"/>
          </rPr>
          <t>User:</t>
        </r>
        <r>
          <rPr>
            <sz val="9"/>
            <color indexed="81"/>
            <rFont val="Tahoma"/>
            <family val="2"/>
          </rPr>
          <t xml:space="preserve">
- HS 3,00 từ 01/9/2014
- HS 3,33 từ 01/9/2017</t>
        </r>
      </text>
    </comment>
    <comment ref="W203"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4" authorId="0" shapeId="0">
      <text>
        <r>
          <rPr>
            <b/>
            <sz val="9"/>
            <color indexed="81"/>
            <rFont val="Tahoma"/>
            <family val="2"/>
          </rPr>
          <t>User:</t>
        </r>
        <r>
          <rPr>
            <sz val="9"/>
            <color indexed="81"/>
            <rFont val="Tahoma"/>
            <family val="2"/>
          </rPr>
          <t xml:space="preserve">
- HS 3,00 từ 01/9/2014
- HS 3,33 từ 01/9/2017</t>
        </r>
      </text>
    </comment>
    <comment ref="V204" authorId="0" shapeId="0">
      <text>
        <r>
          <rPr>
            <b/>
            <sz val="9"/>
            <color indexed="81"/>
            <rFont val="Tahoma"/>
            <family val="2"/>
          </rPr>
          <t>User:</t>
        </r>
        <r>
          <rPr>
            <sz val="9"/>
            <color indexed="81"/>
            <rFont val="Tahoma"/>
            <family val="2"/>
          </rPr>
          <t xml:space="preserve">
- Miễn nhiệm Trưởng bộ môn Công nghệ phần mềm từ 01/9/2015</t>
        </r>
      </text>
    </comment>
    <comment ref="W204" authorId="3" shapeId="0">
      <text>
        <r>
          <rPr>
            <b/>
            <sz val="8"/>
            <color indexed="81"/>
            <rFont val="Tahoma"/>
            <family val="2"/>
          </rPr>
          <t>user:</t>
        </r>
        <r>
          <rPr>
            <sz val="8"/>
            <color indexed="81"/>
            <rFont val="Tahoma"/>
            <family val="2"/>
          </rPr>
          <t xml:space="preserve">
+ 5% Từ 01/9/2013
+ 6% từ 01/9/2014
+ 7% từ 01/9/2015
+ 8% từ 01/9/2016
+ 9% từ 01/9/2017
+ 10% từ 01/9/2018
+ 11% từ 01/9/2019</t>
        </r>
      </text>
    </comment>
    <comment ref="Q205" authorId="0" shapeId="0">
      <text>
        <r>
          <rPr>
            <b/>
            <sz val="9"/>
            <color indexed="81"/>
            <rFont val="Tahoma"/>
            <family val="2"/>
          </rPr>
          <t>User:</t>
        </r>
        <r>
          <rPr>
            <sz val="9"/>
            <color indexed="81"/>
            <rFont val="Tahoma"/>
            <family val="2"/>
          </rPr>
          <t xml:space="preserve">
- HS 3,00 từ 01/9/2014
- HS 3,33 từ 01/9/2017</t>
        </r>
      </text>
    </comment>
    <comment ref="W205" authorId="3" shapeId="0">
      <text>
        <r>
          <rPr>
            <b/>
            <sz val="8"/>
            <color indexed="81"/>
            <rFont val="Tahoma"/>
            <family val="2"/>
          </rPr>
          <t>user:</t>
        </r>
        <r>
          <rPr>
            <sz val="8"/>
            <color indexed="81"/>
            <rFont val="Tahoma"/>
            <family val="2"/>
          </rPr>
          <t xml:space="preserve">
+ 5% từ 1/9/2013
+ 6% từ 01/9/2014
+ 7% từ 01/9/2015
+ 8% từ 01/9/2016
+ 9% từ 01/9/2017
+ 10% từ 01/9/2018
+ 11% từ 01/9/2019</t>
        </r>
      </text>
    </comment>
    <comment ref="Q206" authorId="0" shapeId="0">
      <text>
        <r>
          <rPr>
            <b/>
            <sz val="9"/>
            <color indexed="81"/>
            <rFont val="Tahoma"/>
            <family val="2"/>
          </rPr>
          <t>User:</t>
        </r>
        <r>
          <rPr>
            <sz val="9"/>
            <color indexed="81"/>
            <rFont val="Tahoma"/>
            <family val="2"/>
          </rPr>
          <t xml:space="preserve">
- HS 3,00 từ 1/9/2014
- HS 3,33 từ 01/3/2018 (lùi 6 tháng)</t>
        </r>
      </text>
    </comment>
    <comment ref="W206" authorId="3" shapeId="0">
      <text>
        <r>
          <rPr>
            <b/>
            <sz val="8"/>
            <color indexed="81"/>
            <rFont val="Tahoma"/>
            <family val="2"/>
          </rPr>
          <t>user:</t>
        </r>
        <r>
          <rPr>
            <sz val="8"/>
            <color indexed="81"/>
            <rFont val="Tahoma"/>
            <family val="2"/>
          </rPr>
          <t xml:space="preserve">
Lên 6% từ 01/07/2013
+ 7% từ 01/7/2014
+ 8% từ 01/10/2015 (Do nghỉ không hưởng lương T6+7+8/2015)
+ 9% từ 01/10/2016
+ 10% từ 01/10/2017
+ 11% từ 01/10/2018
+ 12% từ 01/10/2019</t>
        </r>
      </text>
    </comment>
    <comment ref="Q207" authorId="0" shapeId="0">
      <text>
        <r>
          <rPr>
            <b/>
            <sz val="9"/>
            <color indexed="81"/>
            <rFont val="Tahoma"/>
            <family val="2"/>
          </rPr>
          <t>User:</t>
        </r>
        <r>
          <rPr>
            <sz val="9"/>
            <color indexed="81"/>
            <rFont val="Tahoma"/>
            <family val="2"/>
          </rPr>
          <t xml:space="preserve">
- Bậc 3, HS 3,00 từ 01/12/2014</t>
        </r>
      </text>
    </comment>
    <comment ref="W207" authorId="4" shapeId="0">
      <text>
        <r>
          <rPr>
            <b/>
            <sz val="8"/>
            <color indexed="81"/>
            <rFont val="Tahoma"/>
            <family val="2"/>
          </rPr>
          <t>admin:</t>
        </r>
        <r>
          <rPr>
            <sz val="8"/>
            <color indexed="81"/>
            <rFont val="Tahoma"/>
            <family val="2"/>
          </rPr>
          <t xml:space="preserve">
+ Lên 7% từ 01/06/2014
+ Lên 8% từ 01/06/2015
+ Lên 9% từ 01/06/2016
+ Lên 10% từ 01/06/2017
+ Lên 11% từ 01/06/2018
+ Lên 12% từ 01/06/2019
+ Lên 13% từ 01/06/2019</t>
        </r>
      </text>
    </comment>
    <comment ref="Q208" authorId="0" shapeId="0">
      <text>
        <r>
          <rPr>
            <b/>
            <sz val="9"/>
            <color indexed="81"/>
            <rFont val="Tahoma"/>
            <family val="2"/>
          </rPr>
          <t>User:</t>
        </r>
        <r>
          <rPr>
            <sz val="9"/>
            <color indexed="81"/>
            <rFont val="Tahoma"/>
            <family val="2"/>
          </rPr>
          <t xml:space="preserve">
- HS 3,00 từ 01/9/2015
- HS 3,33 từ 01/9/2018</t>
        </r>
      </text>
    </comment>
    <comment ref="W208"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09" authorId="0" shapeId="0">
      <text>
        <r>
          <rPr>
            <b/>
            <sz val="9"/>
            <color indexed="81"/>
            <rFont val="Tahoma"/>
            <family val="2"/>
          </rPr>
          <t>User:</t>
        </r>
        <r>
          <rPr>
            <sz val="9"/>
            <color indexed="81"/>
            <rFont val="Tahoma"/>
            <family val="2"/>
          </rPr>
          <t xml:space="preserve">
- HS 3,00 từ 01/09/2015
- HS 3,33 từ 01/09/2018</t>
        </r>
      </text>
    </comment>
    <comment ref="W209"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0" authorId="0" shapeId="0">
      <text>
        <r>
          <rPr>
            <b/>
            <sz val="9"/>
            <color indexed="81"/>
            <rFont val="Tahoma"/>
            <family val="2"/>
          </rPr>
          <t>User:</t>
        </r>
        <r>
          <rPr>
            <sz val="9"/>
            <color indexed="81"/>
            <rFont val="Tahoma"/>
            <family val="2"/>
          </rPr>
          <t xml:space="preserve">
- HS 3,00 từ 01/9/2015
- HS 3,33 từ 01/9/2018</t>
        </r>
      </text>
    </comment>
    <comment ref="W210" authorId="0" shapeId="0">
      <text>
        <r>
          <rPr>
            <b/>
            <sz val="9"/>
            <color indexed="81"/>
            <rFont val="Tahoma"/>
            <family val="2"/>
          </rPr>
          <t>User:</t>
        </r>
        <r>
          <rPr>
            <sz val="9"/>
            <color indexed="81"/>
            <rFont val="Tahoma"/>
            <family val="2"/>
          </rPr>
          <t xml:space="preserve">
- 6% từ 1/9/2015
- 7% từ 019/2016
- 8% từ 01/9/2017
- 9% từ 01/9/2018
- 10% từ 01/9/2019</t>
        </r>
      </text>
    </comment>
    <comment ref="Q211" authorId="0" shapeId="0">
      <text>
        <r>
          <rPr>
            <b/>
            <sz val="9"/>
            <color indexed="81"/>
            <rFont val="Tahoma"/>
            <family val="2"/>
          </rPr>
          <t>User:</t>
        </r>
        <r>
          <rPr>
            <sz val="9"/>
            <color indexed="81"/>
            <rFont val="Tahoma"/>
            <family val="2"/>
          </rPr>
          <t xml:space="preserve">
- HS 3,00 từ 01/9/2015
- HS 3,33 từ 01/9/2018</t>
        </r>
      </text>
    </comment>
    <comment ref="W211"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2" authorId="0" shapeId="0">
      <text>
        <r>
          <rPr>
            <b/>
            <sz val="9"/>
            <color indexed="81"/>
            <rFont val="Tahoma"/>
            <family val="2"/>
          </rPr>
          <t>User:</t>
        </r>
        <r>
          <rPr>
            <sz val="9"/>
            <color indexed="81"/>
            <rFont val="Tahoma"/>
            <family val="2"/>
          </rPr>
          <t xml:space="preserve">
- HS 3,00 từ 01/09/2015
- HS 3,33 từ 01/09/2018</t>
        </r>
      </text>
    </comment>
    <comment ref="W212"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3" authorId="0" shapeId="0">
      <text>
        <r>
          <rPr>
            <b/>
            <sz val="9"/>
            <color indexed="81"/>
            <rFont val="Tahoma"/>
            <family val="2"/>
          </rPr>
          <t>User:</t>
        </r>
        <r>
          <rPr>
            <sz val="9"/>
            <color indexed="81"/>
            <rFont val="Tahoma"/>
            <family val="2"/>
          </rPr>
          <t xml:space="preserve">
- HS 3,00 từ 01/9/2014 (Nâng lương trước hạn năm 2015)
- HS 3,33 từ 01/9/2017
- HS 3,66 từ 01/9/2019 (NL trước hạn)</t>
        </r>
      </text>
    </comment>
    <comment ref="W213"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4" authorId="0" shapeId="0">
      <text>
        <r>
          <rPr>
            <b/>
            <sz val="9"/>
            <color indexed="81"/>
            <rFont val="Tahoma"/>
            <family val="2"/>
          </rPr>
          <t>User:</t>
        </r>
        <r>
          <rPr>
            <sz val="9"/>
            <color indexed="81"/>
            <rFont val="Tahoma"/>
            <family val="2"/>
          </rPr>
          <t xml:space="preserve">
- HS 3,00 từ 01/9/2015
- HS 3,33 từ 01/9/2018</t>
        </r>
      </text>
    </comment>
    <comment ref="W214"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5"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5" authorId="0" shapeId="0">
      <text>
        <r>
          <rPr>
            <b/>
            <sz val="9"/>
            <color indexed="81"/>
            <rFont val="Tahoma"/>
            <family val="2"/>
          </rPr>
          <t>User:</t>
        </r>
        <r>
          <rPr>
            <sz val="9"/>
            <color indexed="81"/>
            <rFont val="Tahoma"/>
            <family val="2"/>
          </rPr>
          <t xml:space="preserve">
- 6% từ 01/9/2015
- 7% từ 01/9/2016
- 8% từ 01/9/2017
- 9% từ 01/9/2018
- 10% từ 01/9/2019</t>
        </r>
      </text>
    </comment>
    <comment ref="Q216" authorId="0" shapeId="0">
      <text>
        <r>
          <rPr>
            <b/>
            <sz val="9"/>
            <color indexed="81"/>
            <rFont val="Tahoma"/>
            <family val="2"/>
          </rPr>
          <t>User:</t>
        </r>
        <r>
          <rPr>
            <sz val="9"/>
            <color indexed="81"/>
            <rFont val="Tahoma"/>
            <family val="2"/>
          </rPr>
          <t xml:space="preserve">
- 3,00 từ 01/10/2015
- 3,33 từ 01/10/2018</t>
        </r>
      </text>
    </comment>
    <comment ref="W216" authorId="0" shapeId="0">
      <text>
        <r>
          <rPr>
            <b/>
            <sz val="9"/>
            <color indexed="81"/>
            <rFont val="Tahoma"/>
            <family val="2"/>
          </rPr>
          <t>User:</t>
        </r>
        <r>
          <rPr>
            <sz val="9"/>
            <color indexed="81"/>
            <rFont val="Tahoma"/>
            <family val="2"/>
          </rPr>
          <t xml:space="preserve">
- 6% từ 01/10/2015
- 7% từ 01/10/2016
- 8% từ 01/10/2017
- 9% từ 01/10/2018
- 10% từ 01/10/2019</t>
        </r>
      </text>
    </comment>
    <comment ref="Q217"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7" authorId="3" shapeId="0">
      <text>
        <r>
          <rPr>
            <b/>
            <sz val="8"/>
            <color indexed="81"/>
            <rFont val="Tahoma"/>
            <family val="2"/>
          </rPr>
          <t>user:</t>
        </r>
        <r>
          <rPr>
            <sz val="8"/>
            <color indexed="81"/>
            <rFont val="Tahoma"/>
            <family val="2"/>
          </rPr>
          <t xml:space="preserve">
1/9/2013
- 6% từ 01/9/2014
- 7% từ 01/9/2015
- 8% từ 01/9/2016
- 9% từ 01/9/2017
- 10% từ 01/9/2018
- 11% từ 01/9/2019</t>
        </r>
      </text>
    </comment>
    <comment ref="Q218" authorId="0" shapeId="0">
      <text>
        <r>
          <rPr>
            <b/>
            <sz val="9"/>
            <color indexed="81"/>
            <rFont val="Tahoma"/>
            <family val="2"/>
          </rPr>
          <t>User:</t>
        </r>
        <r>
          <rPr>
            <sz val="9"/>
            <color indexed="81"/>
            <rFont val="Tahoma"/>
            <family val="2"/>
          </rPr>
          <t xml:space="preserve">
+ HS 3,00 từ 01/9/2015
+ HS 3,33 từ 01/9/2018</t>
        </r>
      </text>
    </comment>
    <comment ref="W218"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19" authorId="0" shapeId="0">
      <text>
        <r>
          <rPr>
            <b/>
            <sz val="9"/>
            <color indexed="81"/>
            <rFont val="Tahoma"/>
            <family val="2"/>
          </rPr>
          <t>User:</t>
        </r>
        <r>
          <rPr>
            <sz val="9"/>
            <color indexed="81"/>
            <rFont val="Tahoma"/>
            <family val="2"/>
          </rPr>
          <t xml:space="preserve">
- HS 3,00 từ 01/9/2015
- HS 3,33 từ 01/9/2017 (Nâng lương trước hạn 2017)</t>
        </r>
      </text>
    </comment>
    <comment ref="W219"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J219" authorId="2" shapeId="0">
      <text>
        <r>
          <rPr>
            <b/>
            <sz val="9"/>
            <color indexed="81"/>
            <rFont val="Tahoma"/>
            <family val="2"/>
          </rPr>
          <t>Admin:</t>
        </r>
        <r>
          <rPr>
            <sz val="9"/>
            <color indexed="81"/>
            <rFont val="Tahoma"/>
            <family val="2"/>
          </rPr>
          <t xml:space="preserve">
Thôi giữ CV Phó BT Đoàn TN từ 05/4/2018</t>
        </r>
      </text>
    </comment>
    <comment ref="Q220" authorId="3" shapeId="0">
      <text>
        <r>
          <rPr>
            <b/>
            <sz val="8"/>
            <color indexed="81"/>
            <rFont val="Tahoma"/>
            <family val="2"/>
          </rPr>
          <t>user:</t>
        </r>
        <r>
          <rPr>
            <sz val="8"/>
            <color indexed="81"/>
            <rFont val="Tahoma"/>
            <family val="2"/>
          </rPr>
          <t xml:space="preserve">
QĐ Chuyển ngạch từ 01a.003 sang ngạch 15.111 từ 01/05/2012
+ HS 3,00 từ 01/5/2015
+ HS 3,33 từ 01/5/2018</t>
        </r>
      </text>
    </comment>
    <comment ref="W220" authorId="1" shapeId="0">
      <text>
        <r>
          <rPr>
            <b/>
            <sz val="9"/>
            <color indexed="81"/>
            <rFont val="Tahoma"/>
            <family val="2"/>
          </rPr>
          <t>Quynh:</t>
        </r>
        <r>
          <rPr>
            <sz val="9"/>
            <color indexed="81"/>
            <rFont val="Tahoma"/>
            <family val="2"/>
          </rPr>
          <t xml:space="preserve">
- 6% từ 01/5/2018
- 7% từ 01/5/2019
- 8% từ 01/5/2020</t>
        </r>
      </text>
    </comment>
    <comment ref="Q221" authorId="2" shapeId="0">
      <text>
        <r>
          <rPr>
            <b/>
            <sz val="9"/>
            <color indexed="81"/>
            <rFont val="Tahoma"/>
            <family val="2"/>
          </rPr>
          <t>Admin:</t>
        </r>
        <r>
          <rPr>
            <sz val="9"/>
            <color indexed="81"/>
            <rFont val="Tahoma"/>
            <family val="2"/>
          </rPr>
          <t xml:space="preserve">
- HS 3,00 từ 01/9/2016
- HS 3,33 từ 01/9/2019</t>
        </r>
      </text>
    </comment>
    <comment ref="V221" authorId="3" shapeId="0">
      <text>
        <r>
          <rPr>
            <b/>
            <sz val="8"/>
            <color indexed="81"/>
            <rFont val="Tahoma"/>
            <family val="2"/>
          </rPr>
          <t>user:</t>
        </r>
        <r>
          <rPr>
            <sz val="8"/>
            <color indexed="81"/>
            <rFont val="Tahoma"/>
            <family val="2"/>
          </rPr>
          <t xml:space="preserve">
- QĐ Miễn nhiệm Phó Trưởng khoa từ 08/01/2015. HS 0,35 được bảo lưu đến hết T06/2015</t>
        </r>
      </text>
    </comment>
    <comment ref="W221"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2" authorId="2" shapeId="0">
      <text>
        <r>
          <rPr>
            <b/>
            <sz val="9"/>
            <color indexed="81"/>
            <rFont val="Tahoma"/>
            <family val="2"/>
          </rPr>
          <t>Admin:</t>
        </r>
        <r>
          <rPr>
            <sz val="9"/>
            <color indexed="81"/>
            <rFont val="Tahoma"/>
            <family val="2"/>
          </rPr>
          <t xml:space="preserve">
- HS 3,00 từ 01/9/2015 (NL trước hạn)
- HS 3,33 từ 01/9/2018</t>
        </r>
      </text>
    </comment>
    <comment ref="W222"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AJ222" authorId="3" shapeId="0">
      <text>
        <r>
          <rPr>
            <b/>
            <sz val="8"/>
            <color indexed="81"/>
            <rFont val="Tahoma"/>
            <family val="2"/>
          </rPr>
          <t>user:</t>
        </r>
        <r>
          <rPr>
            <sz val="8"/>
            <color indexed="81"/>
            <rFont val="Tahoma"/>
            <family val="2"/>
          </rPr>
          <t xml:space="preserve">
Phó Bí thư Đoàn TN từ T11/2011. HS0.35
+ Thôi Phó Bí thư Đoàn TN từ T3/2015</t>
        </r>
      </text>
    </comment>
    <comment ref="Q223" authorId="2" shapeId="0">
      <text>
        <r>
          <rPr>
            <b/>
            <sz val="9"/>
            <color indexed="81"/>
            <rFont val="Tahoma"/>
            <family val="2"/>
          </rPr>
          <t>Admin:</t>
        </r>
        <r>
          <rPr>
            <sz val="9"/>
            <color indexed="81"/>
            <rFont val="Tahoma"/>
            <family val="2"/>
          </rPr>
          <t xml:space="preserve">
- HS 3,00 từ 01/9/2016
- HS 3,33 từ 01/9/2019</t>
        </r>
      </text>
    </comment>
    <comment ref="W223"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4" authorId="2" shapeId="0">
      <text>
        <r>
          <rPr>
            <b/>
            <sz val="9"/>
            <color indexed="81"/>
            <rFont val="Tahoma"/>
            <family val="2"/>
          </rPr>
          <t>Admin:</t>
        </r>
        <r>
          <rPr>
            <sz val="9"/>
            <color indexed="81"/>
            <rFont val="Tahoma"/>
            <family val="2"/>
          </rPr>
          <t xml:space="preserve">
- HS 3,00 từ 01/9/2016
- HS 3,33 từ 01/9/2019</t>
        </r>
      </text>
    </comment>
    <comment ref="W224" authorId="0" shapeId="0">
      <text>
        <r>
          <rPr>
            <b/>
            <sz val="9"/>
            <color indexed="81"/>
            <rFont val="Tahoma"/>
            <family val="2"/>
          </rPr>
          <t>User:</t>
        </r>
        <r>
          <rPr>
            <sz val="9"/>
            <color indexed="81"/>
            <rFont val="Tahoma"/>
            <family val="2"/>
          </rPr>
          <t xml:space="preserve">
- 6% từ 01/9/2016
- 7% từ 01/9/2017
- 8% từ 01/9/2018
- 9% từ 01/9/2019</t>
        </r>
      </text>
    </comment>
    <comment ref="Q225" authorId="2" shapeId="0">
      <text>
        <r>
          <rPr>
            <b/>
            <sz val="9"/>
            <color indexed="81"/>
            <rFont val="Tahoma"/>
            <family val="2"/>
          </rPr>
          <t>Admin:</t>
        </r>
        <r>
          <rPr>
            <sz val="9"/>
            <color indexed="81"/>
            <rFont val="Tahoma"/>
            <family val="2"/>
          </rPr>
          <t xml:space="preserve">
- HS 3,00 từ 01/9/2015 (NL trước hạn)
- HS 3,33 từ 01/9/2018</t>
        </r>
      </text>
    </comment>
    <comment ref="W225"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6" authorId="2" shapeId="0">
      <text>
        <r>
          <rPr>
            <b/>
            <sz val="9"/>
            <color indexed="81"/>
            <rFont val="Tahoma"/>
            <family val="2"/>
          </rPr>
          <t>Admin:</t>
        </r>
        <r>
          <rPr>
            <sz val="9"/>
            <color indexed="81"/>
            <rFont val="Tahoma"/>
            <family val="2"/>
          </rPr>
          <t xml:space="preserve">
- HS 3,00 từ 01/9/2016
- HS 3,33 từ 01/9/2019</t>
        </r>
      </text>
    </comment>
    <comment ref="W22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7" authorId="2" shapeId="0">
      <text>
        <r>
          <rPr>
            <b/>
            <sz val="9"/>
            <color indexed="81"/>
            <rFont val="Tahoma"/>
            <family val="2"/>
          </rPr>
          <t>Admin:</t>
        </r>
        <r>
          <rPr>
            <sz val="9"/>
            <color indexed="81"/>
            <rFont val="Tahoma"/>
            <family val="2"/>
          </rPr>
          <t xml:space="preserve">
- HS 3,00 từ 01/9/2016
- HS 3,33 từ 01/9/2019</t>
        </r>
      </text>
    </comment>
    <comment ref="W227"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8" authorId="2" shapeId="0">
      <text>
        <r>
          <rPr>
            <b/>
            <sz val="9"/>
            <color indexed="81"/>
            <rFont val="Tahoma"/>
            <family val="2"/>
          </rPr>
          <t>Admin:</t>
        </r>
        <r>
          <rPr>
            <sz val="9"/>
            <color indexed="81"/>
            <rFont val="Tahoma"/>
            <family val="2"/>
          </rPr>
          <t xml:space="preserve">
- HS 3,00 từ 01/9/15 (NL trước hạn)
- HS 3,33 từ 01/9/18</t>
        </r>
      </text>
    </comment>
    <comment ref="W228"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29" authorId="2" shapeId="0">
      <text>
        <r>
          <rPr>
            <b/>
            <sz val="9"/>
            <color indexed="81"/>
            <rFont val="Tahoma"/>
            <family val="2"/>
          </rPr>
          <t>Admin:</t>
        </r>
        <r>
          <rPr>
            <sz val="9"/>
            <color indexed="81"/>
            <rFont val="Tahoma"/>
            <family val="2"/>
          </rPr>
          <t xml:space="preserve">
- 3,00 từ 01/9/2016
- 3,33 từ 01/9/2019</t>
        </r>
      </text>
    </comment>
    <comment ref="W229"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30" authorId="2" shapeId="0">
      <text>
        <r>
          <rPr>
            <b/>
            <sz val="9"/>
            <color indexed="81"/>
            <rFont val="Tahoma"/>
            <family val="2"/>
          </rPr>
          <t>Admin:</t>
        </r>
        <r>
          <rPr>
            <sz val="9"/>
            <color indexed="81"/>
            <rFont val="Tahoma"/>
            <family val="2"/>
          </rPr>
          <t xml:space="preserve">
- HS 3,00 từ 01/4/2016 (NL trước hạn)
- HS 3,33 từ 01/4/2019</t>
        </r>
      </text>
    </comment>
    <comment ref="W230" authorId="0" shapeId="0">
      <text>
        <r>
          <rPr>
            <b/>
            <sz val="9"/>
            <color indexed="81"/>
            <rFont val="Tahoma"/>
            <family val="2"/>
          </rPr>
          <t>User:</t>
        </r>
        <r>
          <rPr>
            <sz val="9"/>
            <color indexed="81"/>
            <rFont val="Tahoma"/>
            <family val="2"/>
          </rPr>
          <t xml:space="preserve">
+ 5% từ 01/04/2016
+ 6% từ 01/04/2017
+ 7% từ 01/4/218
+ 8% từ 01/4/2019
+ 9% từ 01/4/2020</t>
        </r>
      </text>
    </comment>
    <comment ref="Q231" authorId="2" shapeId="0">
      <text>
        <r>
          <rPr>
            <b/>
            <sz val="9"/>
            <color indexed="81"/>
            <rFont val="Tahoma"/>
            <family val="2"/>
          </rPr>
          <t>Admin:</t>
        </r>
        <r>
          <rPr>
            <sz val="9"/>
            <color indexed="81"/>
            <rFont val="Tahoma"/>
            <family val="2"/>
          </rPr>
          <t xml:space="preserve">
- HS 3,00 từ 01/10/2016
- HS 3,33 từ 01/10/2019</t>
        </r>
      </text>
    </comment>
    <comment ref="W231" authorId="2" shapeId="0">
      <text>
        <r>
          <rPr>
            <b/>
            <sz val="9"/>
            <color indexed="81"/>
            <rFont val="Tahoma"/>
            <family val="2"/>
          </rPr>
          <t>Admin:</t>
        </r>
        <r>
          <rPr>
            <sz val="9"/>
            <color indexed="81"/>
            <rFont val="Tahoma"/>
            <family val="2"/>
          </rPr>
          <t xml:space="preserve">
+ 8% từ 01/8/2018
+ 9% từ 01/8/2019</t>
        </r>
      </text>
    </comment>
    <comment ref="Q232" authorId="2" shapeId="0">
      <text>
        <r>
          <rPr>
            <b/>
            <sz val="9"/>
            <color indexed="81"/>
            <rFont val="Tahoma"/>
            <family val="2"/>
          </rPr>
          <t>Admin:</t>
        </r>
        <r>
          <rPr>
            <sz val="9"/>
            <color indexed="81"/>
            <rFont val="Tahoma"/>
            <family val="2"/>
          </rPr>
          <t xml:space="preserve">
- HS 3,00 từ 01/9/2016
- HS 3,33 từ 01/9/2019</t>
        </r>
      </text>
    </comment>
    <comment ref="Q233" authorId="0" shapeId="0">
      <text>
        <r>
          <rPr>
            <b/>
            <sz val="9"/>
            <color indexed="81"/>
            <rFont val="Tahoma"/>
            <family val="2"/>
          </rPr>
          <t>User:</t>
        </r>
        <r>
          <rPr>
            <sz val="9"/>
            <color indexed="81"/>
            <rFont val="Tahoma"/>
            <family val="2"/>
          </rPr>
          <t xml:space="preserve">
- HS 2.67 từ 01/09/2013 (NL trước hạn)
- HS 3,00 từ 01/9/2016
- HS 3,33 từ 01/9/2019</t>
        </r>
      </text>
    </comment>
    <comment ref="W233" authorId="2" shapeId="0">
      <text>
        <r>
          <rPr>
            <b/>
            <sz val="9"/>
            <color indexed="81"/>
            <rFont val="Tahoma"/>
            <family val="2"/>
          </rPr>
          <t>Admin:</t>
        </r>
        <r>
          <rPr>
            <sz val="9"/>
            <color indexed="81"/>
            <rFont val="Tahoma"/>
            <family val="2"/>
          </rPr>
          <t xml:space="preserve">
- 5% từ 01/9/2016
- 6% từ 01/9/2017
- 7% từ 01/9/2018
- 8% từ 01/9/2019</t>
        </r>
      </text>
    </comment>
    <comment ref="Q234" authorId="3" shapeId="0">
      <text>
        <r>
          <rPr>
            <b/>
            <sz val="9"/>
            <color indexed="81"/>
            <rFont val="Tahoma"/>
            <family val="2"/>
          </rPr>
          <t>user:</t>
        </r>
        <r>
          <rPr>
            <sz val="9"/>
            <color indexed="81"/>
            <rFont val="Tahoma"/>
            <family val="2"/>
          </rPr>
          <t xml:space="preserve">
- HS 3,33 từ 01/11/2019</t>
        </r>
      </text>
    </comment>
    <comment ref="Q235" authorId="3" shapeId="0">
      <text>
        <r>
          <rPr>
            <b/>
            <sz val="9"/>
            <color indexed="81"/>
            <rFont val="Tahoma"/>
            <family val="2"/>
          </rPr>
          <t>user:</t>
        </r>
        <r>
          <rPr>
            <sz val="9"/>
            <color indexed="81"/>
            <rFont val="Tahoma"/>
            <family val="2"/>
          </rPr>
          <t xml:space="preserve">
- HS 3,33 từ 01/9/2019</t>
        </r>
      </text>
    </comment>
    <comment ref="W235" authorId="2" shapeId="0">
      <text>
        <r>
          <rPr>
            <b/>
            <sz val="9"/>
            <color indexed="81"/>
            <rFont val="Tahoma"/>
            <family val="2"/>
          </rPr>
          <t>Admin:</t>
        </r>
        <r>
          <rPr>
            <sz val="9"/>
            <color indexed="81"/>
            <rFont val="Tahoma"/>
            <family val="2"/>
          </rPr>
          <t xml:space="preserve">
- 5% từ 01/9/2016
- 6% từ 01/9/2017
- 7% từ 01/9/2018
- 8% từ 01/9/2019</t>
        </r>
      </text>
    </comment>
    <comment ref="Q236" authorId="1" shapeId="0">
      <text>
        <r>
          <rPr>
            <b/>
            <sz val="9"/>
            <color indexed="81"/>
            <rFont val="Tahoma"/>
            <family val="2"/>
          </rPr>
          <t>Quynh:</t>
        </r>
        <r>
          <rPr>
            <sz val="9"/>
            <color indexed="81"/>
            <rFont val="Tahoma"/>
            <family val="2"/>
          </rPr>
          <t xml:space="preserve">
- HS 3,33 từ 01/3/19</t>
        </r>
      </text>
    </comment>
    <comment ref="W236" authorId="3" shapeId="0">
      <text>
        <r>
          <rPr>
            <b/>
            <sz val="9"/>
            <color indexed="81"/>
            <rFont val="Tahoma"/>
            <family val="2"/>
          </rPr>
          <t>user:</t>
        </r>
        <r>
          <rPr>
            <sz val="9"/>
            <color indexed="81"/>
            <rFont val="Tahoma"/>
            <family val="2"/>
          </rPr>
          <t xml:space="preserve">
+ 15% từ 01/5/2019
+ 16% từ 01/5/2020</t>
        </r>
      </text>
    </comment>
    <comment ref="Q237" authorId="3" shapeId="0">
      <text>
        <r>
          <rPr>
            <b/>
            <sz val="8"/>
            <color indexed="81"/>
            <rFont val="Tahoma"/>
            <family val="2"/>
          </rPr>
          <t>user:</t>
        </r>
        <r>
          <rPr>
            <sz val="8"/>
            <color indexed="81"/>
            <rFont val="Tahoma"/>
            <family val="2"/>
          </rPr>
          <t xml:space="preserve">
QĐ Thuyên chuyển từ trường THPT Bà Điểm về trường từ 01/08/2013
+ HS 3,00 từ 01/9/2015
+ HS 3,33 từ 01/9/2018</t>
        </r>
      </text>
    </comment>
    <comment ref="W237" authorId="0" shapeId="0">
      <text>
        <r>
          <rPr>
            <b/>
            <sz val="9"/>
            <color indexed="81"/>
            <rFont val="Tahoma"/>
            <family val="2"/>
          </rPr>
          <t>User:</t>
        </r>
        <r>
          <rPr>
            <sz val="9"/>
            <color indexed="81"/>
            <rFont val="Tahoma"/>
            <family val="2"/>
          </rPr>
          <t xml:space="preserve">
- 6% từ 01/09/2015
+ 7% từ 01/9/2016
+ 8% từ 01/9/2017
+ 9% từ 01/9/2018
+ 10% từ 01/9/2019</t>
        </r>
      </text>
    </comment>
    <comment ref="Q238" authorId="3" shapeId="0">
      <text>
        <r>
          <rPr>
            <b/>
            <sz val="9"/>
            <color indexed="81"/>
            <rFont val="Tahoma"/>
            <family val="2"/>
          </rPr>
          <t>user:</t>
        </r>
        <r>
          <rPr>
            <sz val="9"/>
            <color indexed="81"/>
            <rFont val="Tahoma"/>
            <family val="2"/>
          </rPr>
          <t xml:space="preserve">
- BNCDNN từ 01/10/2019
- HS 3,33 từ 01/12/2019</t>
        </r>
      </text>
    </comment>
    <comment ref="Q239" authorId="3" shapeId="0">
      <text>
        <r>
          <rPr>
            <b/>
            <sz val="9"/>
            <color indexed="81"/>
            <rFont val="Tahoma"/>
            <family val="2"/>
          </rPr>
          <t>user:</t>
        </r>
        <r>
          <rPr>
            <sz val="9"/>
            <color indexed="81"/>
            <rFont val="Tahoma"/>
            <family val="2"/>
          </rPr>
          <t xml:space="preserve">
- HS 3,33 từ 01/9/2019 (NL trước hạn)</t>
        </r>
      </text>
    </comment>
    <comment ref="W239" authorId="2" shapeId="0">
      <text>
        <r>
          <rPr>
            <b/>
            <sz val="9"/>
            <color indexed="81"/>
            <rFont val="Tahoma"/>
            <family val="2"/>
          </rPr>
          <t>Admin:</t>
        </r>
        <r>
          <rPr>
            <sz val="9"/>
            <color indexed="81"/>
            <rFont val="Tahoma"/>
            <family val="2"/>
          </rPr>
          <t xml:space="preserve">
- 5% từ 01/9/2016
- 6% từ 01/9/2017
- 7% từ 01/9/2018
- 8% từ 01/9/2019</t>
        </r>
      </text>
    </comment>
    <comment ref="Q240" authorId="0" shapeId="0">
      <text>
        <r>
          <rPr>
            <b/>
            <sz val="9"/>
            <color indexed="81"/>
            <rFont val="Tahoma"/>
            <family val="2"/>
          </rPr>
          <t>User:</t>
        </r>
        <r>
          <rPr>
            <sz val="9"/>
            <color indexed="81"/>
            <rFont val="Tahoma"/>
            <family val="2"/>
          </rPr>
          <t xml:space="preserve">
- HS 2,67 từ 01/9/2014
- HS 3,00 từ 01/9/2017</t>
        </r>
      </text>
    </comment>
    <comment ref="W240" authorId="2" shapeId="0">
      <text>
        <r>
          <rPr>
            <b/>
            <sz val="9"/>
            <color indexed="81"/>
            <rFont val="Tahoma"/>
            <family val="2"/>
          </rPr>
          <t>Admin:</t>
        </r>
        <r>
          <rPr>
            <sz val="9"/>
            <color indexed="81"/>
            <rFont val="Tahoma"/>
            <family val="2"/>
          </rPr>
          <t xml:space="preserve">
- 5% từ 01/9/2016
- 6% từ 01/9/2017
- 7% từ 01/9/2018
- 8% từ 01/9/2019</t>
        </r>
      </text>
    </comment>
    <comment ref="Q241" authorId="0" shapeId="0">
      <text>
        <r>
          <rPr>
            <b/>
            <sz val="9"/>
            <color indexed="81"/>
            <rFont val="Tahoma"/>
            <family val="2"/>
          </rPr>
          <t>User:</t>
        </r>
        <r>
          <rPr>
            <sz val="9"/>
            <color indexed="81"/>
            <rFont val="Tahoma"/>
            <family val="2"/>
          </rPr>
          <t xml:space="preserve">
- HS 2,67 từ 01/9/2014
- HS 3,00 từ 01/9/2017
- HS 3,33 từ 01/9/2019 (NL trước hạn)</t>
        </r>
      </text>
    </comment>
    <comment ref="W241" authorId="0" shapeId="0">
      <text>
        <r>
          <rPr>
            <b/>
            <sz val="9"/>
            <color indexed="81"/>
            <rFont val="Tahoma"/>
            <family val="2"/>
          </rPr>
          <t>User:</t>
        </r>
        <r>
          <rPr>
            <sz val="9"/>
            <color indexed="81"/>
            <rFont val="Tahoma"/>
            <family val="2"/>
          </rPr>
          <t xml:space="preserve">
- 5% từ 01/5/2015
- 6% từ 01/5/2016
- 7% từ 01/05/2017
- 8% từ 01/5/2018
- 9% từ 01/5/2019
- 10% từ 01/5/2020</t>
        </r>
      </text>
    </comment>
    <comment ref="Q242" authorId="0" shapeId="0">
      <text>
        <r>
          <rPr>
            <b/>
            <sz val="9"/>
            <color indexed="81"/>
            <rFont val="Tahoma"/>
            <family val="2"/>
          </rPr>
          <t>User:</t>
        </r>
        <r>
          <rPr>
            <sz val="9"/>
            <color indexed="81"/>
            <rFont val="Tahoma"/>
            <family val="2"/>
          </rPr>
          <t xml:space="preserve">
- HS 2,67 từ 1/9/2014
- HS 3,00 từ 01/9/2017</t>
        </r>
      </text>
    </comment>
    <comment ref="V242" authorId="0" shapeId="0">
      <text>
        <r>
          <rPr>
            <b/>
            <sz val="9"/>
            <color indexed="81"/>
            <rFont val="Tahoma"/>
            <family val="2"/>
          </rPr>
          <t>User:</t>
        </r>
        <r>
          <rPr>
            <sz val="9"/>
            <color indexed="81"/>
            <rFont val="Tahoma"/>
            <family val="2"/>
          </rPr>
          <t xml:space="preserve">
- QĐ Bổ nhiệm Trưởng bộ môn Cơ sở Cơ khí từ 01/9/2015
- Thôi chức vụ TBM từ 01/12/2017. Bảo lưu đến hết 31/5/2018</t>
        </r>
      </text>
    </comment>
    <comment ref="W242" authorId="2" shapeId="0">
      <text>
        <r>
          <rPr>
            <b/>
            <sz val="9"/>
            <color indexed="81"/>
            <rFont val="Tahoma"/>
            <family val="2"/>
          </rPr>
          <t>Admin:</t>
        </r>
        <r>
          <rPr>
            <sz val="9"/>
            <color indexed="81"/>
            <rFont val="Tahoma"/>
            <family val="2"/>
          </rPr>
          <t xml:space="preserve">
+ 5% từ 01/9/2016
+ 6% từ 01/9/2017
+ 7% từ 01/9/2018</t>
        </r>
      </text>
    </comment>
    <comment ref="Q243" authorId="0" shapeId="0">
      <text>
        <r>
          <rPr>
            <b/>
            <sz val="9"/>
            <color indexed="81"/>
            <rFont val="Tahoma"/>
            <family val="2"/>
          </rPr>
          <t>User:</t>
        </r>
        <r>
          <rPr>
            <sz val="9"/>
            <color indexed="81"/>
            <rFont val="Tahoma"/>
            <family val="2"/>
          </rPr>
          <t xml:space="preserve">
- HS 2,67 từ 01/9/2014
- HS 3,00 từ 01/9/2017</t>
        </r>
      </text>
    </comment>
    <comment ref="W243" authorId="2" shapeId="0">
      <text>
        <r>
          <rPr>
            <b/>
            <sz val="9"/>
            <color indexed="81"/>
            <rFont val="Tahoma"/>
            <family val="2"/>
          </rPr>
          <t>Admin:</t>
        </r>
        <r>
          <rPr>
            <sz val="9"/>
            <color indexed="81"/>
            <rFont val="Tahoma"/>
            <family val="2"/>
          </rPr>
          <t xml:space="preserve">
+ 5% từ 01/5/2016
+ 6% từ 01/5/2017
+ 7% từ 01/5/2018
+ 8% từ 01/5/2019
+ 9% từ 01/5/2020</t>
        </r>
      </text>
    </comment>
    <comment ref="Q244" authorId="0" shapeId="0">
      <text>
        <r>
          <rPr>
            <b/>
            <sz val="9"/>
            <color indexed="81"/>
            <rFont val="Tahoma"/>
            <family val="2"/>
          </rPr>
          <t>User:</t>
        </r>
        <r>
          <rPr>
            <sz val="9"/>
            <color indexed="81"/>
            <rFont val="Tahoma"/>
            <family val="2"/>
          </rPr>
          <t xml:space="preserve">
- Bậc 2, HS 2,67 từ 01/03/2015
- HS 3,00 từ 01/03/2018</t>
        </r>
      </text>
    </comment>
    <comment ref="W244" authorId="1" shapeId="0">
      <text>
        <r>
          <rPr>
            <b/>
            <sz val="9"/>
            <color indexed="81"/>
            <rFont val="Tahoma"/>
            <family val="2"/>
          </rPr>
          <t>Quynh:</t>
        </r>
        <r>
          <rPr>
            <sz val="9"/>
            <color indexed="81"/>
            <rFont val="Tahoma"/>
            <family val="2"/>
          </rPr>
          <t xml:space="preserve">
+ 7% từ 01/3/2019
+ 8% từ 01/03/2020</t>
        </r>
      </text>
    </comment>
    <comment ref="W245" authorId="3" shapeId="0">
      <text>
        <r>
          <rPr>
            <b/>
            <sz val="9"/>
            <color indexed="81"/>
            <rFont val="Tahoma"/>
            <family val="2"/>
          </rPr>
          <t>user:</t>
        </r>
        <r>
          <rPr>
            <sz val="9"/>
            <color indexed="81"/>
            <rFont val="Tahoma"/>
            <family val="2"/>
          </rPr>
          <t xml:space="preserve">
+ 7% từ 01/5/2019
+ 8% từ 01/5/2020</t>
        </r>
      </text>
    </comment>
    <comment ref="Q246" authorId="2" shapeId="0">
      <text>
        <r>
          <rPr>
            <b/>
            <sz val="9"/>
            <color indexed="81"/>
            <rFont val="Tahoma"/>
            <family val="2"/>
          </rPr>
          <t>Admin:</t>
        </r>
        <r>
          <rPr>
            <sz val="9"/>
            <color indexed="81"/>
            <rFont val="Tahoma"/>
            <family val="2"/>
          </rPr>
          <t xml:space="preserve">
- 3,00 từ 01/9/2016
- 3,33 từ 01/3/2019 (kéo dài thời gian NL do sinh con thứ 3)</t>
        </r>
      </text>
    </comment>
    <comment ref="W246" authorId="0" shapeId="0">
      <text>
        <r>
          <rPr>
            <b/>
            <sz val="9"/>
            <color indexed="81"/>
            <rFont val="Tahoma"/>
            <family val="2"/>
          </rPr>
          <t>User:</t>
        </r>
        <r>
          <rPr>
            <sz val="9"/>
            <color indexed="81"/>
            <rFont val="Tahoma"/>
            <family val="2"/>
          </rPr>
          <t xml:space="preserve">
- 5% từ 01/9/2015
- 6% từ 01/9/2016
- 7% từ 01/9/2017
- 8% từ 01/9/2018
- 9% từ 01/9/2019</t>
        </r>
      </text>
    </comment>
    <comment ref="Q247" authorId="2" shapeId="0">
      <text>
        <r>
          <rPr>
            <b/>
            <sz val="9"/>
            <color indexed="81"/>
            <rFont val="Tahoma"/>
            <family val="2"/>
          </rPr>
          <t>Admin:</t>
        </r>
        <r>
          <rPr>
            <sz val="9"/>
            <color indexed="81"/>
            <rFont val="Tahoma"/>
            <family val="2"/>
          </rPr>
          <t xml:space="preserve">
- HS 2,67 từ 01/9/2016
- HS 3,00 từ 01/9/2019</t>
        </r>
      </text>
    </comment>
    <comment ref="W247" authorId="3" shapeId="0">
      <text>
        <r>
          <rPr>
            <b/>
            <sz val="9"/>
            <color indexed="81"/>
            <rFont val="Tahoma"/>
            <family val="2"/>
          </rPr>
          <t>user:</t>
        </r>
        <r>
          <rPr>
            <sz val="9"/>
            <color indexed="81"/>
            <rFont val="Tahoma"/>
            <family val="2"/>
          </rPr>
          <t xml:space="preserve">
- 5% từ 01/9/2018
- 6% từ 01/9/2019</t>
        </r>
      </text>
    </comment>
    <comment ref="Q248" authorId="2" shapeId="0">
      <text>
        <r>
          <rPr>
            <b/>
            <sz val="9"/>
            <color indexed="81"/>
            <rFont val="Tahoma"/>
            <family val="2"/>
          </rPr>
          <t>Admin:</t>
        </r>
        <r>
          <rPr>
            <sz val="9"/>
            <color indexed="81"/>
            <rFont val="Tahoma"/>
            <family val="2"/>
          </rPr>
          <t xml:space="preserve">
- HS 2,67 từ 01/9/15 (NL trước hạn)
- HS 3,00 từ 01/9/2018</t>
        </r>
      </text>
    </comment>
    <comment ref="W248" authorId="3" shapeId="0">
      <text>
        <r>
          <rPr>
            <b/>
            <sz val="9"/>
            <color indexed="81"/>
            <rFont val="Tahoma"/>
            <family val="2"/>
          </rPr>
          <t>user:</t>
        </r>
        <r>
          <rPr>
            <sz val="9"/>
            <color indexed="81"/>
            <rFont val="Tahoma"/>
            <family val="2"/>
          </rPr>
          <t xml:space="preserve">
- 5% từ 01/9/2018
- 6% từ 01/9/2019</t>
        </r>
      </text>
    </comment>
    <comment ref="Q249" authorId="2" shapeId="0">
      <text>
        <r>
          <rPr>
            <b/>
            <sz val="9"/>
            <color indexed="81"/>
            <rFont val="Tahoma"/>
            <family val="2"/>
          </rPr>
          <t>Admin:</t>
        </r>
        <r>
          <rPr>
            <sz val="9"/>
            <color indexed="81"/>
            <rFont val="Tahoma"/>
            <family val="2"/>
          </rPr>
          <t xml:space="preserve">
- HS 2,67 từ 01/9/2016
- HS 3,00 từ 01/9/2019</t>
        </r>
      </text>
    </comment>
    <comment ref="W249" authorId="3" shapeId="0">
      <text>
        <r>
          <rPr>
            <b/>
            <sz val="9"/>
            <color indexed="81"/>
            <rFont val="Tahoma"/>
            <family val="2"/>
          </rPr>
          <t>user:</t>
        </r>
        <r>
          <rPr>
            <sz val="9"/>
            <color indexed="81"/>
            <rFont val="Tahoma"/>
            <family val="2"/>
          </rPr>
          <t xml:space="preserve">
- 5% từ 01/9/2018
- 6% từ 01/9/2019</t>
        </r>
      </text>
    </comment>
    <comment ref="Q250" authorId="2" shapeId="0">
      <text>
        <r>
          <rPr>
            <b/>
            <sz val="9"/>
            <color indexed="81"/>
            <rFont val="Tahoma"/>
            <family val="2"/>
          </rPr>
          <t>Admin:</t>
        </r>
        <r>
          <rPr>
            <sz val="9"/>
            <color indexed="81"/>
            <rFont val="Tahoma"/>
            <family val="2"/>
          </rPr>
          <t xml:space="preserve">
- HS 2,67 từ 01/10/2016
- HS 3,00 từ 01/10/2019</t>
        </r>
      </text>
    </comment>
    <comment ref="W250" authorId="3" shapeId="0">
      <text>
        <r>
          <rPr>
            <b/>
            <sz val="9"/>
            <color indexed="81"/>
            <rFont val="Tahoma"/>
            <family val="2"/>
          </rPr>
          <t>user:</t>
        </r>
        <r>
          <rPr>
            <sz val="9"/>
            <color indexed="81"/>
            <rFont val="Tahoma"/>
            <family val="2"/>
          </rPr>
          <t xml:space="preserve">
- 5% từ 01/10/2019
- 6% từ 01/10/2019</t>
        </r>
      </text>
    </comment>
    <comment ref="Q251" authorId="2" shapeId="0">
      <text>
        <r>
          <rPr>
            <b/>
            <sz val="9"/>
            <color indexed="81"/>
            <rFont val="Tahoma"/>
            <family val="2"/>
          </rPr>
          <t>Admin:</t>
        </r>
        <r>
          <rPr>
            <sz val="9"/>
            <color indexed="81"/>
            <rFont val="Tahoma"/>
            <family val="2"/>
          </rPr>
          <t xml:space="preserve">
- HS 2,67 từ 01/10/2015 (NL trước hạn)
- 3,00 từ 01/10/2018</t>
        </r>
      </text>
    </comment>
    <comment ref="W251" authorId="3" shapeId="0">
      <text>
        <r>
          <rPr>
            <b/>
            <sz val="9"/>
            <color indexed="81"/>
            <rFont val="Tahoma"/>
            <family val="2"/>
          </rPr>
          <t>user:</t>
        </r>
        <r>
          <rPr>
            <sz val="9"/>
            <color indexed="81"/>
            <rFont val="Tahoma"/>
            <family val="2"/>
          </rPr>
          <t xml:space="preserve">
- 5% từ 01/10/2019
- 6% từ 01/10/2019</t>
        </r>
      </text>
    </comment>
    <comment ref="Q252" authorId="2" shapeId="0">
      <text>
        <r>
          <rPr>
            <b/>
            <sz val="9"/>
            <color indexed="81"/>
            <rFont val="Tahoma"/>
            <family val="2"/>
          </rPr>
          <t>Admin:</t>
        </r>
        <r>
          <rPr>
            <sz val="9"/>
            <color indexed="81"/>
            <rFont val="Tahoma"/>
            <family val="2"/>
          </rPr>
          <t xml:space="preserve">
- HS 2,67 từ 01/10/2016
- HS 3,00 từ 01/10/2019</t>
        </r>
      </text>
    </comment>
    <comment ref="W252" authorId="3" shapeId="0">
      <text>
        <r>
          <rPr>
            <b/>
            <sz val="9"/>
            <color indexed="81"/>
            <rFont val="Tahoma"/>
            <family val="2"/>
          </rPr>
          <t>user:</t>
        </r>
        <r>
          <rPr>
            <sz val="9"/>
            <color indexed="81"/>
            <rFont val="Tahoma"/>
            <family val="2"/>
          </rPr>
          <t xml:space="preserve">
- 6% từ 01/10/2019</t>
        </r>
      </text>
    </comment>
    <comment ref="Q253" authorId="2" shapeId="0">
      <text>
        <r>
          <rPr>
            <b/>
            <sz val="9"/>
            <color indexed="81"/>
            <rFont val="Tahoma"/>
            <family val="2"/>
          </rPr>
          <t>Admin:</t>
        </r>
        <r>
          <rPr>
            <sz val="9"/>
            <color indexed="81"/>
            <rFont val="Tahoma"/>
            <family val="2"/>
          </rPr>
          <t xml:space="preserve">
- HS 2,67 từ 01/09/2016
- HS 3,00 từ 01/09/2019</t>
        </r>
      </text>
    </comment>
    <comment ref="Q254" authorId="2" shapeId="0">
      <text>
        <r>
          <rPr>
            <b/>
            <sz val="9"/>
            <color indexed="81"/>
            <rFont val="Tahoma"/>
            <family val="2"/>
          </rPr>
          <t>Admin:</t>
        </r>
        <r>
          <rPr>
            <sz val="9"/>
            <color indexed="81"/>
            <rFont val="Tahoma"/>
            <family val="2"/>
          </rPr>
          <t xml:space="preserve">
- HS 2,67 từ 01/09/2016
- HS 3,00 từ 01/09/2019</t>
        </r>
      </text>
    </comment>
    <comment ref="W254" authorId="3" shapeId="0">
      <text>
        <r>
          <rPr>
            <b/>
            <sz val="9"/>
            <color indexed="81"/>
            <rFont val="Tahoma"/>
            <family val="2"/>
          </rPr>
          <t>user:</t>
        </r>
        <r>
          <rPr>
            <sz val="9"/>
            <color indexed="81"/>
            <rFont val="Tahoma"/>
            <family val="2"/>
          </rPr>
          <t xml:space="preserve">
+ 5% từ 01/7/2019
</t>
        </r>
      </text>
    </comment>
    <comment ref="Q255" authorId="2" shapeId="0">
      <text>
        <r>
          <rPr>
            <b/>
            <sz val="9"/>
            <color indexed="81"/>
            <rFont val="Tahoma"/>
            <family val="2"/>
          </rPr>
          <t>Admin:</t>
        </r>
        <r>
          <rPr>
            <sz val="9"/>
            <color indexed="81"/>
            <rFont val="Tahoma"/>
            <family val="2"/>
          </rPr>
          <t xml:space="preserve">
- HS 2,67 từ 01/09/2016
- HS 3,00 từ 01/9/2019
</t>
        </r>
      </text>
    </comment>
    <comment ref="Q256" authorId="2" shapeId="0">
      <text>
        <r>
          <rPr>
            <b/>
            <sz val="9"/>
            <color indexed="81"/>
            <rFont val="Tahoma"/>
            <family val="2"/>
          </rPr>
          <t>Admin:</t>
        </r>
        <r>
          <rPr>
            <sz val="9"/>
            <color indexed="81"/>
            <rFont val="Tahoma"/>
            <family val="2"/>
          </rPr>
          <t xml:space="preserve">
- HS 2,67 từ 01/09/2016
- HS 3,00 từ 01/9/2019</t>
        </r>
      </text>
    </comment>
    <comment ref="Q257" authorId="2" shapeId="0">
      <text>
        <r>
          <rPr>
            <b/>
            <sz val="9"/>
            <color indexed="81"/>
            <rFont val="Tahoma"/>
            <family val="2"/>
          </rPr>
          <t>Admin:</t>
        </r>
        <r>
          <rPr>
            <sz val="9"/>
            <color indexed="81"/>
            <rFont val="Tahoma"/>
            <family val="2"/>
          </rPr>
          <t xml:space="preserve">
+ HS 3,00 từ 01/3/2017
+ HS 3,33 từ 01/3/2020</t>
        </r>
      </text>
    </comment>
    <comment ref="W257" authorId="0" shapeId="0">
      <text>
        <r>
          <rPr>
            <b/>
            <sz val="9"/>
            <color indexed="81"/>
            <rFont val="Tahoma"/>
            <family val="2"/>
          </rPr>
          <t>User:</t>
        </r>
        <r>
          <rPr>
            <sz val="9"/>
            <color indexed="81"/>
            <rFont val="Tahoma"/>
            <family val="2"/>
          </rPr>
          <t xml:space="preserve">
- 5% từ 01/9/2015
- 6% từ 01/09/2016
- 7% từ 01/09/2017
- 8% từ 01/09/2018
- 9% từ 01/9/2019</t>
        </r>
      </text>
    </comment>
    <comment ref="Q258" authorId="4" shapeId="0">
      <text>
        <r>
          <rPr>
            <b/>
            <sz val="8"/>
            <color indexed="81"/>
            <rFont val="Tahoma"/>
            <family val="2"/>
          </rPr>
          <t>admin:</t>
        </r>
        <r>
          <rPr>
            <sz val="8"/>
            <color indexed="81"/>
            <rFont val="Tahoma"/>
            <family val="2"/>
          </rPr>
          <t xml:space="preserve">
- Do đã hoàn thành  nghĩa vụ quân sự nên được hưởng 100% lương trong thời gian thử việc
- HS 2,67 từ 01/9/2016 (NL trước hạn 2016)
- HS 3,00 từ 01/9/2019</t>
        </r>
      </text>
    </comment>
    <comment ref="W258" authorId="3" shapeId="0">
      <text>
        <r>
          <rPr>
            <b/>
            <sz val="9"/>
            <color indexed="81"/>
            <rFont val="Tahoma"/>
            <family val="2"/>
          </rPr>
          <t>user:</t>
        </r>
        <r>
          <rPr>
            <sz val="9"/>
            <color indexed="81"/>
            <rFont val="Tahoma"/>
            <family val="2"/>
          </rPr>
          <t xml:space="preserve">
+ 5% từ 01/9/2019</t>
        </r>
      </text>
    </comment>
    <comment ref="D260" authorId="2" shapeId="0">
      <text>
        <r>
          <rPr>
            <b/>
            <sz val="9"/>
            <color indexed="81"/>
            <rFont val="Tahoma"/>
            <family val="2"/>
          </rPr>
          <t>Admin:</t>
        </r>
        <r>
          <rPr>
            <sz val="9"/>
            <color indexed="81"/>
            <rFont val="Tahoma"/>
            <family val="2"/>
          </rPr>
          <t xml:space="preserve">
Chuyển về khối Chuyên nghiệp từ 01/8/2016 (Làm nhân viên)
</t>
        </r>
      </text>
    </comment>
    <comment ref="Q260" authorId="2" shapeId="0">
      <text>
        <r>
          <rPr>
            <b/>
            <sz val="9"/>
            <color indexed="81"/>
            <rFont val="Tahoma"/>
            <family val="2"/>
          </rPr>
          <t>Admin:</t>
        </r>
        <r>
          <rPr>
            <sz val="9"/>
            <color indexed="81"/>
            <rFont val="Tahoma"/>
            <family val="2"/>
          </rPr>
          <t xml:space="preserve">
- HS 3,00 từ 01/12/2016
- HS 3,33 từ 01/12/2019</t>
        </r>
      </text>
    </comment>
    <comment ref="Q262" authorId="0" shapeId="0">
      <text>
        <r>
          <rPr>
            <b/>
            <sz val="9"/>
            <color indexed="81"/>
            <rFont val="Tahoma"/>
            <family val="2"/>
          </rPr>
          <t>User:</t>
        </r>
        <r>
          <rPr>
            <sz val="9"/>
            <color indexed="81"/>
            <rFont val="Tahoma"/>
            <family val="2"/>
          </rPr>
          <t xml:space="preserve">
+ hệ số 2,34 từ 1/9/2014
- HS 2,67 từ 01/9/2017</t>
        </r>
      </text>
    </comment>
    <comment ref="W262" authorId="3" shapeId="0">
      <text>
        <r>
          <rPr>
            <b/>
            <sz val="9"/>
            <color indexed="81"/>
            <rFont val="Tahoma"/>
            <family val="2"/>
          </rPr>
          <t>user:</t>
        </r>
        <r>
          <rPr>
            <sz val="9"/>
            <color indexed="81"/>
            <rFont val="Tahoma"/>
            <family val="2"/>
          </rPr>
          <t xml:space="preserve">
+ 5% từ 01/9/2019</t>
        </r>
      </text>
    </comment>
    <comment ref="Q263" authorId="0" shapeId="0">
      <text>
        <r>
          <rPr>
            <b/>
            <sz val="9"/>
            <color indexed="81"/>
            <rFont val="Tahoma"/>
            <family val="2"/>
          </rPr>
          <t>User:</t>
        </r>
        <r>
          <rPr>
            <sz val="9"/>
            <color indexed="81"/>
            <rFont val="Tahoma"/>
            <family val="2"/>
          </rPr>
          <t xml:space="preserve">
+ hệ số 2,34 từ 1/9/2014</t>
        </r>
      </text>
    </comment>
    <comment ref="W263" authorId="1" shapeId="0">
      <text>
        <r>
          <rPr>
            <b/>
            <sz val="9"/>
            <color indexed="81"/>
            <rFont val="Tahoma"/>
            <family val="2"/>
          </rPr>
          <t>Quynh:</t>
        </r>
        <r>
          <rPr>
            <sz val="9"/>
            <color indexed="81"/>
            <rFont val="Tahoma"/>
            <family val="2"/>
          </rPr>
          <t xml:space="preserve">
- 9% từ 01/6/2019
- 10% từ 01/6/2020</t>
        </r>
      </text>
    </comment>
    <comment ref="Q264" authorId="0" shapeId="0">
      <text>
        <r>
          <rPr>
            <b/>
            <sz val="9"/>
            <color indexed="81"/>
            <rFont val="Tahoma"/>
            <family val="2"/>
          </rPr>
          <t>User:</t>
        </r>
        <r>
          <rPr>
            <sz val="9"/>
            <color indexed="81"/>
            <rFont val="Tahoma"/>
            <family val="2"/>
          </rPr>
          <t xml:space="preserve">
+ hệ số 2,34 từ 1/9/2014
- HS 2,67 từ 01/9/2017</t>
        </r>
      </text>
    </comment>
    <comment ref="W264" authorId="3" shapeId="0">
      <text>
        <r>
          <rPr>
            <b/>
            <sz val="9"/>
            <color indexed="81"/>
            <rFont val="Tahoma"/>
            <family val="2"/>
          </rPr>
          <t>user:</t>
        </r>
        <r>
          <rPr>
            <sz val="9"/>
            <color indexed="81"/>
            <rFont val="Tahoma"/>
            <family val="2"/>
          </rPr>
          <t xml:space="preserve">
+ 5% từ 01/9/2019</t>
        </r>
      </text>
    </comment>
    <comment ref="Q268" authorId="1" shapeId="0">
      <text>
        <r>
          <rPr>
            <b/>
            <sz val="9"/>
            <color indexed="81"/>
            <rFont val="Tahoma"/>
            <family val="2"/>
          </rPr>
          <t>Quynh:</t>
        </r>
        <r>
          <rPr>
            <sz val="9"/>
            <color indexed="81"/>
            <rFont val="Tahoma"/>
            <family val="2"/>
          </rPr>
          <t xml:space="preserve">
- HS 2,67 từ 01/4/2019</t>
        </r>
      </text>
    </comment>
    <comment ref="Q269" authorId="1" shapeId="0">
      <text>
        <r>
          <rPr>
            <b/>
            <sz val="9"/>
            <color indexed="81"/>
            <rFont val="Tahoma"/>
            <family val="2"/>
          </rPr>
          <t>Quynh:</t>
        </r>
        <r>
          <rPr>
            <sz val="9"/>
            <color indexed="81"/>
            <rFont val="Tahoma"/>
            <family val="2"/>
          </rPr>
          <t xml:space="preserve">
- HS 2,67 từ 01,4/2019</t>
        </r>
      </text>
    </comment>
    <comment ref="W269" authorId="3" shapeId="0">
      <text>
        <r>
          <rPr>
            <b/>
            <sz val="9"/>
            <color indexed="81"/>
            <rFont val="Tahoma"/>
            <family val="2"/>
          </rPr>
          <t>user:</t>
        </r>
        <r>
          <rPr>
            <sz val="9"/>
            <color indexed="81"/>
            <rFont val="Tahoma"/>
            <family val="2"/>
          </rPr>
          <t xml:space="preserve">
+ 7% từ 01/12/2019
</t>
        </r>
      </text>
    </comment>
    <comment ref="Q270" authorId="2" shapeId="0">
      <text>
        <r>
          <rPr>
            <b/>
            <sz val="9"/>
            <color indexed="81"/>
            <rFont val="Tahoma"/>
            <family val="2"/>
          </rPr>
          <t>Admin:</t>
        </r>
        <r>
          <rPr>
            <sz val="9"/>
            <color indexed="81"/>
            <rFont val="Tahoma"/>
            <family val="2"/>
          </rPr>
          <t xml:space="preserve">
- HS 2,34 từ 01/09/2016
- HS 2,67 từ 01/9/2019</t>
        </r>
      </text>
    </comment>
    <comment ref="Q271" authorId="2" shapeId="0">
      <text>
        <r>
          <rPr>
            <b/>
            <sz val="9"/>
            <color indexed="81"/>
            <rFont val="Tahoma"/>
            <family val="2"/>
          </rPr>
          <t>Admin:</t>
        </r>
        <r>
          <rPr>
            <sz val="9"/>
            <color indexed="81"/>
            <rFont val="Tahoma"/>
            <family val="2"/>
          </rPr>
          <t xml:space="preserve">
- HS 2,34 từ 01/09/2016
- HS 2,67 từ 01/09/2019</t>
        </r>
      </text>
    </comment>
    <comment ref="Q272" authorId="2" shapeId="0">
      <text>
        <r>
          <rPr>
            <b/>
            <sz val="9"/>
            <color indexed="81"/>
            <rFont val="Tahoma"/>
            <family val="2"/>
          </rPr>
          <t>Admin:</t>
        </r>
        <r>
          <rPr>
            <sz val="9"/>
            <color indexed="81"/>
            <rFont val="Tahoma"/>
            <family val="2"/>
          </rPr>
          <t xml:space="preserve">
- HS 2,34 từ 01/09/2016
- HS 2,67 từ 01/9/2019</t>
        </r>
      </text>
    </comment>
    <comment ref="Q273" authorId="2" shapeId="0">
      <text>
        <r>
          <rPr>
            <b/>
            <sz val="9"/>
            <color indexed="81"/>
            <rFont val="Tahoma"/>
            <family val="2"/>
          </rPr>
          <t>Admin:</t>
        </r>
        <r>
          <rPr>
            <sz val="9"/>
            <color indexed="81"/>
            <rFont val="Tahoma"/>
            <family val="2"/>
          </rPr>
          <t xml:space="preserve">
- HS 2,34 từ 01/09/2016
- HS 2,67 từ 01/09/2019</t>
        </r>
      </text>
    </comment>
    <comment ref="Q274" authorId="3" shapeId="0">
      <text>
        <r>
          <rPr>
            <b/>
            <sz val="9"/>
            <color indexed="81"/>
            <rFont val="Tahoma"/>
            <family val="2"/>
          </rPr>
          <t>user:</t>
        </r>
        <r>
          <rPr>
            <sz val="9"/>
            <color indexed="81"/>
            <rFont val="Tahoma"/>
            <family val="2"/>
          </rPr>
          <t xml:space="preserve">
- BN CDNN từ 01/10/2019 (HS 2,67)</t>
        </r>
      </text>
    </comment>
    <comment ref="Q275" authorId="3" shapeId="0">
      <text>
        <r>
          <rPr>
            <b/>
            <sz val="9"/>
            <color indexed="81"/>
            <rFont val="Tahoma"/>
            <family val="2"/>
          </rPr>
          <t>user:</t>
        </r>
        <r>
          <rPr>
            <sz val="9"/>
            <color indexed="81"/>
            <rFont val="Tahoma"/>
            <family val="2"/>
          </rPr>
          <t xml:space="preserve">
- BN CDNN từ 01/20/2019 (HS 2,67)</t>
        </r>
      </text>
    </comment>
    <comment ref="Q276" authorId="3" shapeId="0">
      <text>
        <r>
          <rPr>
            <b/>
            <sz val="9"/>
            <color indexed="81"/>
            <rFont val="Tahoma"/>
            <family val="2"/>
          </rPr>
          <t>user:</t>
        </r>
        <r>
          <rPr>
            <sz val="9"/>
            <color indexed="81"/>
            <rFont val="Tahoma"/>
            <family val="2"/>
          </rPr>
          <t xml:space="preserve">
- BN CDNN từ 01/10/2019 (HS 2,67)</t>
        </r>
      </text>
    </comment>
    <comment ref="Q277" authorId="3" shapeId="0">
      <text>
        <r>
          <rPr>
            <b/>
            <sz val="9"/>
            <color indexed="81"/>
            <rFont val="Tahoma"/>
            <family val="2"/>
          </rPr>
          <t>user:</t>
        </r>
        <r>
          <rPr>
            <sz val="9"/>
            <color indexed="81"/>
            <rFont val="Tahoma"/>
            <family val="2"/>
          </rPr>
          <t xml:space="preserve">
- HS 2,67 từ 01/01/2020</t>
        </r>
      </text>
    </comment>
    <comment ref="Q278" authorId="1" shapeId="0">
      <text>
        <r>
          <rPr>
            <b/>
            <sz val="9"/>
            <color indexed="81"/>
            <rFont val="Tahoma"/>
            <family val="2"/>
          </rPr>
          <t>Quynh:</t>
        </r>
        <r>
          <rPr>
            <sz val="9"/>
            <color indexed="81"/>
            <rFont val="Tahoma"/>
            <family val="2"/>
          </rPr>
          <t xml:space="preserve">
- HS 2,269 (Tuyển dụng 1/4/19)
- HS 2,67 từ 01/04/2020</t>
        </r>
      </text>
    </comment>
    <comment ref="Q279" authorId="1" shapeId="0">
      <text>
        <r>
          <rPr>
            <b/>
            <sz val="9"/>
            <color indexed="81"/>
            <rFont val="Tahoma"/>
            <family val="2"/>
          </rPr>
          <t>Quynh:</t>
        </r>
        <r>
          <rPr>
            <sz val="9"/>
            <color indexed="81"/>
            <rFont val="Tahoma"/>
            <family val="2"/>
          </rPr>
          <t xml:space="preserve">
- HS 2,34 từ 01/4/2019</t>
        </r>
      </text>
    </comment>
    <comment ref="Q280" authorId="3" shapeId="0">
      <text>
        <r>
          <rPr>
            <b/>
            <sz val="9"/>
            <color indexed="81"/>
            <rFont val="Tahoma"/>
            <family val="2"/>
          </rPr>
          <t>user:</t>
        </r>
        <r>
          <rPr>
            <sz val="9"/>
            <color indexed="81"/>
            <rFont val="Tahoma"/>
            <family val="2"/>
          </rPr>
          <t xml:space="preserve">
- BN CDNN từ 01/10/2019 (HS 2,34)</t>
        </r>
      </text>
    </comment>
    <comment ref="Q281" authorId="3" shapeId="0">
      <text>
        <r>
          <rPr>
            <b/>
            <sz val="9"/>
            <color indexed="81"/>
            <rFont val="Tahoma"/>
            <family val="2"/>
          </rPr>
          <t>user:</t>
        </r>
        <r>
          <rPr>
            <sz val="9"/>
            <color indexed="81"/>
            <rFont val="Tahoma"/>
            <family val="2"/>
          </rPr>
          <t xml:space="preserve">
- BN CDNN từ 01/10/2019 (HS 2,34)</t>
        </r>
      </text>
    </comment>
    <comment ref="Q282" authorId="3" shapeId="0">
      <text>
        <r>
          <rPr>
            <b/>
            <sz val="9"/>
            <color indexed="81"/>
            <rFont val="Tahoma"/>
            <family val="2"/>
          </rPr>
          <t>user:</t>
        </r>
        <r>
          <rPr>
            <sz val="9"/>
            <color indexed="81"/>
            <rFont val="Tahoma"/>
            <family val="2"/>
          </rPr>
          <t xml:space="preserve">
- HS 2,34 từ 01/01/2020</t>
        </r>
      </text>
    </comment>
    <comment ref="Q283" authorId="1" shapeId="0">
      <text>
        <r>
          <rPr>
            <b/>
            <sz val="9"/>
            <color indexed="81"/>
            <rFont val="Tahoma"/>
            <family val="2"/>
          </rPr>
          <t>Quynh:</t>
        </r>
        <r>
          <rPr>
            <sz val="9"/>
            <color indexed="81"/>
            <rFont val="Tahoma"/>
            <family val="2"/>
          </rPr>
          <t xml:space="preserve">
- HS 1,989 (Tuyển dụng 01/4/19)
- HS 2,34 từ 01/04/2020</t>
        </r>
      </text>
    </comment>
    <comment ref="E284" authorId="1" shapeId="0">
      <text>
        <r>
          <rPr>
            <b/>
            <sz val="9"/>
            <color indexed="81"/>
            <rFont val="Tahoma"/>
            <family val="2"/>
          </rPr>
          <t>Quynh:</t>
        </r>
        <r>
          <rPr>
            <sz val="9"/>
            <color indexed="81"/>
            <rFont val="Tahoma"/>
            <family val="2"/>
          </rPr>
          <t xml:space="preserve">
- Nhân viên phòng Quản trị - Dịch vụ từ 23/4/2019
- TT QHDN từ 01/10/2019</t>
        </r>
      </text>
    </comment>
    <comment ref="Q284" authorId="0" shapeId="0">
      <text>
        <r>
          <rPr>
            <b/>
            <sz val="9"/>
            <color indexed="81"/>
            <rFont val="Tahoma"/>
            <family val="2"/>
          </rPr>
          <t>User:</t>
        </r>
        <r>
          <rPr>
            <sz val="9"/>
            <color indexed="81"/>
            <rFont val="Tahoma"/>
            <family val="2"/>
          </rPr>
          <t xml:space="preserve">
+ HS 3,33 từ 01/9/2015
+ HS 3,66 từ 01/9/2018</t>
        </r>
      </text>
    </comment>
    <comment ref="W284" authorId="4" shapeId="0">
      <text>
        <r>
          <rPr>
            <b/>
            <sz val="8"/>
            <color indexed="81"/>
            <rFont val="Tahoma"/>
            <family val="2"/>
          </rPr>
          <t>admin:</t>
        </r>
        <r>
          <rPr>
            <sz val="8"/>
            <color indexed="81"/>
            <rFont val="Tahoma"/>
            <family val="2"/>
          </rPr>
          <t xml:space="preserve">
+ 6% từ 03/2014
+ 7% từ T7/2014
+ 8% từ T7/2015
+ 9% từ T7/2016
+ 10% từ T7/2017
+ 11% từ T7/2018
- Tạm ngưng giảng dạy từ 24/4/2019. Kho6ngn hưởng PCTNn nhà giáo từ T5/2019</t>
        </r>
      </text>
    </comment>
    <comment ref="Q285" authorId="2" shapeId="0">
      <text>
        <r>
          <rPr>
            <b/>
            <sz val="9"/>
            <color indexed="81"/>
            <rFont val="Tahoma"/>
            <family val="2"/>
          </rPr>
          <t>Admin:</t>
        </r>
        <r>
          <rPr>
            <sz val="9"/>
            <color indexed="81"/>
            <rFont val="Tahoma"/>
            <family val="2"/>
          </rPr>
          <t xml:space="preserve">
- HS 2.86 từ 01/4/2016
- HS 3,06 từ 01/4/2018
- HS 3,26 từ 01/4/2019 (NL trước hạn)</t>
        </r>
      </text>
    </comment>
  </commentList>
</comments>
</file>

<file path=xl/sharedStrings.xml><?xml version="1.0" encoding="utf-8"?>
<sst xmlns="http://schemas.openxmlformats.org/spreadsheetml/2006/main" count="16767" uniqueCount="2346">
  <si>
    <t xml:space="preserve">STT </t>
  </si>
  <si>
    <t>Họ và Tên 
CB-GV-NV</t>
  </si>
  <si>
    <t>Châu Văn Bảo</t>
  </si>
  <si>
    <t>Phạm Minh Nghĩa</t>
  </si>
  <si>
    <t>Đỗ T. Phương Khanh</t>
  </si>
  <si>
    <t>Nguyễn Cao Phong</t>
  </si>
  <si>
    <t>Nguyễn Vân Giang</t>
  </si>
  <si>
    <t>Nguyễn Văn Yên</t>
  </si>
  <si>
    <t>Võ Đắc Thịnh</t>
  </si>
  <si>
    <t>Huỳnh Ngọc Mai</t>
  </si>
  <si>
    <t>Nguyễn Vũ Xuân Thì</t>
  </si>
  <si>
    <t>Chung Tr. Thế Vinh</t>
  </si>
  <si>
    <t>Võ Minh Quang</t>
  </si>
  <si>
    <t>Quách Minh Thử</t>
  </si>
  <si>
    <t>Hồ Ngọc Chi</t>
  </si>
  <si>
    <t>Nguyễn Văn Đôn</t>
  </si>
  <si>
    <t>DANH SÁCH ĐẢNG VIÊN CHI BỘ 3 ĐÓNG ĐẢNG PHÍ QUÝ 2/2020</t>
  </si>
  <si>
    <t>ABC T3</t>
  </si>
  <si>
    <t>ABC T4</t>
  </si>
  <si>
    <t>ABC T5</t>
  </si>
  <si>
    <t>LƯƠNG T4</t>
  </si>
  <si>
    <t>LƯƠNG T5</t>
  </si>
  <si>
    <t>LƯƠNG T6</t>
  </si>
  <si>
    <t>TNTT QUÝ 1</t>
  </si>
  <si>
    <t>THÀNH TIỀN</t>
  </si>
  <si>
    <t>Phạm Hữu Lộc</t>
  </si>
  <si>
    <t>Nguyễn Kính</t>
  </si>
  <si>
    <t>Lâm Viết Dũng</t>
  </si>
  <si>
    <t>Vũ Như Quỳnh</t>
  </si>
  <si>
    <t>HIỆU TRƯỞNG</t>
  </si>
  <si>
    <t>KẾ TOÁN TRƯỞNG</t>
  </si>
  <si>
    <t>PHÓ CHỦ TỊCH HĐ THI ĐUA</t>
  </si>
  <si>
    <t xml:space="preserve"> NGƯỜI LẬP BẢNG</t>
  </si>
  <si>
    <t>Thành phố Hồ Chí Minh, ngày           tháng 5 năm 2020</t>
  </si>
  <si>
    <t>Bằng chữ: Chín trăm năm mươi lăm triệu hai trăm hai mươi chín ngàn bảy trăm năm mươi tám đồng.</t>
  </si>
  <si>
    <t>CỘNG</t>
  </si>
  <si>
    <t>A</t>
  </si>
  <si>
    <t>0016100006558008</t>
  </si>
  <si>
    <t>Hoàng Văn Viết</t>
  </si>
  <si>
    <t>268</t>
  </si>
  <si>
    <t>0016100006586001</t>
  </si>
  <si>
    <t>THÌ</t>
  </si>
  <si>
    <t>267</t>
  </si>
  <si>
    <t>1603205231796</t>
  </si>
  <si>
    <t>0016100006556005</t>
  </si>
  <si>
    <t>QUÝ</t>
  </si>
  <si>
    <t>Đỗ Trọng Quý</t>
  </si>
  <si>
    <t>266</t>
  </si>
  <si>
    <t>1603205307716</t>
  </si>
  <si>
    <t>0016100006557001</t>
  </si>
  <si>
    <t>KHOA</t>
  </si>
  <si>
    <t>Trần Đình Khoa</t>
  </si>
  <si>
    <t>265</t>
  </si>
  <si>
    <t>1603205246271</t>
  </si>
  <si>
    <t>0016100006534001</t>
  </si>
  <si>
    <t>HÒA</t>
  </si>
  <si>
    <t>Phan Văn Hòa</t>
  </si>
  <si>
    <t>264</t>
  </si>
  <si>
    <t>1603205182660</t>
  </si>
  <si>
    <t>0016100006812001</t>
  </si>
  <si>
    <t>HÀO</t>
  </si>
  <si>
    <t>Võ Anh Hào</t>
  </si>
  <si>
    <t>263</t>
  </si>
  <si>
    <t>1603205182690</t>
  </si>
  <si>
    <t>0016100006532009</t>
  </si>
  <si>
    <t>HUÂN</t>
  </si>
  <si>
    <t>Đặng Thế Huân</t>
  </si>
  <si>
    <t>262</t>
  </si>
  <si>
    <t>1603205398734</t>
  </si>
  <si>
    <t>0016100006587008</t>
  </si>
  <si>
    <t>HIỆP</t>
  </si>
  <si>
    <t>Đinh Đồng Hiệp</t>
  </si>
  <si>
    <t>261</t>
  </si>
  <si>
    <t>Lý Văn Trung</t>
  </si>
  <si>
    <t>260</t>
  </si>
  <si>
    <t>Trần Văn Đông</t>
  </si>
  <si>
    <t>259</t>
  </si>
  <si>
    <t>Trần Thế Sơn</t>
  </si>
  <si>
    <t>258</t>
  </si>
  <si>
    <t>Nguyễn Lương Tâm</t>
  </si>
  <si>
    <t>257</t>
  </si>
  <si>
    <t>Đùa giởn trên phần mềm PMT-EMS</t>
  </si>
  <si>
    <t>1603205398770</t>
  </si>
  <si>
    <t>0016100006559004</t>
  </si>
  <si>
    <t>BẢO</t>
  </si>
  <si>
    <t>Hoàng Phúc Bảo</t>
  </si>
  <si>
    <t>256</t>
  </si>
  <si>
    <t>1603205398576</t>
  </si>
  <si>
    <t>0016100006696001</t>
  </si>
  <si>
    <t>Hà Quốc Bảo</t>
  </si>
  <si>
    <t>255</t>
  </si>
  <si>
    <t>1603205356610</t>
  </si>
  <si>
    <t>0016100006697008</t>
  </si>
  <si>
    <t>HÙNG</t>
  </si>
  <si>
    <t>Nguyễn Thanh Hùng</t>
  </si>
  <si>
    <t>254</t>
  </si>
  <si>
    <t>1603205353345</t>
  </si>
  <si>
    <t>0016100006577002</t>
  </si>
  <si>
    <t>HÓA</t>
  </si>
  <si>
    <t>Hồ Văn Hóa</t>
  </si>
  <si>
    <t>253</t>
  </si>
  <si>
    <t>1603205294780</t>
  </si>
  <si>
    <t>0016100006741007</t>
  </si>
  <si>
    <t>DUY</t>
  </si>
  <si>
    <t>Trần Quốc Duy</t>
  </si>
  <si>
    <t>252</t>
  </si>
  <si>
    <t>Vào lớp trễ ngày 12/4/2018</t>
  </si>
  <si>
    <t>1603205276141</t>
  </si>
  <si>
    <t>'0016100006821008</t>
  </si>
  <si>
    <t>TÍN</t>
  </si>
  <si>
    <t>Kiều Trung Tín</t>
  </si>
  <si>
    <t>251</t>
  </si>
  <si>
    <t>1603205251367</t>
  </si>
  <si>
    <t>0016100006693002</t>
  </si>
  <si>
    <t xml:space="preserve">TUẤN </t>
  </si>
  <si>
    <t>Trần Minh Tuấn</t>
  </si>
  <si>
    <t>250</t>
  </si>
  <si>
    <t>1603205250676</t>
  </si>
  <si>
    <t>0016100006695005</t>
  </si>
  <si>
    <t>BÌNH</t>
  </si>
  <si>
    <t>Nguyễn Thái Bình</t>
  </si>
  <si>
    <t>249</t>
  </si>
  <si>
    <t>1603205246338</t>
  </si>
  <si>
    <t>0016100006744006</t>
  </si>
  <si>
    <t>SƠN</t>
  </si>
  <si>
    <t>Đặng Thái Sơn</t>
  </si>
  <si>
    <t>248</t>
  </si>
  <si>
    <t>1603205246213</t>
  </si>
  <si>
    <t>0016100006742003</t>
  </si>
  <si>
    <t>THÁI</t>
  </si>
  <si>
    <t>Nguyễn Minh Thái</t>
  </si>
  <si>
    <t>247</t>
  </si>
  <si>
    <t>1603205235088</t>
  </si>
  <si>
    <t>0016100006743007</t>
  </si>
  <si>
    <t>ĐỨC</t>
  </si>
  <si>
    <t>Nguyễn Thành Đức</t>
  </si>
  <si>
    <t>246</t>
  </si>
  <si>
    <t>1603205235065</t>
  </si>
  <si>
    <t>0016100006740008</t>
  </si>
  <si>
    <t>NGUYÊN</t>
  </si>
  <si>
    <t>Triệu Phú Nguyên</t>
  </si>
  <si>
    <t>245</t>
  </si>
  <si>
    <t>1603205178788</t>
  </si>
  <si>
    <t>0016100006634006</t>
  </si>
  <si>
    <t>KIỆT</t>
  </si>
  <si>
    <t>Phan Anh Tuấn Kiệt</t>
  </si>
  <si>
    <t>244</t>
  </si>
  <si>
    <t>1603205178720</t>
  </si>
  <si>
    <t>0016100006632003</t>
  </si>
  <si>
    <t>MẠNH</t>
  </si>
  <si>
    <t>Nguyễn Hữu Mạnh</t>
  </si>
  <si>
    <t>243</t>
  </si>
  <si>
    <t>1603205178692</t>
  </si>
  <si>
    <t>0016100006694009</t>
  </si>
  <si>
    <t>THỊNH</t>
  </si>
  <si>
    <t>242</t>
  </si>
  <si>
    <t>Cộng 6 ngày đi học NCS tại Hà Nội từ 10/4-17/4/2018; 3 ngày  đi công tác Đà Nẵng 27-29/4/2018</t>
  </si>
  <si>
    <t>1603205178736</t>
  </si>
  <si>
    <t>Nguyễn Anh Tuấn</t>
  </si>
  <si>
    <t>241</t>
  </si>
  <si>
    <t>Trần Giang Nam</t>
  </si>
  <si>
    <t>240</t>
  </si>
  <si>
    <t>1603205556084</t>
  </si>
  <si>
    <t>ANH</t>
  </si>
  <si>
    <t>Trần Nam Anh</t>
  </si>
  <si>
    <t>239</t>
  </si>
  <si>
    <t>1603205556090</t>
  </si>
  <si>
    <t>Cao Văn Tuấn</t>
  </si>
  <si>
    <t>238</t>
  </si>
  <si>
    <t>1603205178952</t>
  </si>
  <si>
    <t>0016100006555009</t>
  </si>
  <si>
    <t>CƯỜNG</t>
  </si>
  <si>
    <t>Ngô Phong Cường</t>
  </si>
  <si>
    <t>237</t>
  </si>
  <si>
    <t>1603205178900</t>
  </si>
  <si>
    <t>0016100006641002</t>
  </si>
  <si>
    <t>HIỀN</t>
  </si>
  <si>
    <t>Nguyễn Thị Ngọc Hiền</t>
  </si>
  <si>
    <t>236</t>
  </si>
  <si>
    <t>1603205179020</t>
  </si>
  <si>
    <t>0016100006503009</t>
  </si>
  <si>
    <t>MINH</t>
  </si>
  <si>
    <t>Đặng Đức Minh</t>
  </si>
  <si>
    <t>235</t>
  </si>
  <si>
    <t>1603205178998</t>
  </si>
  <si>
    <t>0016100006616008</t>
  </si>
  <si>
    <t xml:space="preserve">ĐẠT </t>
  </si>
  <si>
    <t>Lê Tiến Đạt</t>
  </si>
  <si>
    <t>234</t>
  </si>
  <si>
    <t>1603205178969</t>
  </si>
  <si>
    <t>0016100006609001</t>
  </si>
  <si>
    <t>NGA</t>
  </si>
  <si>
    <t>Nguyễn Thị Tố Nga</t>
  </si>
  <si>
    <t>233</t>
  </si>
  <si>
    <t>1603205178981</t>
  </si>
  <si>
    <t>0016100006642009</t>
  </si>
  <si>
    <t>TRINH</t>
  </si>
  <si>
    <t>Trần Hiếu Trinh</t>
  </si>
  <si>
    <t>232</t>
  </si>
  <si>
    <t>1603205178975</t>
  </si>
  <si>
    <t>0016100006583002</t>
  </si>
  <si>
    <t>HUÊ</t>
  </si>
  <si>
    <t>Tăng Cẩm Huê</t>
  </si>
  <si>
    <t>231</t>
  </si>
  <si>
    <t>1603205178923</t>
  </si>
  <si>
    <t>0016100006582006</t>
  </si>
  <si>
    <t>NHÀN</t>
  </si>
  <si>
    <t>Nguyễn Trần Thanh Nhàn</t>
  </si>
  <si>
    <t>230</t>
  </si>
  <si>
    <t>1603205179036</t>
  </si>
  <si>
    <t>0016100006611006</t>
  </si>
  <si>
    <t>Võ Cường</t>
  </si>
  <si>
    <t>229</t>
  </si>
  <si>
    <t>1603205178917</t>
  </si>
  <si>
    <t>0016100006531002</t>
  </si>
  <si>
    <t>TIẾN</t>
  </si>
  <si>
    <t>Trần Công Tiến</t>
  </si>
  <si>
    <t>228</t>
  </si>
  <si>
    <t>1603205179007</t>
  </si>
  <si>
    <t>0016100006644001</t>
  </si>
  <si>
    <t>Nguyễn Hồng Đức</t>
  </si>
  <si>
    <t>227</t>
  </si>
  <si>
    <t>1603205179042</t>
  </si>
  <si>
    <t>0016100006617004</t>
  </si>
  <si>
    <t>MAI</t>
  </si>
  <si>
    <t>226</t>
  </si>
  <si>
    <t>1603205276158</t>
  </si>
  <si>
    <t>0016100006584009</t>
  </si>
  <si>
    <t>Nguyễn Minh Đức Cường</t>
  </si>
  <si>
    <t>225</t>
  </si>
  <si>
    <t>1603205246321</t>
  </si>
  <si>
    <t>0016100006610007</t>
  </si>
  <si>
    <t>PHONG</t>
  </si>
  <si>
    <t>Đỗ Huỳnh Thanh Phong</t>
  </si>
  <si>
    <t>224</t>
  </si>
  <si>
    <t>1603205219414</t>
  </si>
  <si>
    <t>0016100006591005</t>
  </si>
  <si>
    <t>CHIÊU</t>
  </si>
  <si>
    <t>Vũ Hạnh Chiêu</t>
  </si>
  <si>
    <t>223</t>
  </si>
  <si>
    <t>1603205251259</t>
  </si>
  <si>
    <t>0016100006581007</t>
  </si>
  <si>
    <t xml:space="preserve">LINH </t>
  </si>
  <si>
    <t>Nguyễn Thùy Linh</t>
  </si>
  <si>
    <t>222</t>
  </si>
  <si>
    <t>1603205185596</t>
  </si>
  <si>
    <t>0016100006593008</t>
  </si>
  <si>
    <t>Ngô Hoàng Anh</t>
  </si>
  <si>
    <t>221</t>
  </si>
  <si>
    <t>1603205182473</t>
  </si>
  <si>
    <t>0016100006529008</t>
  </si>
  <si>
    <t>HOÀN</t>
  </si>
  <si>
    <t>Mạnh Lê Hoàn</t>
  </si>
  <si>
    <t>220</t>
  </si>
  <si>
    <t>1603205182415</t>
  </si>
  <si>
    <t>0016100006528001</t>
  </si>
  <si>
    <t>THỬ</t>
  </si>
  <si>
    <t>219</t>
  </si>
  <si>
    <t>1603215002510</t>
  </si>
  <si>
    <t>0016100006643005</t>
  </si>
  <si>
    <t>TRÂN</t>
  </si>
  <si>
    <t>Trần Nguyên Bảo Trân</t>
  </si>
  <si>
    <t>218</t>
  </si>
  <si>
    <t>1603205182480</t>
  </si>
  <si>
    <t>0016100006595008</t>
  </si>
  <si>
    <t>HIẾU</t>
  </si>
  <si>
    <t>Trần Trung Hiếu</t>
  </si>
  <si>
    <t>217</t>
  </si>
  <si>
    <t>1603205182450</t>
  </si>
  <si>
    <t>0016100006596007</t>
  </si>
  <si>
    <t>Lê Thế Huân</t>
  </si>
  <si>
    <t>216</t>
  </si>
  <si>
    <t>1603205182438</t>
  </si>
  <si>
    <t>0016100006504005</t>
  </si>
  <si>
    <t>TĂNG</t>
  </si>
  <si>
    <t>Nguyễn Anh Tăng</t>
  </si>
  <si>
    <t>215</t>
  </si>
  <si>
    <t>1603205182496</t>
  </si>
  <si>
    <t>0016100006590009</t>
  </si>
  <si>
    <t xml:space="preserve">ĐỨC (B) </t>
  </si>
  <si>
    <t>Nguyễn Minh Đức</t>
  </si>
  <si>
    <t>214</t>
  </si>
  <si>
    <t>1603205182371</t>
  </si>
  <si>
    <t>0016100006530006</t>
  </si>
  <si>
    <t>YÊN</t>
  </si>
  <si>
    <t>213</t>
  </si>
  <si>
    <t>1603205182517</t>
  </si>
  <si>
    <t>0016100006592001</t>
  </si>
  <si>
    <t>Tạ Minh Cường</t>
  </si>
  <si>
    <t>212</t>
  </si>
  <si>
    <t>Nguyễn Khắc Huy</t>
  </si>
  <si>
    <t>211</t>
  </si>
  <si>
    <t>1603205185698</t>
  </si>
  <si>
    <t>0016100006614005</t>
  </si>
  <si>
    <t>Nguyễn Văn Sơn</t>
  </si>
  <si>
    <t>210</t>
  </si>
  <si>
    <t>Nguyễn Hồng Phúc</t>
  </si>
  <si>
    <t>209</t>
  </si>
  <si>
    <t>GIANG</t>
  </si>
  <si>
    <t>Nguyễn Thanh Giang</t>
  </si>
  <si>
    <t>208</t>
  </si>
  <si>
    <t>1603205189630</t>
  </si>
  <si>
    <t>0016100006736003</t>
  </si>
  <si>
    <t>Hà Phước Tuấn</t>
  </si>
  <si>
    <t>207</t>
  </si>
  <si>
    <t>1603215002605</t>
  </si>
  <si>
    <t>0016100006597003</t>
  </si>
  <si>
    <t>HỒNG</t>
  </si>
  <si>
    <t>Dương Thị Hồng</t>
  </si>
  <si>
    <t>206</t>
  </si>
  <si>
    <t>1603205182228</t>
  </si>
  <si>
    <t>0016100006759003</t>
  </si>
  <si>
    <t>QUANG</t>
  </si>
  <si>
    <t>205</t>
  </si>
  <si>
    <t>1603205186140</t>
  </si>
  <si>
    <t>0016100006814004</t>
  </si>
  <si>
    <t xml:space="preserve">PHÚC </t>
  </si>
  <si>
    <t>Nguyễn Thanh Vĩnh Phúc</t>
  </si>
  <si>
    <t>204</t>
  </si>
  <si>
    <t>0016100006790008</t>
  </si>
  <si>
    <t>THÔNG</t>
  </si>
  <si>
    <t>Trần Minh Thông</t>
  </si>
  <si>
    <t>203</t>
  </si>
  <si>
    <t>0016100006757008</t>
  </si>
  <si>
    <t>HƯƠNG</t>
  </si>
  <si>
    <t>Trần Thị Hương</t>
  </si>
  <si>
    <t>202</t>
  </si>
  <si>
    <t>1603205353368</t>
  </si>
  <si>
    <t>0016100006800003</t>
  </si>
  <si>
    <t>Bùi Anh Tuấn</t>
  </si>
  <si>
    <t>201</t>
  </si>
  <si>
    <t>1603205275388</t>
  </si>
  <si>
    <t>0016100006813008</t>
  </si>
  <si>
    <t xml:space="preserve">HẢI </t>
  </si>
  <si>
    <t>Nguyễn Duy Hải</t>
  </si>
  <si>
    <t>200</t>
  </si>
  <si>
    <t>1603205250682</t>
  </si>
  <si>
    <t>0016100006808004</t>
  </si>
  <si>
    <t>QUỲNH (CK)</t>
  </si>
  <si>
    <t>Nguyễn Ngọc Quỳnh</t>
  </si>
  <si>
    <t>199</t>
  </si>
  <si>
    <t>1603205250699</t>
  </si>
  <si>
    <t>0016100006788003</t>
  </si>
  <si>
    <t>LONG</t>
  </si>
  <si>
    <t>Nguyễn Thành Long</t>
  </si>
  <si>
    <t>198</t>
  </si>
  <si>
    <t>1603205247012</t>
  </si>
  <si>
    <t>0016100006786008</t>
  </si>
  <si>
    <t>DŨNG</t>
  </si>
  <si>
    <t>Nguyễn Tiến Dũng</t>
  </si>
  <si>
    <t>197</t>
  </si>
  <si>
    <t>1603205234187</t>
  </si>
  <si>
    <t>0016100006793007</t>
  </si>
  <si>
    <t>VŨ</t>
  </si>
  <si>
    <t>Lư Thị Yến Vũ</t>
  </si>
  <si>
    <t>196</t>
  </si>
  <si>
    <t>1904201049390</t>
  </si>
  <si>
    <t>0016100006761008</t>
  </si>
  <si>
    <t>KHẢI</t>
  </si>
  <si>
    <t>Trần Đình Khải</t>
  </si>
  <si>
    <t>195</t>
  </si>
  <si>
    <t>1603205185550</t>
  </si>
  <si>
    <t>0016100006811005</t>
  </si>
  <si>
    <t>TRANG</t>
  </si>
  <si>
    <t>Phan Thị Xuân Trang</t>
  </si>
  <si>
    <t>194</t>
  </si>
  <si>
    <t>1603205185600</t>
  </si>
  <si>
    <t>0016100006752009</t>
  </si>
  <si>
    <t>Nguyễn Thanh Vũ</t>
  </si>
  <si>
    <t>193</t>
  </si>
  <si>
    <t>1603205189699</t>
  </si>
  <si>
    <t>0016100006758007</t>
  </si>
  <si>
    <t xml:space="preserve">KHẢI </t>
  </si>
  <si>
    <t>Vũ Quang Khải</t>
  </si>
  <si>
    <t>192</t>
  </si>
  <si>
    <t>1603205182234</t>
  </si>
  <si>
    <t>0016100006779004</t>
  </si>
  <si>
    <t>PHÁP</t>
  </si>
  <si>
    <t>Vũ Đức Pháp</t>
  </si>
  <si>
    <t>191</t>
  </si>
  <si>
    <t>1603205182257</t>
  </si>
  <si>
    <t>0016100006647008</t>
  </si>
  <si>
    <t>CƯƠNG</t>
  </si>
  <si>
    <t>Nguyễn Tam Cương</t>
  </si>
  <si>
    <t>190</t>
  </si>
  <si>
    <t>1603205249149</t>
  </si>
  <si>
    <t>0016100006815008</t>
  </si>
  <si>
    <t>THÀNH</t>
  </si>
  <si>
    <t>Phan Văn Thành</t>
  </si>
  <si>
    <t>189</t>
  </si>
  <si>
    <t>1603205182149</t>
  </si>
  <si>
    <t>0016100006794003</t>
  </si>
  <si>
    <t>CHUNG</t>
  </si>
  <si>
    <t>Dương Minh Chung</t>
  </si>
  <si>
    <t>188</t>
  </si>
  <si>
    <t>1603205182211</t>
  </si>
  <si>
    <t>0016100006763008</t>
  </si>
  <si>
    <t>Trương Thị Phương Hồng</t>
  </si>
  <si>
    <t>187</t>
  </si>
  <si>
    <t>1603205182126</t>
  </si>
  <si>
    <t>0016100006760001</t>
  </si>
  <si>
    <t>KHANH</t>
  </si>
  <si>
    <t>Đỗ Thị Phương Khanh</t>
  </si>
  <si>
    <t>186</t>
  </si>
  <si>
    <t>1603205182132</t>
  </si>
  <si>
    <t>0016100006787007</t>
  </si>
  <si>
    <t>VINH</t>
  </si>
  <si>
    <t>Chung Trần Thế Vinh</t>
  </si>
  <si>
    <t>185</t>
  </si>
  <si>
    <t>0016100006518006</t>
  </si>
  <si>
    <t>LY</t>
  </si>
  <si>
    <t>Huỳnh Thị Minh Ly</t>
  </si>
  <si>
    <t>184</t>
  </si>
  <si>
    <t>1603215002634</t>
  </si>
  <si>
    <t>0016100006762004</t>
  </si>
  <si>
    <t>Mai Chiếm Tuấn</t>
  </si>
  <si>
    <t>183</t>
  </si>
  <si>
    <t>1603205353295</t>
  </si>
  <si>
    <t>0016100006865008</t>
  </si>
  <si>
    <t xml:space="preserve">XUYÊN </t>
  </si>
  <si>
    <t>Trần Vĩnh Xuyên</t>
  </si>
  <si>
    <t>182</t>
  </si>
  <si>
    <t>1603205185203</t>
  </si>
  <si>
    <t>0016100006774002</t>
  </si>
  <si>
    <t>181</t>
  </si>
  <si>
    <t>0016100006747005</t>
  </si>
  <si>
    <t xml:space="preserve">TUYÊN </t>
  </si>
  <si>
    <t>Nguyễn Ngọc Tuyên</t>
  </si>
  <si>
    <t>180</t>
  </si>
  <si>
    <t>1603205185199</t>
  </si>
  <si>
    <t>0016100006749008</t>
  </si>
  <si>
    <t>VỌNG</t>
  </si>
  <si>
    <t>Dương Ngọc Vọng</t>
  </si>
  <si>
    <t>179</t>
  </si>
  <si>
    <t>1603205245959</t>
  </si>
  <si>
    <t>0016100006751002</t>
  </si>
  <si>
    <t>TRƯỜNG</t>
  </si>
  <si>
    <t>Lê Phi Trường</t>
  </si>
  <si>
    <t>178</t>
  </si>
  <si>
    <t>1603205185261</t>
  </si>
  <si>
    <t>0016100006628006</t>
  </si>
  <si>
    <t>DANH</t>
  </si>
  <si>
    <t>Nguyễn Văn Danh</t>
  </si>
  <si>
    <t>177</t>
  </si>
  <si>
    <t>Truy lãnh do NL từ 01/3/2019</t>
  </si>
  <si>
    <t>176</t>
  </si>
  <si>
    <t>Huỳnh Quốc Dũng</t>
  </si>
  <si>
    <t>175</t>
  </si>
  <si>
    <t>1603205246344</t>
  </si>
  <si>
    <t>0016100006750006</t>
  </si>
  <si>
    <t>ĐÔN</t>
  </si>
  <si>
    <t>174</t>
  </si>
  <si>
    <t>1603205233018</t>
  </si>
  <si>
    <t>0016100006797002</t>
  </si>
  <si>
    <t>ĐOÀN</t>
  </si>
  <si>
    <t>Đặng Ngọc Đoàn</t>
  </si>
  <si>
    <t>173</t>
  </si>
  <si>
    <t>1603205231376</t>
  </si>
  <si>
    <t>0016100006795007</t>
  </si>
  <si>
    <t>Lê Hồng Thái</t>
  </si>
  <si>
    <t>172</t>
  </si>
  <si>
    <t>1603205235506</t>
  </si>
  <si>
    <t>0016100006798009</t>
  </si>
  <si>
    <t>YẾN</t>
  </si>
  <si>
    <t>Đỗ Thị Hải Yến</t>
  </si>
  <si>
    <t>171</t>
  </si>
  <si>
    <t>1603205234010</t>
  </si>
  <si>
    <t>0016100006626003</t>
  </si>
  <si>
    <t>KHÁNH</t>
  </si>
  <si>
    <t>Trần Việt Khánh</t>
  </si>
  <si>
    <t>170</t>
  </si>
  <si>
    <t>1603205232890</t>
  </si>
  <si>
    <t>0016100006507004</t>
  </si>
  <si>
    <t>Nguyễn Thị Thu Hồng</t>
  </si>
  <si>
    <t>169</t>
  </si>
  <si>
    <t>1603205233178</t>
  </si>
  <si>
    <t>0016100006809008</t>
  </si>
  <si>
    <t>THƯ</t>
  </si>
  <si>
    <t>Nguyễn Thị Khánh Thư</t>
  </si>
  <si>
    <t>168</t>
  </si>
  <si>
    <t>1603205233313</t>
  </si>
  <si>
    <t>0016100006508008</t>
  </si>
  <si>
    <t>Nguyễn Văn Minh</t>
  </si>
  <si>
    <t>167</t>
  </si>
  <si>
    <t>1603205234692</t>
  </si>
  <si>
    <t>0016100006816007</t>
  </si>
  <si>
    <t>Bùi Văn Dũng</t>
  </si>
  <si>
    <t>166</t>
  </si>
  <si>
    <t>1603205185278</t>
  </si>
  <si>
    <t>0016100006629002</t>
  </si>
  <si>
    <t>QUỐC</t>
  </si>
  <si>
    <t>Lê Quý Hưng Quốc</t>
  </si>
  <si>
    <t>165</t>
  </si>
  <si>
    <t>1603205185118</t>
  </si>
  <si>
    <t>0016100006791004</t>
  </si>
  <si>
    <t>Nguyễn Sanh Cường</t>
  </si>
  <si>
    <t>164</t>
  </si>
  <si>
    <t>1603205185284</t>
  </si>
  <si>
    <t>0016100006738006</t>
  </si>
  <si>
    <t>Vũ Thị Thái Linh</t>
  </si>
  <si>
    <t>163</t>
  </si>
  <si>
    <t>1603205185210</t>
  </si>
  <si>
    <t>0016100006612002</t>
  </si>
  <si>
    <t>QUYÊN</t>
  </si>
  <si>
    <t>Nguyễn Nguyên Hoàng Ngọc Quyên</t>
  </si>
  <si>
    <t>162</t>
  </si>
  <si>
    <t>1603205185160</t>
  </si>
  <si>
    <t>0016100006673001</t>
  </si>
  <si>
    <t>THỦY</t>
  </si>
  <si>
    <t>Nguyễn Thị Thủy</t>
  </si>
  <si>
    <t>161</t>
  </si>
  <si>
    <t>1603205185311</t>
  </si>
  <si>
    <t>0016100006509007</t>
  </si>
  <si>
    <t>Nguyễn Khoa</t>
  </si>
  <si>
    <t>160</t>
  </si>
  <si>
    <t>1603205185051</t>
  </si>
  <si>
    <t>0016100006510005</t>
  </si>
  <si>
    <t>159</t>
  </si>
  <si>
    <t>1603205398400</t>
  </si>
  <si>
    <t>'0016100006822007</t>
  </si>
  <si>
    <t>LƯỢNG</t>
  </si>
  <si>
    <t>Trần Văn Lượng</t>
  </si>
  <si>
    <t>158</t>
  </si>
  <si>
    <t>Do T3/20 ko có ngày công nên ko truy lãnh (QĐ nâng lương T03/2020)</t>
  </si>
  <si>
    <t>1603205250790</t>
  </si>
  <si>
    <t>0016100006729007</t>
  </si>
  <si>
    <t>Bùi Thành Dũng</t>
  </si>
  <si>
    <t>157</t>
  </si>
  <si>
    <t>1603205182530</t>
  </si>
  <si>
    <t>0016100006728008</t>
  </si>
  <si>
    <t>Đặng Thị Nhật Minh</t>
  </si>
  <si>
    <t>156</t>
  </si>
  <si>
    <t>1603215002503</t>
  </si>
  <si>
    <t>0016100006646004</t>
  </si>
  <si>
    <t>Hoàng Thị Trang</t>
  </si>
  <si>
    <t>155</t>
  </si>
  <si>
    <t>1603205269412</t>
  </si>
  <si>
    <t>0016100006578009</t>
  </si>
  <si>
    <t>Phạm Thị Vinh</t>
  </si>
  <si>
    <t>154</t>
  </si>
  <si>
    <t>1603205249841</t>
  </si>
  <si>
    <t>0016100005288007</t>
  </si>
  <si>
    <t>THƠM</t>
  </si>
  <si>
    <t>Đỗ Thị Thơm</t>
  </si>
  <si>
    <t>153</t>
  </si>
  <si>
    <t>1603205250601</t>
  </si>
  <si>
    <t>0016100006645008</t>
  </si>
  <si>
    <t>THẮM</t>
  </si>
  <si>
    <t>Cao Thị Hồng Thắm</t>
  </si>
  <si>
    <t>152</t>
  </si>
  <si>
    <t>1603205228841</t>
  </si>
  <si>
    <t>0016100006727004</t>
  </si>
  <si>
    <t>HUYÊN</t>
  </si>
  <si>
    <t>Đinh Thị Huyên</t>
  </si>
  <si>
    <t>151</t>
  </si>
  <si>
    <t>1603205186480</t>
  </si>
  <si>
    <t>0016100006109009</t>
  </si>
  <si>
    <t>THU</t>
  </si>
  <si>
    <t>Trần Thị Hồng Thu</t>
  </si>
  <si>
    <t>150</t>
  </si>
  <si>
    <t>1603205189913</t>
  </si>
  <si>
    <t>0016100006588004</t>
  </si>
  <si>
    <t>Nguyễn Anh Kiệt</t>
  </si>
  <si>
    <t>149</t>
  </si>
  <si>
    <t>1603205398451</t>
  </si>
  <si>
    <t>0016100006778008</t>
  </si>
  <si>
    <t>NGÁT</t>
  </si>
  <si>
    <t>Đỗ Thị Ngát</t>
  </si>
  <si>
    <t>148</t>
  </si>
  <si>
    <t>1603205186468</t>
  </si>
  <si>
    <t>0016100006731001</t>
  </si>
  <si>
    <t>DINH</t>
  </si>
  <si>
    <t>Nguyễn Thị Dinh</t>
  </si>
  <si>
    <t>147</t>
  </si>
  <si>
    <t>1603205186270</t>
  </si>
  <si>
    <t>0016100006579005</t>
  </si>
  <si>
    <t>HƯỜNG</t>
  </si>
  <si>
    <t>Lê Thị Mai Hường</t>
  </si>
  <si>
    <t>146</t>
  </si>
  <si>
    <t>1603205189942</t>
  </si>
  <si>
    <t>0016100006726008</t>
  </si>
  <si>
    <t>Phan Thị Thùy Trang</t>
  </si>
  <si>
    <t>145</t>
  </si>
  <si>
    <t>1603205189761</t>
  </si>
  <si>
    <t>0016100006777001</t>
  </si>
  <si>
    <t>VÂN</t>
  </si>
  <si>
    <t>Lê Thị Hồng Vân</t>
  </si>
  <si>
    <t>144</t>
  </si>
  <si>
    <t>1603205186264</t>
  </si>
  <si>
    <t>0016100006730005</t>
  </si>
  <si>
    <t>QUỲNH (CB)</t>
  </si>
  <si>
    <t>143</t>
  </si>
  <si>
    <t>Trương Thị Hồng</t>
  </si>
  <si>
    <t>142</t>
  </si>
  <si>
    <t>A DN</t>
  </si>
  <si>
    <t>1603215002482</t>
  </si>
  <si>
    <t>0016100006589008</t>
  </si>
  <si>
    <t>TRÚC</t>
  </si>
  <si>
    <t>Trần Thanh Trúc</t>
  </si>
  <si>
    <t>141</t>
  </si>
  <si>
    <t>1603215002499</t>
  </si>
  <si>
    <t>0016100006702001</t>
  </si>
  <si>
    <t>Phạm Thị Thu Hiền</t>
  </si>
  <si>
    <t>140</t>
  </si>
  <si>
    <t>1603215002526</t>
  </si>
  <si>
    <t>0016100006683007</t>
  </si>
  <si>
    <t>HÀ</t>
  </si>
  <si>
    <t>Nguyễn Thị Thu Hà</t>
  </si>
  <si>
    <t>139</t>
  </si>
  <si>
    <t>1603205274861</t>
  </si>
  <si>
    <t>0016100006789007</t>
  </si>
  <si>
    <t>TRÂM</t>
  </si>
  <si>
    <t>Lê Nguyễn Mỹ Trâm</t>
  </si>
  <si>
    <t>138</t>
  </si>
  <si>
    <t>1603205218440</t>
  </si>
  <si>
    <t>0016100006704004</t>
  </si>
  <si>
    <t>LAN</t>
  </si>
  <si>
    <t>Võ Thị Hồng Lan</t>
  </si>
  <si>
    <t>137</t>
  </si>
  <si>
    <t>1603205189971</t>
  </si>
  <si>
    <t>0016100006621001</t>
  </si>
  <si>
    <t>TÚ</t>
  </si>
  <si>
    <t>Nguyễn Thị Thanh Tú</t>
  </si>
  <si>
    <t>136</t>
  </si>
  <si>
    <t>1603205189920</t>
  </si>
  <si>
    <t>0016100006618008</t>
  </si>
  <si>
    <t>TÂM</t>
  </si>
  <si>
    <t>Nguyễn Thị Thu Tâm</t>
  </si>
  <si>
    <t>135</t>
  </si>
  <si>
    <t>1603205189936</t>
  </si>
  <si>
    <t>0016100006801007</t>
  </si>
  <si>
    <t>Nguyễn Thị Bảo Trân</t>
  </si>
  <si>
    <t>134</t>
  </si>
  <si>
    <t>1603205190147</t>
  </si>
  <si>
    <t>0016100006735007</t>
  </si>
  <si>
    <t>Vương Thanh Thủy</t>
  </si>
  <si>
    <t>133</t>
  </si>
  <si>
    <t>1603205183266</t>
  </si>
  <si>
    <t>0016100006684003</t>
  </si>
  <si>
    <t>Ngô Thanh Điền</t>
  </si>
  <si>
    <t>132</t>
  </si>
  <si>
    <t>1603205182995</t>
  </si>
  <si>
    <t>0016100006686006</t>
  </si>
  <si>
    <t>Giang Phi Hùng</t>
  </si>
  <si>
    <t>131</t>
  </si>
  <si>
    <t>1603205229056</t>
  </si>
  <si>
    <t>0016100006624008</t>
  </si>
  <si>
    <t>PHƯƠNG</t>
  </si>
  <si>
    <t>Nguyễn Mạnh Phương</t>
  </si>
  <si>
    <t>130</t>
  </si>
  <si>
    <t>1603205229368</t>
  </si>
  <si>
    <t>0016100006701005</t>
  </si>
  <si>
    <t>TÂN</t>
  </si>
  <si>
    <t>Nguyễn Phú Tân</t>
  </si>
  <si>
    <t>129</t>
  </si>
  <si>
    <t>1603205190068</t>
  </si>
  <si>
    <t>0016100006619007</t>
  </si>
  <si>
    <t>Lê Thái Hùng</t>
  </si>
  <si>
    <t>128</t>
  </si>
  <si>
    <t>1603205190074</t>
  </si>
  <si>
    <t>0016100006613009</t>
  </si>
  <si>
    <t xml:space="preserve">THẮNG </t>
  </si>
  <si>
    <t>Nguyễn Đức Thắng</t>
  </si>
  <si>
    <t>127</t>
  </si>
  <si>
    <t>1603205399194</t>
  </si>
  <si>
    <t>0016100006722002</t>
  </si>
  <si>
    <t>HẬU</t>
  </si>
  <si>
    <t>Nguyễn Văn Hậu</t>
  </si>
  <si>
    <t>126</t>
  </si>
  <si>
    <t>1603205398372</t>
  </si>
  <si>
    <t>0016100006700009</t>
  </si>
  <si>
    <t>KIÊN</t>
  </si>
  <si>
    <t>Dương Đức Kiên</t>
  </si>
  <si>
    <t>125</t>
  </si>
  <si>
    <t>Truy lãnh 94.000đ do NL thường xuyên T03/2020</t>
  </si>
  <si>
    <t>1603205246309</t>
  </si>
  <si>
    <t>0016100006756004</t>
  </si>
  <si>
    <t>124</t>
  </si>
  <si>
    <t>1603205229027</t>
  </si>
  <si>
    <t>0016100006732008</t>
  </si>
  <si>
    <t>Hà Như Mai</t>
  </si>
  <si>
    <t>123</t>
  </si>
  <si>
    <t>1603205189965</t>
  </si>
  <si>
    <t>0016100006753005</t>
  </si>
  <si>
    <t>THẠCH</t>
  </si>
  <si>
    <t>Nguyễn Thị Cẩm Thạch</t>
  </si>
  <si>
    <t>122</t>
  </si>
  <si>
    <t>1603205186372</t>
  </si>
  <si>
    <t>0016100006810009</t>
  </si>
  <si>
    <t>Phạm Thị Thu Nga</t>
  </si>
  <si>
    <t>121</t>
  </si>
  <si>
    <t>1603215002447</t>
  </si>
  <si>
    <t>0016100006772007</t>
  </si>
  <si>
    <t>Lê Văn Bình</t>
  </si>
  <si>
    <t>120</t>
  </si>
  <si>
    <t>1603205186632</t>
  </si>
  <si>
    <t>0016100006623004</t>
  </si>
  <si>
    <t>TUYẾT</t>
  </si>
  <si>
    <t>Trần Thị Ánh Tuyết</t>
  </si>
  <si>
    <t>119</t>
  </si>
  <si>
    <t>1603205185580</t>
  </si>
  <si>
    <t>0016100006622008</t>
  </si>
  <si>
    <t>Nguyễn Thanh Tú</t>
  </si>
  <si>
    <t>118</t>
  </si>
  <si>
    <t>1603205186501</t>
  </si>
  <si>
    <t>0016100006620005</t>
  </si>
  <si>
    <t>Đặng Thị Kiến Trúc</t>
  </si>
  <si>
    <t>117</t>
  </si>
  <si>
    <t>1603205189886</t>
  </si>
  <si>
    <t>0016100006688009</t>
  </si>
  <si>
    <t>ĐÔNG</t>
  </si>
  <si>
    <t>Nguyễn Văn Đông</t>
  </si>
  <si>
    <t>116</t>
  </si>
  <si>
    <t>1603205186678</t>
  </si>
  <si>
    <t>0016100006655003</t>
  </si>
  <si>
    <t>Lê Minh Phong</t>
  </si>
  <si>
    <t>115</t>
  </si>
  <si>
    <t>1603205246662</t>
  </si>
  <si>
    <t>0016100006625007</t>
  </si>
  <si>
    <t>Trịnh Khắc Vũ</t>
  </si>
  <si>
    <t>114</t>
  </si>
  <si>
    <t>1603205186350</t>
  </si>
  <si>
    <t>0016100006775009</t>
  </si>
  <si>
    <t>Nguyễn Phương Hà</t>
  </si>
  <si>
    <t>113</t>
  </si>
  <si>
    <t>1603205189784</t>
  </si>
  <si>
    <t>0016100006615001</t>
  </si>
  <si>
    <t>Nguyễn Thị Huyền Nga</t>
  </si>
  <si>
    <t>112</t>
  </si>
  <si>
    <t>1603215002713</t>
  </si>
  <si>
    <t>0016100006648007</t>
  </si>
  <si>
    <t>NAM</t>
  </si>
  <si>
    <t>Nguyễn Thành Nam</t>
  </si>
  <si>
    <t>111</t>
  </si>
  <si>
    <t>Lê Thị Phương Thảo</t>
  </si>
  <si>
    <t>110</t>
  </si>
  <si>
    <t>1603215003860</t>
  </si>
  <si>
    <t>0016100006570008</t>
  </si>
  <si>
    <t>Trần Hồng Thảo</t>
  </si>
  <si>
    <t>109</t>
  </si>
  <si>
    <t>1603205426614</t>
  </si>
  <si>
    <t>0016100006574003</t>
  </si>
  <si>
    <t>THÚY</t>
  </si>
  <si>
    <t>Phạm Thị Thanh Thúy</t>
  </si>
  <si>
    <t>108</t>
  </si>
  <si>
    <t>1603205399028</t>
  </si>
  <si>
    <t>0016100006573007</t>
  </si>
  <si>
    <t>CẦM</t>
  </si>
  <si>
    <t>Chế Vân Cầm</t>
  </si>
  <si>
    <t>107</t>
  </si>
  <si>
    <t>0016100006572008</t>
  </si>
  <si>
    <t>SƯƠNG</t>
  </si>
  <si>
    <t>Bùi Thị Ngọc Sương</t>
  </si>
  <si>
    <t>106</t>
  </si>
  <si>
    <t>0016100006631007</t>
  </si>
  <si>
    <t xml:space="preserve">HIỀN </t>
  </si>
  <si>
    <t>Nguyễn Thị Hiền</t>
  </si>
  <si>
    <t>105</t>
  </si>
  <si>
    <t>1603205246373</t>
  </si>
  <si>
    <t>0016100006630008</t>
  </si>
  <si>
    <t>THỌ</t>
  </si>
  <si>
    <t>Nguyễn Ngọc Thọ</t>
  </si>
  <si>
    <t>104</t>
  </si>
  <si>
    <t>1603205246560</t>
  </si>
  <si>
    <t>0016100006571004</t>
  </si>
  <si>
    <t>DUNG</t>
  </si>
  <si>
    <t>Nguyễn Bạch Cẩm Dung</t>
  </si>
  <si>
    <t>103</t>
  </si>
  <si>
    <t>1603205246577</t>
  </si>
  <si>
    <t>0016100006547006</t>
  </si>
  <si>
    <t>THÙY</t>
  </si>
  <si>
    <t>Lâm Thị Phương Thùy</t>
  </si>
  <si>
    <t>102</t>
  </si>
  <si>
    <t>1603205182523</t>
  </si>
  <si>
    <t>0016100006832002</t>
  </si>
  <si>
    <t>Trương Việt Khánh Trang</t>
  </si>
  <si>
    <t>101</t>
  </si>
  <si>
    <t>Nguyễn Thị Minh Thùy</t>
  </si>
  <si>
    <t>100</t>
  </si>
  <si>
    <t>1603215002424</t>
  </si>
  <si>
    <t>0016100006604007</t>
  </si>
  <si>
    <t>Lữ Xuân Trang</t>
  </si>
  <si>
    <t>99</t>
  </si>
  <si>
    <t>1603215002430</t>
  </si>
  <si>
    <t>0016100006637005</t>
  </si>
  <si>
    <t>Võ Thị Kim Thư</t>
  </si>
  <si>
    <t>98</t>
  </si>
  <si>
    <t>Vắng dạy không báo cáo tổ Thanh tra - PC, mặc dù đơn vị đã nhắc nhở</t>
  </si>
  <si>
    <t>1603205458367</t>
  </si>
  <si>
    <t>0016100006605006</t>
  </si>
  <si>
    <t>Lưu Thị Thúy</t>
  </si>
  <si>
    <t>97</t>
  </si>
  <si>
    <t>1603215003882</t>
  </si>
  <si>
    <t>0016100006638001</t>
  </si>
  <si>
    <t>Nguyễn Mỹ Tiên</t>
  </si>
  <si>
    <t>96</t>
  </si>
  <si>
    <t>1603205458400</t>
  </si>
  <si>
    <t>0016100006607009</t>
  </si>
  <si>
    <t>Lê Xuân Thủy</t>
  </si>
  <si>
    <t>95</t>
  </si>
  <si>
    <t>1603205458481</t>
  </si>
  <si>
    <t>0016100006606002</t>
  </si>
  <si>
    <t>THẢO</t>
  </si>
  <si>
    <t>Lê Thị Thu Thảo</t>
  </si>
  <si>
    <t>94</t>
  </si>
  <si>
    <t>1603215002418</t>
  </si>
  <si>
    <t>0016100006554002</t>
  </si>
  <si>
    <t>Bùi Ánh Tuyết</t>
  </si>
  <si>
    <t>93</t>
  </si>
  <si>
    <t>1603215002453</t>
  </si>
  <si>
    <t>0016100006601008</t>
  </si>
  <si>
    <t>Đào Anh Tuấn</t>
  </si>
  <si>
    <t>92</t>
  </si>
  <si>
    <t>1603205458417</t>
  </si>
  <si>
    <t>0016100006603003</t>
  </si>
  <si>
    <t>NHƯ</t>
  </si>
  <si>
    <t>Phạm Quỳnh Như</t>
  </si>
  <si>
    <t>91</t>
  </si>
  <si>
    <t>1603205458242</t>
  </si>
  <si>
    <t>0016100006608005</t>
  </si>
  <si>
    <t xml:space="preserve">HIỆP </t>
  </si>
  <si>
    <t>Trịnh Hoàng Hiệp</t>
  </si>
  <si>
    <t>90</t>
  </si>
  <si>
    <t>Cao Xuân Giang</t>
  </si>
  <si>
    <t>89</t>
  </si>
  <si>
    <t>1603215003876</t>
  </si>
  <si>
    <t>0016100006602007</t>
  </si>
  <si>
    <t>Trần Thị Ngọc Dung</t>
  </si>
  <si>
    <t>88</t>
  </si>
  <si>
    <t>1603215002243</t>
  </si>
  <si>
    <t>0016100006639008</t>
  </si>
  <si>
    <t>NGHĨA</t>
  </si>
  <si>
    <t>Nguyễn Trọng Nghĩa</t>
  </si>
  <si>
    <t>87</t>
  </si>
  <si>
    <t>Nguyễn Trọng Thạch</t>
  </si>
  <si>
    <t>86</t>
  </si>
  <si>
    <t>Phạm Quang Vũ</t>
  </si>
  <si>
    <t>85</t>
  </si>
  <si>
    <t>1603205179013</t>
  </si>
  <si>
    <t>0016100006501006</t>
  </si>
  <si>
    <t xml:space="preserve">CẢNH </t>
  </si>
  <si>
    <t>Nguyễn Tứ Cảnh</t>
  </si>
  <si>
    <t>84</t>
  </si>
  <si>
    <t>0016100006561009</t>
  </si>
  <si>
    <t>Trần Thị Diễm Thúy</t>
  </si>
  <si>
    <t>83</t>
  </si>
  <si>
    <t>1603205246400</t>
  </si>
  <si>
    <t>0016100006633007</t>
  </si>
  <si>
    <t>Đặng Thu Hà</t>
  </si>
  <si>
    <t>82</t>
  </si>
  <si>
    <t>1603205185305</t>
  </si>
  <si>
    <t>0016100006500007</t>
  </si>
  <si>
    <t>VIỆT</t>
  </si>
  <si>
    <t>Đỗ Tuấn Việt</t>
  </si>
  <si>
    <t>81</t>
  </si>
  <si>
    <t>1603205246010</t>
  </si>
  <si>
    <t>0016100006562005</t>
  </si>
  <si>
    <t>LỘC</t>
  </si>
  <si>
    <t>Trương Hữu Lộc</t>
  </si>
  <si>
    <t>80</t>
  </si>
  <si>
    <t>1603205185147</t>
  </si>
  <si>
    <t>0016100006563001</t>
  </si>
  <si>
    <t>THIỆN</t>
  </si>
  <si>
    <t>Nguyễn Hữu Thiện</t>
  </si>
  <si>
    <t>79</t>
  </si>
  <si>
    <t>0016100006792008</t>
  </si>
  <si>
    <t>Lương Minh Dũng</t>
  </si>
  <si>
    <t>78</t>
  </si>
  <si>
    <t>0016100006733004</t>
  </si>
  <si>
    <t>Nguyễn Thị Tuyết</t>
  </si>
  <si>
    <t>77</t>
  </si>
  <si>
    <t>1603205182575</t>
  </si>
  <si>
    <t>0016100006685007</t>
  </si>
  <si>
    <t>Vũ Thị Thu Thủy</t>
  </si>
  <si>
    <t>76</t>
  </si>
  <si>
    <t>1603205303449</t>
  </si>
  <si>
    <t>0016100006721006</t>
  </si>
  <si>
    <t>SƠN (B)</t>
  </si>
  <si>
    <t>Nguyễn Thanh Sơn</t>
  </si>
  <si>
    <t>75</t>
  </si>
  <si>
    <t>1603205182184</t>
  </si>
  <si>
    <t>0016100006689005</t>
  </si>
  <si>
    <t>NHÂN</t>
  </si>
  <si>
    <t>Nguyễn Chí Nhân</t>
  </si>
  <si>
    <t>74</t>
  </si>
  <si>
    <t>1603205185646</t>
  </si>
  <si>
    <t>0016100006776005</t>
  </si>
  <si>
    <t>ĐÀO</t>
  </si>
  <si>
    <t>Võ Thị Anh Đào</t>
  </si>
  <si>
    <t>73</t>
  </si>
  <si>
    <t>0016100006768002</t>
  </si>
  <si>
    <t>SA</t>
  </si>
  <si>
    <t>Thái Thị My Sa</t>
  </si>
  <si>
    <t>72</t>
  </si>
  <si>
    <t>0016100006541008</t>
  </si>
  <si>
    <t>Nguyễn Thị Hải Hà</t>
  </si>
  <si>
    <t>71</t>
  </si>
  <si>
    <t>0016100006524006</t>
  </si>
  <si>
    <t>Võ Thị Lệ Trân</t>
  </si>
  <si>
    <t>70</t>
  </si>
  <si>
    <t>0016100006535008</t>
  </si>
  <si>
    <t>Nguyễn Thị Thùy</t>
  </si>
  <si>
    <t>69</t>
  </si>
  <si>
    <t>1603205254263</t>
  </si>
  <si>
    <t>0016100006542004</t>
  </si>
  <si>
    <t>Vương Hội Khánh</t>
  </si>
  <si>
    <t>68</t>
  </si>
  <si>
    <t>1603205246090</t>
  </si>
  <si>
    <t>0016100006526009</t>
  </si>
  <si>
    <t>VƯỢNG</t>
  </si>
  <si>
    <t>Giáp Thị Vượng</t>
  </si>
  <si>
    <t>67</t>
  </si>
  <si>
    <t>0016100006521007</t>
  </si>
  <si>
    <t>Nguyễn Thị Thanh Thảo</t>
  </si>
  <si>
    <t>66</t>
  </si>
  <si>
    <t>1603205185652</t>
  </si>
  <si>
    <t>0016100006539003</t>
  </si>
  <si>
    <t>Huỳnh Thị Mai</t>
  </si>
  <si>
    <t>65</t>
  </si>
  <si>
    <t>1603205185760</t>
  </si>
  <si>
    <t>0016100006527005</t>
  </si>
  <si>
    <t>THƠ</t>
  </si>
  <si>
    <t>Võ Thị Xuân Thơ</t>
  </si>
  <si>
    <t>64</t>
  </si>
  <si>
    <t>1603205186786</t>
  </si>
  <si>
    <t>0016100006519002</t>
  </si>
  <si>
    <t>NHUẬN</t>
  </si>
  <si>
    <t>Nguyễn Thị Nhuận</t>
  </si>
  <si>
    <t>63</t>
  </si>
  <si>
    <t>1603205185681</t>
  </si>
  <si>
    <t>0016100006538007</t>
  </si>
  <si>
    <t>SĨ</t>
  </si>
  <si>
    <t>Hồ Văn Sĩ</t>
  </si>
  <si>
    <t>62</t>
  </si>
  <si>
    <t>1603205185675</t>
  </si>
  <si>
    <t>0016100006537008</t>
  </si>
  <si>
    <t>TẤN</t>
  </si>
  <si>
    <t>Nguyễn Văn Tấn</t>
  </si>
  <si>
    <t>61</t>
  </si>
  <si>
    <t>1603215003383</t>
  </si>
  <si>
    <t>0016100006568003</t>
  </si>
  <si>
    <t>HOA</t>
  </si>
  <si>
    <t>Huỳnh Thị Cẩm Hoa</t>
  </si>
  <si>
    <t>60</t>
  </si>
  <si>
    <t>1603205182270</t>
  </si>
  <si>
    <t>0016100006546007</t>
  </si>
  <si>
    <t>Nguyễn Ngọc Trang</t>
  </si>
  <si>
    <t>59</t>
  </si>
  <si>
    <t>1603205179109</t>
  </si>
  <si>
    <t>0016100006715006</t>
  </si>
  <si>
    <t>Nguyễn Tất Thắng</t>
  </si>
  <si>
    <t>58</t>
  </si>
  <si>
    <t>1603205186179</t>
  </si>
  <si>
    <t>0016100006711008</t>
  </si>
  <si>
    <t>Trần Thị Thu Hà</t>
  </si>
  <si>
    <t>57</t>
  </si>
  <si>
    <t>1603205185964</t>
  </si>
  <si>
    <t>0016100006718005</t>
  </si>
  <si>
    <t>LÝ</t>
  </si>
  <si>
    <t>Trần Văn Lý</t>
  </si>
  <si>
    <t>56</t>
  </si>
  <si>
    <t>1603205179150</t>
  </si>
  <si>
    <t>0016100006717009</t>
  </si>
  <si>
    <t>THANH</t>
  </si>
  <si>
    <t>Hà Nhật Thanh</t>
  </si>
  <si>
    <t>55</t>
  </si>
  <si>
    <t>0016100006716002</t>
  </si>
  <si>
    <t>DƯƠNG</t>
  </si>
  <si>
    <t>Bùi Thị Dương</t>
  </si>
  <si>
    <t>54</t>
  </si>
  <si>
    <t>1603205250618</t>
  </si>
  <si>
    <t>0016100006714007</t>
  </si>
  <si>
    <t>CHI</t>
  </si>
  <si>
    <t>Phạm Thị Lê Chi</t>
  </si>
  <si>
    <t>53</t>
  </si>
  <si>
    <t>1603205179196</t>
  </si>
  <si>
    <t>0016100006709006</t>
  </si>
  <si>
    <t>NỮ</t>
  </si>
  <si>
    <t>Lê Thị Nữ</t>
  </si>
  <si>
    <t>52</t>
  </si>
  <si>
    <t>1603205179180</t>
  </si>
  <si>
    <t>0016100006708007</t>
  </si>
  <si>
    <t>Phan Đức Long</t>
  </si>
  <si>
    <t>51</t>
  </si>
  <si>
    <t>1603205179173</t>
  </si>
  <si>
    <t>0016100006783001</t>
  </si>
  <si>
    <t>Nguyễn Ngọc Hiệp</t>
  </si>
  <si>
    <t>50</t>
  </si>
  <si>
    <t>0016100006719001</t>
  </si>
  <si>
    <t>Nguyễn Thị Kim Anh</t>
  </si>
  <si>
    <t>49</t>
  </si>
  <si>
    <t>1603205178809</t>
  </si>
  <si>
    <t>0016100006781009</t>
  </si>
  <si>
    <t>LỢI</t>
  </si>
  <si>
    <t>Hồ Minh Lợi</t>
  </si>
  <si>
    <t>48</t>
  </si>
  <si>
    <t>1603205185958</t>
  </si>
  <si>
    <t>0016100006766007</t>
  </si>
  <si>
    <t>Lê Xuân Thiện</t>
  </si>
  <si>
    <t>47</t>
  </si>
  <si>
    <t>0016100006652004</t>
  </si>
  <si>
    <t>Mai Nguyễn Hoàng Yến</t>
  </si>
  <si>
    <t>46</t>
  </si>
  <si>
    <t>0016100006654007</t>
  </si>
  <si>
    <t>Nguyễn Thị Ngọc Anh</t>
  </si>
  <si>
    <t>45</t>
  </si>
  <si>
    <t>1603205178896</t>
  </si>
  <si>
    <t>0016100006660007</t>
  </si>
  <si>
    <t>44</t>
  </si>
  <si>
    <t>0016100006640006</t>
  </si>
  <si>
    <t>Nguyễn Thùy Dương</t>
  </si>
  <si>
    <t>43</t>
  </si>
  <si>
    <t>0016100006540001</t>
  </si>
  <si>
    <t>Lương Xuân Thịnh</t>
  </si>
  <si>
    <t>42</t>
  </si>
  <si>
    <t>1603205341369</t>
  </si>
  <si>
    <t>0016100006548002</t>
  </si>
  <si>
    <t>CHIẾN</t>
  </si>
  <si>
    <t>Nguyễn Văn Chiến</t>
  </si>
  <si>
    <t>41</t>
  </si>
  <si>
    <t>Truy lãnh do NL thường xuyên T03/2020</t>
  </si>
  <si>
    <t>0016100006513004</t>
  </si>
  <si>
    <t>NGỌC</t>
  </si>
  <si>
    <t>Đỗ Thị Ngọc</t>
  </si>
  <si>
    <t>40</t>
  </si>
  <si>
    <t>1603205407518</t>
  </si>
  <si>
    <t>0016100006514008</t>
  </si>
  <si>
    <t>HƯNG</t>
  </si>
  <si>
    <t>Phạm Lê Đông Hưng</t>
  </si>
  <si>
    <t>39</t>
  </si>
  <si>
    <t>0016100006681004</t>
  </si>
  <si>
    <t>Nguyễn Thị Hồng Thắm</t>
  </si>
  <si>
    <t>38</t>
  </si>
  <si>
    <t>0016100006515007</t>
  </si>
  <si>
    <t>THOA</t>
  </si>
  <si>
    <t>Trần Thị Minh Thoa</t>
  </si>
  <si>
    <t>37</t>
  </si>
  <si>
    <t>1603205203183</t>
  </si>
  <si>
    <t>0016100006512008</t>
  </si>
  <si>
    <t>Hồng Mộng Tuyết Dung</t>
  </si>
  <si>
    <t>36</t>
  </si>
  <si>
    <t>1603205182336</t>
  </si>
  <si>
    <t>0016100006682008</t>
  </si>
  <si>
    <t>Nguyễn Thị Kim Dung</t>
  </si>
  <si>
    <t>35</t>
  </si>
  <si>
    <t>1603205457393</t>
  </si>
  <si>
    <t>0016100006705008</t>
  </si>
  <si>
    <t>KÍNH</t>
  </si>
  <si>
    <t>34</t>
  </si>
  <si>
    <t>0016100006725001</t>
  </si>
  <si>
    <t>Bùi Thị Lan Anh</t>
  </si>
  <si>
    <t>33</t>
  </si>
  <si>
    <t>1603205186156</t>
  </si>
  <si>
    <t>0016100006567007</t>
  </si>
  <si>
    <t>UYÊN</t>
  </si>
  <si>
    <t>Trang Thị Xuân Uyên</t>
  </si>
  <si>
    <t>32</t>
  </si>
  <si>
    <t>Võ Tấn Kiệt</t>
  </si>
  <si>
    <t>31</t>
  </si>
  <si>
    <t>1603205431614</t>
  </si>
  <si>
    <t>0016100006770007</t>
  </si>
  <si>
    <t>THẮNG</t>
  </si>
  <si>
    <t>Nguyễn Cao Thắng</t>
  </si>
  <si>
    <t>30</t>
  </si>
  <si>
    <t>0016100006679007</t>
  </si>
  <si>
    <t>Bùi Đặng Hoàng Tuấn</t>
  </si>
  <si>
    <t>29</t>
  </si>
  <si>
    <t>0016100006678003</t>
  </si>
  <si>
    <t>Nguyễn Tiến Việt Dũng</t>
  </si>
  <si>
    <t>28</t>
  </si>
  <si>
    <t>1603205273823</t>
  </si>
  <si>
    <t>0016100006498005</t>
  </si>
  <si>
    <t>Mai Thu Hương</t>
  </si>
  <si>
    <t>27</t>
  </si>
  <si>
    <t>1603205245965</t>
  </si>
  <si>
    <t>0016100006690003</t>
  </si>
  <si>
    <t>Ninh Đỗ Hiệp</t>
  </si>
  <si>
    <t>26</t>
  </si>
  <si>
    <t>0016100006493003</t>
  </si>
  <si>
    <t>Lê Hồng Anh Tuấn</t>
  </si>
  <si>
    <t>25</t>
  </si>
  <si>
    <t>1603205246157</t>
  </si>
  <si>
    <t>0016100006599006</t>
  </si>
  <si>
    <t>Giáp Văn Thịnh</t>
  </si>
  <si>
    <t>24</t>
  </si>
  <si>
    <t>1603205185912</t>
  </si>
  <si>
    <t>0016100006807008</t>
  </si>
  <si>
    <t>Vũ Ngọc Quang</t>
  </si>
  <si>
    <t>23</t>
  </si>
  <si>
    <t>1603205185935</t>
  </si>
  <si>
    <t>0016100006505001</t>
  </si>
  <si>
    <t xml:space="preserve">PHÚ </t>
  </si>
  <si>
    <t>Nguyễn Trọng Phú</t>
  </si>
  <si>
    <t>22</t>
  </si>
  <si>
    <t>1603205186133</t>
  </si>
  <si>
    <t>0016100006564008</t>
  </si>
  <si>
    <t>TRONG</t>
  </si>
  <si>
    <t>Đỗ Văn Trông</t>
  </si>
  <si>
    <t>21</t>
  </si>
  <si>
    <t>1603205182190</t>
  </si>
  <si>
    <t>0016100006495006</t>
  </si>
  <si>
    <t>Nguyễn Văn Thành</t>
  </si>
  <si>
    <t>20</t>
  </si>
  <si>
    <t>1603215001365</t>
  </si>
  <si>
    <t>0016100006806001</t>
  </si>
  <si>
    <t>LIÊM</t>
  </si>
  <si>
    <t>Lê Quang Liêm</t>
  </si>
  <si>
    <t>19</t>
  </si>
  <si>
    <t>0016100006864001</t>
  </si>
  <si>
    <t xml:space="preserve">VÂN </t>
  </si>
  <si>
    <t>Nguyễn Thị Vân</t>
  </si>
  <si>
    <t>18</t>
  </si>
  <si>
    <t>0016100006799005</t>
  </si>
  <si>
    <t>Lưu Hoàng Hải Yến</t>
  </si>
  <si>
    <t>17</t>
  </si>
  <si>
    <t>1603205185970</t>
  </si>
  <si>
    <t>0016100006649003</t>
  </si>
  <si>
    <t>Trần Văn Cu Anh</t>
  </si>
  <si>
    <t>16</t>
  </si>
  <si>
    <t>NHUNG</t>
  </si>
  <si>
    <t>Thân Thị Nhung</t>
  </si>
  <si>
    <t>15</t>
  </si>
  <si>
    <t>1603205178794</t>
  </si>
  <si>
    <t>0016100006576006</t>
  </si>
  <si>
    <t>OANH</t>
  </si>
  <si>
    <t>Trần Thị Phương Oanh</t>
  </si>
  <si>
    <t>14</t>
  </si>
  <si>
    <t>1603205178850</t>
  </si>
  <si>
    <t>0016100006575007</t>
  </si>
  <si>
    <t>Huỳnh Thị Xuân Mai</t>
  </si>
  <si>
    <t>13</t>
  </si>
  <si>
    <t>1603205246134</t>
  </si>
  <si>
    <t>0016100006767006</t>
  </si>
  <si>
    <t>PHƯỢNG</t>
  </si>
  <si>
    <t>Trần Thị Ánh Phượng</t>
  </si>
  <si>
    <t>12</t>
  </si>
  <si>
    <t>0016100006765003</t>
  </si>
  <si>
    <t>CHÌ</t>
  </si>
  <si>
    <t>Nguyễn Văn Chì</t>
  </si>
  <si>
    <t>11</t>
  </si>
  <si>
    <t>Truy lãnh do nhận QĐ nâng lương T03/2020</t>
  </si>
  <si>
    <t>1603205249292</t>
  </si>
  <si>
    <t>0016100006663006</t>
  </si>
  <si>
    <t>LIỄU</t>
  </si>
  <si>
    <t>Nguyễn Thị Bích Liễu</t>
  </si>
  <si>
    <t>10</t>
  </si>
  <si>
    <t>1603205186127</t>
  </si>
  <si>
    <t>0016100006771003</t>
  </si>
  <si>
    <t>QUỲNH</t>
  </si>
  <si>
    <t>09</t>
  </si>
  <si>
    <t>1603205186162</t>
  </si>
  <si>
    <t>0016100006635002</t>
  </si>
  <si>
    <t>Phan Thị Ngọc Phượng</t>
  </si>
  <si>
    <t>08</t>
  </si>
  <si>
    <t>1603205186185</t>
  </si>
  <si>
    <t>0016100006672005</t>
  </si>
  <si>
    <t>Lê Hùng Thanh</t>
  </si>
  <si>
    <t>07</t>
  </si>
  <si>
    <t>1603205178815</t>
  </si>
  <si>
    <t>0016100006769009</t>
  </si>
  <si>
    <t>Nguyễn Thị Hoa</t>
  </si>
  <si>
    <t>06</t>
  </si>
  <si>
    <t>1603215002237</t>
  </si>
  <si>
    <t>0016100006550007</t>
  </si>
  <si>
    <t>05</t>
  </si>
  <si>
    <t>04</t>
  </si>
  <si>
    <t>1603205186191</t>
  </si>
  <si>
    <t>0016100006543008</t>
  </si>
  <si>
    <t>Đinh Hồng Minh</t>
  </si>
  <si>
    <t>03</t>
  </si>
  <si>
    <t>1603215001371</t>
  </si>
  <si>
    <t>0016100006699008</t>
  </si>
  <si>
    <t>ĐỆ</t>
  </si>
  <si>
    <t>Đinh Văn Đệ</t>
  </si>
  <si>
    <t>02</t>
  </si>
  <si>
    <t>1603215001126</t>
  </si>
  <si>
    <t>0016100006544007</t>
  </si>
  <si>
    <t>01</t>
  </si>
  <si>
    <t>GHI CHÚ</t>
  </si>
  <si>
    <t>THỰC NHẬN</t>
  </si>
  <si>
    <t>Hỗ trợ 50% do nghỉ dịch Covid</t>
  </si>
  <si>
    <t>Trường hỗ trợ 1% BHYT</t>
  </si>
  <si>
    <t>Truy lãnh lương điều chỉnh do truy lãnh PCCV</t>
  </si>
  <si>
    <t>HỆ SỐ TRUY LÃNH PCCV (CỘT NÀY HIDE)</t>
  </si>
  <si>
    <t>Truy lãnh lương điều chỉnh do truy lãnh lương</t>
  </si>
  <si>
    <t xml:space="preserve">HỆ SỐ TRUY LÃNH LƯƠNG (CỘT NÀY HIDE) </t>
  </si>
  <si>
    <t>Lương điều chỉnh tính theo ngày công thực hiện/tháng</t>
  </si>
  <si>
    <t>Số tiền thi đua không tính ngày (hide)</t>
  </si>
  <si>
    <t>Số ngày công thực hiện</t>
  </si>
  <si>
    <t>Số ngày công kế hoạch</t>
  </si>
  <si>
    <t>Mức lương theo hệ số điều chỉnh MIN</t>
  </si>
  <si>
    <t>Mức lương theo hệ số điều chỉnh</t>
  </si>
  <si>
    <t>XẾP LOẠI</t>
  </si>
  <si>
    <t>CỘNG LƯƠNG (hide)</t>
  </si>
  <si>
    <t>HS LƯƠNG +PCCV</t>
  </si>
  <si>
    <t>HSPC (hide)</t>
  </si>
  <si>
    <t>HS THỰC HƯỞNG (hide)</t>
  </si>
  <si>
    <t>VK (hide)</t>
  </si>
  <si>
    <t>HS (hide)</t>
  </si>
  <si>
    <t>Số tài khoản thẻ ATM
AGRIBANK</t>
  </si>
  <si>
    <t>Số tài khoản thẻ ATM
OCB</t>
  </si>
  <si>
    <t xml:space="preserve">HỌ VÀ TÊN </t>
  </si>
  <si>
    <t>STT</t>
  </si>
  <si>
    <t>Đơn vị tính: đồng</t>
  </si>
  <si>
    <t>A=1,00; B=0,75; C=0,5; D,E=0</t>
  </si>
  <si>
    <t>Hsđc:</t>
  </si>
  <si>
    <t>Mức lương tối thiểu hệ số 1 = 1.490.000</t>
  </si>
  <si>
    <t>(Chi theo Chương II - "Những quy định cụ thể"/ Mục 2 - "Chi thanh toán cá nhân"/ Điều 17 - "Các khoản thanh toán cá nhân"/ Khoản b - "Thu nhập tăng thêm"
trong Quy chế chi tiêu nội bộ năm 2020 ban hành kèm theo Quyết định số 1393/QĐ-LTT-KHTC ngày 08 tháng 11 năm 2019)</t>
  </si>
  <si>
    <t>CÁN BỘ VIÊN CHỨC  TRONG CHỈ TIÊU BIÊN CHẾ</t>
  </si>
  <si>
    <t>BẢNG THU NHẬP TĂNG THÊM - LƯƠNG THEO HỆ SỐ ĐIỀU CHỈNH THÁNG 04 NĂM 2020</t>
  </si>
  <si>
    <t xml:space="preserve">THÀNH PHỐ HỒ CHÍ MINH </t>
  </si>
  <si>
    <t xml:space="preserve">Độc lập - Tự do - Hạnh phúc </t>
  </si>
  <si>
    <t>TRƯỜNG CAO ĐẲNG LÝ TỰ TRỌNG</t>
  </si>
  <si>
    <t>CỘNG HÒA XÃ HỘI CHỦ NGHĨA VIỆT NAM</t>
  </si>
  <si>
    <t>ỦY BAN NHÂN DÂN TP.HCM</t>
  </si>
  <si>
    <t>Thành phố Hồ Chí Minh, ngày 08 tháng 6 năm 2020</t>
  </si>
  <si>
    <t>Bằng chữ: Một tỷ ba trăm chín mươi ba triệu ba trăm chín mươi lăm ngàn năm trăm lẻ hai đồng.</t>
  </si>
  <si>
    <t>Đỗ Hoàng Duy</t>
  </si>
  <si>
    <t>Nguyễn Hoàng Vinh</t>
  </si>
  <si>
    <t>Nghỉ dạy không báo</t>
  </si>
  <si>
    <t>C</t>
  </si>
  <si>
    <t>Vào lớp trễ, quẩn lý lớp chưa tốt</t>
  </si>
  <si>
    <t>B</t>
  </si>
  <si>
    <t>Vào lớp trễ, chậm thực hiện nhiệm vụ được phân công</t>
  </si>
  <si>
    <t>Quên tắt máy lạnh trước khi ra về</t>
  </si>
  <si>
    <t>Lâm Thị Phương Thảo</t>
  </si>
  <si>
    <t>QL lớp chưa tốt để HS trèo lên che Camera</t>
  </si>
  <si>
    <t>Huỳnh Chí Giỏi</t>
  </si>
  <si>
    <t>Trình Minh Phong</t>
  </si>
  <si>
    <t>THỰC LÃNH</t>
  </si>
  <si>
    <t>Hỗ trợ 50% do nghỉ dịch COVID 19</t>
  </si>
  <si>
    <t>BẢNG THU NHẬP TĂNG THÊM - LƯƠNG THEO HỆ SỐ ĐIỀU CHỈNH THÁNG 05 NĂM 2020</t>
  </si>
  <si>
    <t>GV288</t>
  </si>
  <si>
    <t xml:space="preserve">HIỆU TRƯỞNG </t>
  </si>
  <si>
    <t xml:space="preserve">NGƯỜI LẬP BẢNG </t>
  </si>
  <si>
    <t>Thành phố Hồ Chí Minh, ngày 01 tháng 4 năm 2020</t>
  </si>
  <si>
    <t>Bằng chữ:</t>
  </si>
  <si>
    <t>NV</t>
  </si>
  <si>
    <t xml:space="preserve">TỔNG CỘNG </t>
  </si>
  <si>
    <t>Các hợp đồng khác</t>
  </si>
  <si>
    <t>TT</t>
  </si>
  <si>
    <t>Hợp đồng lần đầu</t>
  </si>
  <si>
    <t>PPK</t>
  </si>
  <si>
    <t>Biên chế</t>
  </si>
  <si>
    <t>TỔNG TIỀN LƯƠNG CÒN ĐƯỢC NHẬN</t>
  </si>
  <si>
    <t xml:space="preserve">1 ngày lương </t>
  </si>
  <si>
    <t>PC 
Ưu đãi</t>
  </si>
  <si>
    <t>HS PCƯĐ</t>
  </si>
  <si>
    <t>PC
Độc hại</t>
  </si>
  <si>
    <t>HS</t>
  </si>
  <si>
    <t xml:space="preserve">PC 
Trách nhiệm </t>
  </si>
  <si>
    <t>CỘNG CÁC KHOẢN KHẤU TRỪ</t>
  </si>
  <si>
    <t>THUẾ THU NHẬP</t>
  </si>
  <si>
    <t>BH THẤT NGHIỆP</t>
  </si>
  <si>
    <t>BHYT</t>
  </si>
  <si>
    <t>BHXH</t>
  </si>
  <si>
    <t>TỔNG CỘNG TIỀN LƯƠNG VÀ BHXH ĐƯỢC HƯỞNG</t>
  </si>
  <si>
    <t>BHXH TRẢ THAY LƯƠNG</t>
  </si>
  <si>
    <t>NGHỈ VIỆC KHÔNG ĐƯỢC HƯỞNG LƯƠNG</t>
  </si>
  <si>
    <t>CỘNG HỆ SỐ</t>
  </si>
  <si>
    <t>HSPC TNNG</t>
  </si>
  <si>
    <t>% PC THÂM NIÊN</t>
  </si>
  <si>
    <t>HSPC CV</t>
  </si>
  <si>
    <t>PHỤ CẤP VK</t>
  </si>
  <si>
    <t>HS PCTNVK</t>
  </si>
  <si>
    <t>HSVK</t>
  </si>
  <si>
    <t>CỘNG HS PHỤ CẤP</t>
  </si>
  <si>
    <t xml:space="preserve">HỆ SỐ LƯƠNG </t>
  </si>
  <si>
    <t>Tổng số</t>
  </si>
  <si>
    <t>Nữ</t>
  </si>
  <si>
    <t>GV249</t>
  </si>
  <si>
    <t>QL</t>
  </si>
  <si>
    <t>TỔNG HỢP</t>
  </si>
  <si>
    <t xml:space="preserve"> </t>
  </si>
  <si>
    <t>CỘNG CÁC HỢP ĐỒNG</t>
  </si>
  <si>
    <t>A1</t>
  </si>
  <si>
    <t>V.10.02.06</t>
  </si>
  <si>
    <t>40400000544</t>
  </si>
  <si>
    <t>x</t>
  </si>
  <si>
    <t>Nhân viên TT Truyền thông thư viện</t>
  </si>
  <si>
    <t>YT</t>
  </si>
  <si>
    <t>V.08.03.07</t>
  </si>
  <si>
    <t>11100115711</t>
  </si>
  <si>
    <t>TC</t>
  </si>
  <si>
    <t>Nhân viên Trung tâm Y tế</t>
  </si>
  <si>
    <t>DDT</t>
  </si>
  <si>
    <t>15.113</t>
  </si>
  <si>
    <t>21000001676</t>
  </si>
  <si>
    <t>1603205356140</t>
  </si>
  <si>
    <t>711A74605287</t>
  </si>
  <si>
    <t>Nhân viên TT Quan hệ doanh nghiệp</t>
  </si>
  <si>
    <t>V.07.01.03</t>
  </si>
  <si>
    <t>079085003003</t>
  </si>
  <si>
    <t>GV Khoa Điện - Điện tử</t>
  </si>
  <si>
    <t>90100000741</t>
  </si>
  <si>
    <t>Giảng viên Khoa  Động lực</t>
  </si>
  <si>
    <t>81000000903</t>
  </si>
  <si>
    <t>81000001014</t>
  </si>
  <si>
    <t xml:space="preserve">Có QĐ Tuyển dụng từ 01/10/2017. </t>
  </si>
  <si>
    <t>III</t>
  </si>
  <si>
    <t>80500002218</t>
  </si>
  <si>
    <t>GV Khoa CN Động lực</t>
  </si>
  <si>
    <t>90100000730</t>
  </si>
  <si>
    <t>Giảng viên Khoa  May - Thời trang</t>
  </si>
  <si>
    <t>81000000908</t>
  </si>
  <si>
    <t>Giảng viên Khoa Kinh tế</t>
  </si>
  <si>
    <t>81000000906</t>
  </si>
  <si>
    <t>0016100007755001</t>
  </si>
  <si>
    <t>1603205584782</t>
  </si>
  <si>
    <t>GV Khoa CN Cơ khí</t>
  </si>
  <si>
    <t>81000000911</t>
  </si>
  <si>
    <t>0016100007698008</t>
  </si>
  <si>
    <t>60300000060</t>
  </si>
  <si>
    <t>Giảng viên khoa KHCB</t>
  </si>
  <si>
    <t>60200000550</t>
  </si>
  <si>
    <t>Giảng viên khoa Kinh tế</t>
  </si>
  <si>
    <t>60300000115</t>
  </si>
  <si>
    <t>017090000191</t>
  </si>
  <si>
    <t>GV Khoa Cơ khí</t>
  </si>
  <si>
    <t>80400000647</t>
  </si>
  <si>
    <t xml:space="preserve">Có QĐ tuyển dụng, HĐLV từ 01/4/2018. </t>
  </si>
  <si>
    <t>80600000436</t>
  </si>
  <si>
    <t>QĐ BN CDNN từ T10/18, cập nhật BL T01/2019</t>
  </si>
  <si>
    <t>GV Khoa Kinh tế</t>
  </si>
  <si>
    <t>71000000474</t>
  </si>
  <si>
    <t>71000000507</t>
  </si>
  <si>
    <t>GV Khoa May - Thời trang</t>
  </si>
  <si>
    <t>71000000520</t>
  </si>
  <si>
    <t>31100001615</t>
  </si>
  <si>
    <t>Giảng viên khoa Lý luận chính trị</t>
  </si>
  <si>
    <t>31100001602</t>
  </si>
  <si>
    <t>31100001640</t>
  </si>
  <si>
    <t>31100001689</t>
  </si>
  <si>
    <t>Giảng viên khoa May - Thời trang</t>
  </si>
  <si>
    <t>11100109549</t>
  </si>
  <si>
    <t>GV284</t>
  </si>
  <si>
    <t>GV</t>
  </si>
  <si>
    <t>ĐH</t>
  </si>
  <si>
    <t>60300000097</t>
  </si>
  <si>
    <t>074182000157</t>
  </si>
  <si>
    <t>31100001684</t>
  </si>
  <si>
    <t>Giảng viên khoa Động lực</t>
  </si>
  <si>
    <t>KHCB</t>
  </si>
  <si>
    <t>11100109912</t>
  </si>
  <si>
    <t>GV266</t>
  </si>
  <si>
    <t>51200002068</t>
  </si>
  <si>
    <t>026062453</t>
  </si>
  <si>
    <t>GV Khoa Công nghệ Cơ khí</t>
  </si>
  <si>
    <t>60300000132</t>
  </si>
  <si>
    <t>60300000125</t>
  </si>
  <si>
    <t>034189004248</t>
  </si>
  <si>
    <t>60300000171</t>
  </si>
  <si>
    <t>M</t>
  </si>
  <si>
    <t>21100001275</t>
  </si>
  <si>
    <t>DLUC</t>
  </si>
  <si>
    <t>21100001291</t>
  </si>
  <si>
    <t>Giảng viên khoa  Động lực</t>
  </si>
  <si>
    <t>CK</t>
  </si>
  <si>
    <t>21100001269</t>
  </si>
  <si>
    <t>Giảng viên khoa Cơ khí</t>
  </si>
  <si>
    <t>CNTT</t>
  </si>
  <si>
    <t>21000001128</t>
  </si>
  <si>
    <t>Giảng viên khoa CNTT</t>
  </si>
  <si>
    <t>21000001760</t>
  </si>
  <si>
    <t>21000001726</t>
  </si>
  <si>
    <t>11100109681</t>
  </si>
  <si>
    <t>GV270</t>
  </si>
  <si>
    <t>Giảng viên Khoa Công nghệ thông tin</t>
  </si>
  <si>
    <t>81000000898</t>
  </si>
  <si>
    <t>11100119638</t>
  </si>
  <si>
    <t>DL</t>
  </si>
  <si>
    <t>20500004671</t>
  </si>
  <si>
    <t>Giảng viên khoa  Nhiệt - Lạnh</t>
  </si>
  <si>
    <t>11100119660</t>
  </si>
  <si>
    <t>060084000219</t>
  </si>
  <si>
    <t>Giảng viên khoa Công nghệ Cơ khí</t>
  </si>
  <si>
    <t>11100119659</t>
  </si>
  <si>
    <t>11100119664</t>
  </si>
  <si>
    <t>Giảng viên khoa  Điện - Điện tử</t>
  </si>
  <si>
    <t>11100119655</t>
  </si>
  <si>
    <t>701191100000289114</t>
  </si>
  <si>
    <t>QĐ số 857-20/QĐ-GDĐT-TC ngày 29/7/13 điều động từ trường THPT Bà Điểm về trường từ 01/8/13. TL lương T08/2013. Nhập BL T9/13</t>
  </si>
  <si>
    <t>30800000127</t>
  </si>
  <si>
    <t>81000000899</t>
  </si>
  <si>
    <t>11100119658</t>
  </si>
  <si>
    <t>QĐ Thuyên chuyển công tác về Trường từ ngày 15/07/2018. Nhập BL của Trường từ T08/2017</t>
  </si>
  <si>
    <t>Nhân viên phòng Khoa học Công nghệ và Hợp tác Quốc tế</t>
  </si>
  <si>
    <t>31000001254</t>
  </si>
  <si>
    <t>11100119656</t>
  </si>
  <si>
    <t>TVTL</t>
  </si>
  <si>
    <t>11100110014</t>
  </si>
  <si>
    <t>GV252</t>
  </si>
  <si>
    <t>Nhân viên phòng Công tác Chính trị - HSSV</t>
  </si>
  <si>
    <t>21100001259</t>
  </si>
  <si>
    <t>025845340</t>
  </si>
  <si>
    <t>11100111411</t>
  </si>
  <si>
    <t>GV287</t>
  </si>
  <si>
    <t>Giảng viên khoa  May - Thời trang</t>
  </si>
  <si>
    <t>11100109985</t>
  </si>
  <si>
    <t>GV269</t>
  </si>
  <si>
    <t>11100109944</t>
  </si>
  <si>
    <t>GV267</t>
  </si>
  <si>
    <t>11100109943</t>
  </si>
  <si>
    <t>079186007086</t>
  </si>
  <si>
    <t>GV264</t>
  </si>
  <si>
    <t>Giảng viên khoa Điện - Điện tử</t>
  </si>
  <si>
    <t>11100109988</t>
  </si>
  <si>
    <t>GV263</t>
  </si>
  <si>
    <t>Giảng viên khoa Nhiệt - Lạnh</t>
  </si>
  <si>
    <t>11100110124</t>
  </si>
  <si>
    <t>GV262</t>
  </si>
  <si>
    <t>11100110135</t>
  </si>
  <si>
    <t>GV260</t>
  </si>
  <si>
    <t>11100110126</t>
  </si>
  <si>
    <t>023630039</t>
  </si>
  <si>
    <t>GV259</t>
  </si>
  <si>
    <t>11100109963</t>
  </si>
  <si>
    <t>GV253</t>
  </si>
  <si>
    <t>11100109539</t>
  </si>
  <si>
    <t>GV265</t>
  </si>
  <si>
    <t>Giảng viên khoa CN May - Thời trang</t>
  </si>
  <si>
    <t>11100115723</t>
  </si>
  <si>
    <t>11100109686</t>
  </si>
  <si>
    <t>GV255</t>
  </si>
  <si>
    <t>Hết thời gian nghỉ hộ sản hưởng chế độ BHXH nhập lại bảng lương tháng 09/2013</t>
  </si>
  <si>
    <t>20500006345</t>
  </si>
  <si>
    <t>025439037</t>
  </si>
  <si>
    <t>GV254</t>
  </si>
  <si>
    <t>11100113288</t>
  </si>
  <si>
    <t>1603205534256</t>
  </si>
  <si>
    <t>GV286</t>
  </si>
  <si>
    <t>11100096269</t>
  </si>
  <si>
    <t>GV231</t>
  </si>
  <si>
    <t>11100096296</t>
  </si>
  <si>
    <t>GV230</t>
  </si>
  <si>
    <t>11100096272</t>
  </si>
  <si>
    <t>GV229</t>
  </si>
  <si>
    <t>11100096308</t>
  </si>
  <si>
    <t>GV228</t>
  </si>
  <si>
    <t>Th.S</t>
  </si>
  <si>
    <t>11100096317</t>
  </si>
  <si>
    <t>GV223</t>
  </si>
  <si>
    <t>11100096304</t>
  </si>
  <si>
    <t>GV222</t>
  </si>
  <si>
    <t>11100096278</t>
  </si>
  <si>
    <t>GV221</t>
  </si>
  <si>
    <t>11100096314</t>
  </si>
  <si>
    <t>GV220</t>
  </si>
  <si>
    <t>11100096288</t>
  </si>
  <si>
    <t>GV219</t>
  </si>
  <si>
    <t>Giảng viên khoa CN Động lực</t>
  </si>
  <si>
    <t>11100097753</t>
  </si>
  <si>
    <t>GV243</t>
  </si>
  <si>
    <t>11100097748</t>
  </si>
  <si>
    <t>072081001354</t>
  </si>
  <si>
    <t>GV239</t>
  </si>
  <si>
    <t>11100082584</t>
  </si>
  <si>
    <t>GV148</t>
  </si>
  <si>
    <t>11100082750</t>
  </si>
  <si>
    <t>GV142</t>
  </si>
  <si>
    <t>11100082588</t>
  </si>
  <si>
    <t>025817153</t>
  </si>
  <si>
    <t>GV145</t>
  </si>
  <si>
    <t>11100119654</t>
  </si>
  <si>
    <t>079171008822</t>
  </si>
  <si>
    <t>60200000517</t>
  </si>
  <si>
    <t>60200000602</t>
  </si>
  <si>
    <t>60100001140</t>
  </si>
  <si>
    <t>11100096301</t>
  </si>
  <si>
    <t>GV224</t>
  </si>
  <si>
    <t>60200000637</t>
  </si>
  <si>
    <t>11100110117</t>
  </si>
  <si>
    <t>GV261</t>
  </si>
  <si>
    <t>QHQT</t>
  </si>
  <si>
    <t>11100097762</t>
  </si>
  <si>
    <t>GV240</t>
  </si>
  <si>
    <t>11100082723</t>
  </si>
  <si>
    <t>GV138</t>
  </si>
  <si>
    <t>11100083259</t>
  </si>
  <si>
    <t>NV207</t>
  </si>
  <si>
    <t>11100096302</t>
  </si>
  <si>
    <t>GV218</t>
  </si>
  <si>
    <t>11100082545</t>
  </si>
  <si>
    <t>GV144</t>
  </si>
  <si>
    <t>Giảng viên khoa Công nghệ Động lực</t>
  </si>
  <si>
    <t>11100082510</t>
  </si>
  <si>
    <t>046068000245</t>
  </si>
  <si>
    <t>GV149</t>
  </si>
  <si>
    <t>Giảng viên khoa CN Điện - Điện tử</t>
  </si>
  <si>
    <t>Nghỉ hộ sản hưởng chế độ BHXH từ ngày 18/3/2013 đến hết ngày 17/9/2013. Trừ trên BL T4+5+6+7+8+9/2013.</t>
  </si>
  <si>
    <t>DT</t>
  </si>
  <si>
    <t>11100083384</t>
  </si>
  <si>
    <t>GV146</t>
  </si>
  <si>
    <t>Nhân viên phòng Tuyển sinh - Đào tạo</t>
  </si>
  <si>
    <t>01.003</t>
  </si>
  <si>
    <t>11100071600</t>
  </si>
  <si>
    <t>GV139</t>
  </si>
  <si>
    <t>11100071858</t>
  </si>
  <si>
    <t>025348886</t>
  </si>
  <si>
    <t>GV172</t>
  </si>
  <si>
    <t>11100109967</t>
  </si>
  <si>
    <t>GV250</t>
  </si>
  <si>
    <t>11100116900</t>
  </si>
  <si>
    <t>20500005408</t>
  </si>
  <si>
    <t>GV213</t>
  </si>
  <si>
    <t>11100067215</t>
  </si>
  <si>
    <t>GV163</t>
  </si>
  <si>
    <t>11100067248</t>
  </si>
  <si>
    <t>GV159</t>
  </si>
  <si>
    <t>QĐ nâng PCTN nhà giáo từ 01/8/2013.</t>
  </si>
  <si>
    <t>11100097744</t>
  </si>
  <si>
    <t>GV238</t>
  </si>
  <si>
    <t>Nghỉ bệnh hưởng BHXH từ 20/11 đến hết 2/12/2019</t>
  </si>
  <si>
    <t>11100067217</t>
  </si>
  <si>
    <t>TT153</t>
  </si>
  <si>
    <t>11100000810</t>
  </si>
  <si>
    <t>GV183</t>
  </si>
  <si>
    <t>11100093891</t>
  </si>
  <si>
    <t>GV247</t>
  </si>
  <si>
    <t>11100067776</t>
  </si>
  <si>
    <t>GV158</t>
  </si>
  <si>
    <t>11100000784</t>
  </si>
  <si>
    <t>GV156</t>
  </si>
  <si>
    <t>V.05.02.07</t>
  </si>
  <si>
    <t>079084013225</t>
  </si>
  <si>
    <t>Nhân viên phòng Quản trị - Dịch vụ</t>
  </si>
  <si>
    <t>80600000454</t>
  </si>
  <si>
    <t>V.05.02.08</t>
  </si>
  <si>
    <t>40400000575</t>
  </si>
  <si>
    <t>40400000515</t>
  </si>
  <si>
    <t>Nhân viên phòng Tổ chức - Hành chính - Tổng hợp</t>
  </si>
  <si>
    <t>QĐ nâng lương từ 01/4/2013, truy lãnh bảng riêng T4+5+6/2013. Cập nhật BL T7/2013.</t>
  </si>
  <si>
    <t>11100071601</t>
  </si>
  <si>
    <t>079082001582</t>
  </si>
  <si>
    <t>NV192</t>
  </si>
  <si>
    <t>11100083308</t>
  </si>
  <si>
    <t>NV194</t>
  </si>
  <si>
    <t>11100115709</t>
  </si>
  <si>
    <t>06.032</t>
  </si>
  <si>
    <t>50800001163</t>
  </si>
  <si>
    <t>Nhân viên phòng Kế hoạch - Tài chính</t>
  </si>
  <si>
    <t>11100121674</t>
  </si>
  <si>
    <t>06.031</t>
  </si>
  <si>
    <t>50700000428</t>
  </si>
  <si>
    <t>50700000433</t>
  </si>
  <si>
    <t>Hết thời gian nghỉ hộ sản hưởng chế độ BHXH đi làm lại từ 22/07/2013. Nhập lại BL T08/2013.</t>
  </si>
  <si>
    <t>Nghỉ hộ sản hưởng BHXH, đi làm lại từ 04/5/2018. Nhập lại trên BL T5/2018.</t>
  </si>
  <si>
    <t>11100082861</t>
  </si>
  <si>
    <t>NV189</t>
  </si>
  <si>
    <t>QĐ Tuyển dụng VC từ 01/12/13. Lập bảng truy lãnh riêng, cập nhật BL T8/2014</t>
  </si>
  <si>
    <t>Hưởng PCTN Thủ quỹ 0,1 Mức lương cơ sở</t>
  </si>
  <si>
    <t>01.004</t>
  </si>
  <si>
    <t>40700000691</t>
  </si>
  <si>
    <t>Nhân viên Thủ quỹ phòng Kế hoạch - Tài chính</t>
  </si>
  <si>
    <t>- QĐ nâng lương từ 01/4/2013, truy lãnh bảng riêng T4+5+6/2013. Cập nhật BL T7/2013.
- Nghỉ ốm hưởng chế độ BHXH từ ngày 21/6/2013 đến hết ngày 27/6/2013. Trừ 5 ngày (539.318đ).</t>
  </si>
  <si>
    <t>BT</t>
  </si>
  <si>
    <t>11100115699</t>
  </si>
  <si>
    <t>Hết thời gian nghỉ hộ sản , đi làm lại từ 07/07/2013. Nhập lại BL T08/2013</t>
  </si>
  <si>
    <t>11100115705</t>
  </si>
  <si>
    <t>NH</t>
  </si>
  <si>
    <t>11100083302</t>
  </si>
  <si>
    <t>1603205179059</t>
  </si>
  <si>
    <t>NV204</t>
  </si>
  <si>
    <t>Nhân viên TT Dạy nghề Lý Tự Trọng</t>
  </si>
  <si>
    <t>Đỗ Thị Tâm</t>
  </si>
  <si>
    <t>QĐ nâng lương từ 01/6/2013, truy lãnh bảng riêng T6/2013. Cập nhật BL T7/2013.</t>
  </si>
  <si>
    <t>11100115710</t>
  </si>
  <si>
    <t>Nhân viên phòng Khảo thí và KĐCL</t>
  </si>
  <si>
    <t>11100082854</t>
  </si>
  <si>
    <t>NV188</t>
  </si>
  <si>
    <t>Ghi chú: Nghỉ việc hưởng chế độ BHXH từ 20/5/2016 đến 06/7/2016Tháng 5 + Tháng 6/2016 chưa trừ lương</t>
  </si>
  <si>
    <t>11100071604</t>
  </si>
  <si>
    <t>NV202</t>
  </si>
  <si>
    <t>11100115717</t>
  </si>
  <si>
    <t>040178000738</t>
  </si>
  <si>
    <t>QĐ thôi giữ chức vụ Tổ trưởng tổ VP-QLHS. QĐ điều động về phòng TS-ĐT từ 01/8/2017</t>
  </si>
  <si>
    <t>50700000362</t>
  </si>
  <si>
    <t>80600000227</t>
  </si>
  <si>
    <t>11100115707</t>
  </si>
  <si>
    <t>A0</t>
  </si>
  <si>
    <t>50700000361</t>
  </si>
  <si>
    <t>40700000683</t>
  </si>
  <si>
    <t>40800000301</t>
  </si>
  <si>
    <t>Nhân viên khoa CNTT</t>
  </si>
  <si>
    <t>40900000037</t>
  </si>
  <si>
    <t>50700000482</t>
  </si>
  <si>
    <t>11100115720</t>
  </si>
  <si>
    <t>40700000674</t>
  </si>
  <si>
    <t>Nhân viên Trung tâm Thư viện</t>
  </si>
  <si>
    <t>40800000380</t>
  </si>
  <si>
    <t>1603205357194</t>
  </si>
  <si>
    <t>Nhân viên Tổ Thanh tra - PC</t>
  </si>
  <si>
    <t>V.01.02.02</t>
  </si>
  <si>
    <t>NV Văn thư lưu trữ; Phòng TC-HC-TH</t>
  </si>
  <si>
    <t>80500000584</t>
  </si>
  <si>
    <t>40700000887</t>
  </si>
  <si>
    <t>40800000245</t>
  </si>
  <si>
    <t>11100115706</t>
  </si>
  <si>
    <t>40800000361</t>
  </si>
  <si>
    <t>Nhân viên Trung tâm Điều hành và quản lý dữ liệu</t>
  </si>
  <si>
    <t>11100115722</t>
  </si>
  <si>
    <t>TTR</t>
  </si>
  <si>
    <t>11100115721</t>
  </si>
  <si>
    <t>QĐ điều động về Tổ Thanh tra - PC từ 01/8/2017</t>
  </si>
  <si>
    <t>50700000360</t>
  </si>
  <si>
    <t>40800000327</t>
  </si>
  <si>
    <t>11100083294</t>
  </si>
  <si>
    <t>NV195</t>
  </si>
  <si>
    <t>CĐ</t>
  </si>
  <si>
    <t>Tổ trưởng tổ sửa chữa cơ bản</t>
  </si>
  <si>
    <t>51200001010</t>
  </si>
  <si>
    <t>046077000191</t>
  </si>
  <si>
    <t>31100001649</t>
  </si>
  <si>
    <t>21000001731</t>
  </si>
  <si>
    <t>025919554</t>
  </si>
  <si>
    <t>Trưởng BM khoa  Cơ khí</t>
  </si>
  <si>
    <t>60200000588</t>
  </si>
  <si>
    <t>60200000731</t>
  </si>
  <si>
    <t>60300000100</t>
  </si>
  <si>
    <t>11100109469</t>
  </si>
  <si>
    <t>GV258</t>
  </si>
  <si>
    <t>Trưởng BM khoa CNTT</t>
  </si>
  <si>
    <t>11100096307</t>
  </si>
  <si>
    <t>GV216</t>
  </si>
  <si>
    <t>Trưởng BM khoa Lý luận chính trị</t>
  </si>
  <si>
    <t>11100096279</t>
  </si>
  <si>
    <t>GV214</t>
  </si>
  <si>
    <t>11100067268</t>
  </si>
  <si>
    <t>060074000079</t>
  </si>
  <si>
    <t>GV160</t>
  </si>
  <si>
    <t>Trưởng BM GDTC khoa KHCB</t>
  </si>
  <si>
    <t>11100071847</t>
  </si>
  <si>
    <t>GV173</t>
  </si>
  <si>
    <t>11100096289</t>
  </si>
  <si>
    <t>GV225</t>
  </si>
  <si>
    <t>11100071850</t>
  </si>
  <si>
    <t>GV176</t>
  </si>
  <si>
    <t>Trưởng BM khoa Động lực</t>
  </si>
  <si>
    <t>11100000813</t>
  </si>
  <si>
    <t>GV157</t>
  </si>
  <si>
    <t>Trưởng bộ môn khoa Cơ khí</t>
  </si>
  <si>
    <t>11100071848</t>
  </si>
  <si>
    <t>GV174</t>
  </si>
  <si>
    <t>Trưởng BM khoa  Điện - Điện tử</t>
  </si>
  <si>
    <t>Phó Trưởng khoa Nhiệt lạnh</t>
  </si>
  <si>
    <t>60900000967</t>
  </si>
  <si>
    <t>21000001080</t>
  </si>
  <si>
    <t>Phó Trưởng khoa  May - Thời trang</t>
  </si>
  <si>
    <t>Phó Trưởng khoa Xây dựng</t>
  </si>
  <si>
    <t>80600000693</t>
  </si>
  <si>
    <t>21000001100</t>
  </si>
  <si>
    <t>Phó Trưởng khoa CNTT</t>
  </si>
  <si>
    <t>31100001367</t>
  </si>
  <si>
    <t>Phó Trưởng khoa Nhiệt - Lạnh</t>
  </si>
  <si>
    <t>11100096323</t>
  </si>
  <si>
    <t>1603205309314</t>
  </si>
  <si>
    <t>051068000336</t>
  </si>
  <si>
    <t>GV226</t>
  </si>
  <si>
    <t>Phó Trưởng khoa Cơ khí</t>
  </si>
  <si>
    <t>Truy lãnh  PCƯĐ T6+7 236.250đ.</t>
  </si>
  <si>
    <t>11100082586</t>
  </si>
  <si>
    <t>GV143</t>
  </si>
  <si>
    <t>Phó Trưởng khoa Lý luận chính trị</t>
  </si>
  <si>
    <t xml:space="preserve">Dạy ĐLCM của Đảng CSVN hưởng PCƯĐ 45%. </t>
  </si>
  <si>
    <t>11100110132</t>
  </si>
  <si>
    <t>GV256</t>
  </si>
  <si>
    <t>11100071598</t>
  </si>
  <si>
    <t>035179002848</t>
  </si>
  <si>
    <t>NV203</t>
  </si>
  <si>
    <t>Phó Trưởng phòng Kế hoạch - Tài chính</t>
  </si>
  <si>
    <t>Hưởng PCTN Bí thư Đoàn TN 0.45 Mức lương tối thiểu từ T7/19</t>
  </si>
  <si>
    <t>Phó Trưởng TT Quan hệ doanh nghiệp</t>
  </si>
  <si>
    <t>81200000317</t>
  </si>
  <si>
    <t>40800000177</t>
  </si>
  <si>
    <t>Trưởng TT Quan hệ doanh nghiệp</t>
  </si>
  <si>
    <t>11100083326</t>
  </si>
  <si>
    <t>NV208</t>
  </si>
  <si>
    <t>Trưởng TT Điều hành và quản lý dữ liệu</t>
  </si>
  <si>
    <t xml:space="preserve">PCTN cấp ủy viên HS 0,3 trên MLTT từ T15/4/15. </t>
  </si>
  <si>
    <t>11100082715</t>
  </si>
  <si>
    <t>GV140</t>
  </si>
  <si>
    <t>Trưởng Trung tâm Thư viện</t>
  </si>
  <si>
    <t>60400000280</t>
  </si>
  <si>
    <t>Trưởng khoa Khoa học cơ bản</t>
  </si>
  <si>
    <t>11100000814</t>
  </si>
  <si>
    <t>GV155</t>
  </si>
  <si>
    <t>Trưởng khoa Cơ khí</t>
  </si>
  <si>
    <t>11100067231</t>
  </si>
  <si>
    <t>GV168</t>
  </si>
  <si>
    <t>Trưởng khoa Động lực</t>
  </si>
  <si>
    <t>D. HỢP ĐỒNG LÀM VIỆC KHÔNG THỜI HẠN</t>
  </si>
  <si>
    <t>C. HỢP ĐỒNG LÀM VIỆC CÓ THỜI HẠN</t>
  </si>
  <si>
    <t xml:space="preserve"> CỘNG HỢP ĐỒNG LV LẦN ĐẦU</t>
  </si>
  <si>
    <t>QĐ Tuyển dụng viên chức từ 01/11/2019</t>
  </si>
  <si>
    <t>701191100000289342</t>
  </si>
  <si>
    <t>701191100000289</t>
  </si>
  <si>
    <t>GV Khoa CNTT</t>
  </si>
  <si>
    <t>GV Khoa KHCB</t>
  </si>
  <si>
    <t>701191100000289263</t>
  </si>
  <si>
    <t>QĐ Tuyển dụng viên chức từ 01/4/2019</t>
  </si>
  <si>
    <t>024911362</t>
  </si>
  <si>
    <t>90400000059</t>
  </si>
  <si>
    <t>024943779</t>
  </si>
  <si>
    <t>GV Khoa xây dựng</t>
  </si>
  <si>
    <t>90400000056</t>
  </si>
  <si>
    <t>B. HỢP ĐỒNG LÀM VIỆC LẦN ĐẦU</t>
  </si>
  <si>
    <t>CỘNG BIÊN CHẾ</t>
  </si>
  <si>
    <t>QS</t>
  </si>
  <si>
    <t>11100000741</t>
  </si>
  <si>
    <t>GV134</t>
  </si>
  <si>
    <t>TO</t>
  </si>
  <si>
    <t>11100000738</t>
  </si>
  <si>
    <t>GV136</t>
  </si>
  <si>
    <t>KD</t>
  </si>
  <si>
    <t>11100122989</t>
  </si>
  <si>
    <t>QĐ đều động VC từ trường TCKT-KT Nguyễn Hữu Cảnh về trường từ 16/7/2014. Nhập BL T8/2014</t>
  </si>
  <si>
    <t>40900000624</t>
  </si>
  <si>
    <t>Đ</t>
  </si>
  <si>
    <t xml:space="preserve">PCTN cấp ủy viên HS 0,3 trên MLTT từ 15/4/15. </t>
  </si>
  <si>
    <t>11100000798</t>
  </si>
  <si>
    <t>GV126</t>
  </si>
  <si>
    <t>Phó Trưởng phòng TS - ĐT</t>
  </si>
  <si>
    <t>11100000739</t>
  </si>
  <si>
    <t>GV135</t>
  </si>
  <si>
    <t>Giảng viên khoa  Cơ khí</t>
  </si>
  <si>
    <t>11100075983</t>
  </si>
  <si>
    <t>GV119</t>
  </si>
  <si>
    <t>11100000777</t>
  </si>
  <si>
    <t>GV114</t>
  </si>
  <si>
    <t>Hết thời gian ghỉ hộ sản hưởng chế độ BHXH đi làm lại từ ngày 01/08/13. Nhập lại BL tháng 08/2013.</t>
  </si>
  <si>
    <t>11100000786</t>
  </si>
  <si>
    <t>GV113</t>
  </si>
  <si>
    <t>Hết thời gian ghỉ hộ sản hưởng chế độ BHXH đi làm lại từ ngày 12/07/13. Nhập lại BL tháng 08/2013.</t>
  </si>
  <si>
    <t>11100000779</t>
  </si>
  <si>
    <t>GV111</t>
  </si>
  <si>
    <t>11100000783</t>
  </si>
  <si>
    <t>TT060</t>
  </si>
  <si>
    <t>11100000772</t>
  </si>
  <si>
    <t>NV109</t>
  </si>
  <si>
    <t>11100000782</t>
  </si>
  <si>
    <t>NV110</t>
  </si>
  <si>
    <t>11100000778</t>
  </si>
  <si>
    <t>GV112</t>
  </si>
  <si>
    <t>20500004676</t>
  </si>
  <si>
    <t>GV108</t>
  </si>
  <si>
    <t>11100066953</t>
  </si>
  <si>
    <t>GV107</t>
  </si>
  <si>
    <t>11100000793</t>
  </si>
  <si>
    <t>GV105</t>
  </si>
  <si>
    <t>11100066939</t>
  </si>
  <si>
    <t>GV100</t>
  </si>
  <si>
    <t>11100000737</t>
  </si>
  <si>
    <t>GV104</t>
  </si>
  <si>
    <t>11100066702</t>
  </si>
  <si>
    <t>GV101</t>
  </si>
  <si>
    <t>11100000705</t>
  </si>
  <si>
    <t>PPK033</t>
  </si>
  <si>
    <t>11100000796</t>
  </si>
  <si>
    <t>GV098</t>
  </si>
  <si>
    <t>11100000795</t>
  </si>
  <si>
    <t>GV097</t>
  </si>
  <si>
    <t>11100000801</t>
  </si>
  <si>
    <t>001172012821</t>
  </si>
  <si>
    <t>TT059</t>
  </si>
  <si>
    <t>11100000721</t>
  </si>
  <si>
    <t>052063000099</t>
  </si>
  <si>
    <t>PPK032</t>
  </si>
  <si>
    <t>11100067051</t>
  </si>
  <si>
    <t>TT058</t>
  </si>
  <si>
    <t>11100000774</t>
  </si>
  <si>
    <t>GV106</t>
  </si>
  <si>
    <t>11100000797</t>
  </si>
  <si>
    <t>GV099</t>
  </si>
  <si>
    <t>11100000787</t>
  </si>
  <si>
    <t>GV096</t>
  </si>
  <si>
    <t>11100091472</t>
  </si>
  <si>
    <t>GV212</t>
  </si>
  <si>
    <t>11100122860</t>
  </si>
  <si>
    <t>1603205246186</t>
  </si>
  <si>
    <t>20500006963</t>
  </si>
  <si>
    <t>GV093</t>
  </si>
  <si>
    <t>11100000719</t>
  </si>
  <si>
    <t>GV088</t>
  </si>
  <si>
    <t>11100000770</t>
  </si>
  <si>
    <t>GV115</t>
  </si>
  <si>
    <t>11100000754</t>
  </si>
  <si>
    <t>GV092</t>
  </si>
  <si>
    <t>Nhân viên Trung tâm Truyền thông - Thư viện</t>
  </si>
  <si>
    <t>11100000755</t>
  </si>
  <si>
    <t>TT053</t>
  </si>
  <si>
    <t>11100000750</t>
  </si>
  <si>
    <t>TT052</t>
  </si>
  <si>
    <t>11100000773</t>
  </si>
  <si>
    <t>TT054</t>
  </si>
  <si>
    <t>11100000708</t>
  </si>
  <si>
    <t>079073005167</t>
  </si>
  <si>
    <t>PPK030</t>
  </si>
  <si>
    <t>GV090</t>
  </si>
  <si>
    <t>11100000716</t>
  </si>
  <si>
    <t>079072000577</t>
  </si>
  <si>
    <t>TT051</t>
  </si>
  <si>
    <t>11100000748</t>
  </si>
  <si>
    <t>NV084</t>
  </si>
  <si>
    <t>11100000747</t>
  </si>
  <si>
    <t>GV082</t>
  </si>
  <si>
    <t>11100000763</t>
  </si>
  <si>
    <t>GV080</t>
  </si>
  <si>
    <t>11100000714</t>
  </si>
  <si>
    <t>079167006972</t>
  </si>
  <si>
    <t>GV081</t>
  </si>
  <si>
    <t>11100000764</t>
  </si>
  <si>
    <t>GV075</t>
  </si>
  <si>
    <t>11100000724</t>
  </si>
  <si>
    <t>QL011</t>
  </si>
  <si>
    <t>11100000775</t>
  </si>
  <si>
    <t>TT057</t>
  </si>
  <si>
    <t>Trưởng BM khoa Điện - Điện tử</t>
  </si>
  <si>
    <t>11100000789</t>
  </si>
  <si>
    <t>GV094</t>
  </si>
  <si>
    <t>Tổ trưởng Tổ QL Ký túc xá SV</t>
  </si>
  <si>
    <t>11100067878</t>
  </si>
  <si>
    <t>GV091</t>
  </si>
  <si>
    <t>Trưởng BM Hóa khoa KHCB</t>
  </si>
  <si>
    <t>A2.2</t>
  </si>
  <si>
    <t>15.112</t>
  </si>
  <si>
    <t>11100000727</t>
  </si>
  <si>
    <t>QL019</t>
  </si>
  <si>
    <t>11100066861</t>
  </si>
  <si>
    <t>PPK034</t>
  </si>
  <si>
    <t>Tưởng phòng Khảo thí và KĐCL</t>
  </si>
  <si>
    <t>11100000713</t>
  </si>
  <si>
    <t>TT056</t>
  </si>
  <si>
    <t>Phó Trưởng khoa Công nghệ Điện - Điện tử</t>
  </si>
  <si>
    <t>11100000776</t>
  </si>
  <si>
    <t>PPK035</t>
  </si>
  <si>
    <t>Phó Trưởng khoa Công nghệ Động lực</t>
  </si>
  <si>
    <t>11100000802</t>
  </si>
  <si>
    <t>PPK031</t>
  </si>
  <si>
    <t>11100000799</t>
  </si>
  <si>
    <t>TT055</t>
  </si>
  <si>
    <t>Phó Trưởng khoa KHCB</t>
  </si>
  <si>
    <t>11100000722</t>
  </si>
  <si>
    <t>TT050</t>
  </si>
  <si>
    <t>Phó Trưởng khoa Điện - Điện tử</t>
  </si>
  <si>
    <t>11100000751</t>
  </si>
  <si>
    <t>GV089</t>
  </si>
  <si>
    <t>Phó Trưởng phòng Công tác Chính trị - HSSV</t>
  </si>
  <si>
    <t>11100000707</t>
  </si>
  <si>
    <t>PPK029</t>
  </si>
  <si>
    <t>Trưởng phòng Tuyển sinh - Đào tạo</t>
  </si>
  <si>
    <t>QĐ Bổ nhiệm Phó trưởng phòng Quản trị cơ sở vật chất từ 01/06/2014</t>
  </si>
  <si>
    <t>11100000723</t>
  </si>
  <si>
    <t>GV087</t>
  </si>
  <si>
    <t>Phó Trưởng phòng Quản trị - Dịch vụ</t>
  </si>
  <si>
    <t>11100000701</t>
  </si>
  <si>
    <t>PPK036</t>
  </si>
  <si>
    <t>Phó TP. Khảo thí và KĐCL</t>
  </si>
  <si>
    <t>KHVT</t>
  </si>
  <si>
    <t>11100000743</t>
  </si>
  <si>
    <t>027165000168</t>
  </si>
  <si>
    <t>PPK024</t>
  </si>
  <si>
    <t>Phó Trưởng phòng Tổ chức - Hành chính - Tổng hợp</t>
  </si>
  <si>
    <t xml:space="preserve">QĐ Bổ nhiệm Chủ tịch CĐ chuyên trách từ 01/10/2012. 
</t>
  </si>
  <si>
    <t>CD</t>
  </si>
  <si>
    <t>11100000702</t>
  </si>
  <si>
    <t>079064008054</t>
  </si>
  <si>
    <t>PPK028</t>
  </si>
  <si>
    <t>Tổ phó Tổ Thanh tra - Pháp chế</t>
  </si>
  <si>
    <t>11100000742</t>
  </si>
  <si>
    <t>048065000101</t>
  </si>
  <si>
    <t>NV063</t>
  </si>
  <si>
    <t>Trưởng phòng Công tác Chính trị - HSSV</t>
  </si>
  <si>
    <t>Hưởng PCUĐ nghề  20% (trên hệ số lương hiện hưởng).</t>
  </si>
  <si>
    <t>V.08.01.03</t>
  </si>
  <si>
    <t>11100000785</t>
  </si>
  <si>
    <t>079170004279</t>
  </si>
  <si>
    <t>QL022</t>
  </si>
  <si>
    <t>Trưởng Trung tâm Y tế</t>
  </si>
  <si>
    <t xml:space="preserve">- Hưởng PCTN cấp ủy viên HS 0,3 trên MLTT từ T6/2010. </t>
  </si>
  <si>
    <t>11100000704</t>
  </si>
  <si>
    <t>QL020</t>
  </si>
  <si>
    <t>Phó trưởng phòng Công tác Chính trị - HSSV</t>
  </si>
  <si>
    <t>50800000001</t>
  </si>
  <si>
    <t>079072011875</t>
  </si>
  <si>
    <t>Trưởng khoa Kinh tế</t>
  </si>
  <si>
    <t>50800000104</t>
  </si>
  <si>
    <t>079076001426</t>
  </si>
  <si>
    <t>Trưởng phòng Tổ chức - Hành chính - Tổng hợp</t>
  </si>
  <si>
    <t>50200000160</t>
  </si>
  <si>
    <t>Trưởng phòng Quản trị - Dịch vụ</t>
  </si>
  <si>
    <t>11100000761</t>
  </si>
  <si>
    <t>QL016</t>
  </si>
  <si>
    <t>Trưởng khoa CN May - Thời trang</t>
  </si>
  <si>
    <t>11100000732</t>
  </si>
  <si>
    <t>QL012</t>
  </si>
  <si>
    <t>TP. Tuyển sinh - Đào tạo</t>
  </si>
  <si>
    <t>A2.1</t>
  </si>
  <si>
    <t>V.07.01.02</t>
  </si>
  <si>
    <t>11100000746</t>
  </si>
  <si>
    <t>QL015</t>
  </si>
  <si>
    <t>TP. QLKH &amp; HTQT</t>
  </si>
  <si>
    <t xml:space="preserve">PCTN kế toán trưởng HS 0,2 trên MLTT từ 06/02/2017. </t>
  </si>
  <si>
    <t>50800000800</t>
  </si>
  <si>
    <t>TP. Kế hoạch - Tài chính</t>
  </si>
  <si>
    <t>QĐ Bổ nhiệm Phó Hiệu trưởng từ 15/4/2019</t>
  </si>
  <si>
    <t>50200000102</t>
  </si>
  <si>
    <t>1603215001359</t>
  </si>
  <si>
    <t>Phó Hiệu trưởng</t>
  </si>
  <si>
    <t>11100000791</t>
  </si>
  <si>
    <t>PPK023</t>
  </si>
  <si>
    <t xml:space="preserve">QĐ Thuyên chuyển từ ĐH Công nghiệp về trường T01/2015. </t>
  </si>
  <si>
    <t>50200000021</t>
  </si>
  <si>
    <r>
      <t>Hưởng PCTN cấp ủy viên HS 0,3 trên MLTT từ T1/2015.</t>
    </r>
    <r>
      <rPr>
        <sz val="8"/>
        <color indexed="10"/>
        <rFont val="Times New Roman"/>
        <family val="1"/>
      </rPr>
      <t xml:space="preserve"> 
</t>
    </r>
  </si>
  <si>
    <t>41200001203</t>
  </si>
  <si>
    <t>Hiệu trưởng</t>
  </si>
  <si>
    <t>A. BIÊN CHẾ</t>
  </si>
  <si>
    <t>(22) = (6) + (6 x 8) + (10) x % PCƯĐ x LTT</t>
  </si>
  <si>
    <t>(21) = (20) x LTT</t>
  </si>
  <si>
    <t>(19) = (16) x 1%</t>
  </si>
  <si>
    <t>(18) = (16) x 1.5%</t>
  </si>
  <si>
    <t>(17) = (16) x 7%</t>
  </si>
  <si>
    <t>(16) = (7) + (9) + (11) + (13) + (14) + (15)</t>
  </si>
  <si>
    <t>(9) = (8) x LTT</t>
  </si>
  <si>
    <t>26=14-19+21+23+25</t>
  </si>
  <si>
    <t>Hide</t>
  </si>
  <si>
    <t>25=24*1.490.000</t>
  </si>
  <si>
    <t>24=(6+7+8)* Tỷ lệ PCUĐ</t>
  </si>
  <si>
    <t>23=22*1.490.000</t>
  </si>
  <si>
    <t>21=20*1.490.000</t>
  </si>
  <si>
    <t>19=15+16+17+18</t>
  </si>
  <si>
    <t>14=11-12+13</t>
  </si>
  <si>
    <t>11=10*1.490.000</t>
  </si>
  <si>
    <t>10=6+7+8+9</t>
  </si>
  <si>
    <t>5</t>
  </si>
  <si>
    <t>4</t>
  </si>
  <si>
    <t>TC VÙNG KK (hide)</t>
  </si>
  <si>
    <t>HỆ SỐ</t>
  </si>
  <si>
    <t>BH THẤT NGHIỆP 1%</t>
  </si>
  <si>
    <t>BHYT 1.5%</t>
  </si>
  <si>
    <t>BHXH 8%</t>
  </si>
  <si>
    <t>HS PCTN nhà giáo</t>
  </si>
  <si>
    <t>TỶ LỆ PCTNNG</t>
  </si>
  <si>
    <t>HS PC CHỨC VỤ</t>
  </si>
  <si>
    <t>HỆ SỐ PCTNVK</t>
  </si>
  <si>
    <t>HỆ SỐ PC VƯỢT KHUNG</t>
  </si>
  <si>
    <t xml:space="preserve">CỘNG HỆ SỐ PHỤ CẤP </t>
  </si>
  <si>
    <t>HỆ SỐ LƯƠNG</t>
  </si>
  <si>
    <t>thẻ ATM</t>
  </si>
  <si>
    <t>CV</t>
  </si>
  <si>
    <t>KÝ NHẬN</t>
  </si>
  <si>
    <t>TỔNG CỘNG TIỀN LƯƠNG CÒN ĐƯỢC NHẬN</t>
  </si>
  <si>
    <t xml:space="preserve">Nộp 1 ngày lương </t>
  </si>
  <si>
    <t xml:space="preserve">PC ƯU ĐÃI </t>
  </si>
  <si>
    <t xml:space="preserve">Hệ số PCƯĐ </t>
  </si>
  <si>
    <t>Tỷ lệ  PCƯĐ (hide)</t>
  </si>
  <si>
    <t>Hệ số lương +VK + PCCV (hide)</t>
  </si>
  <si>
    <t>PC ĐỘC HẠI</t>
  </si>
  <si>
    <t>PC TRÁCH NHIỆM</t>
  </si>
  <si>
    <t>KHẤU TRỪ</t>
  </si>
  <si>
    <t>Tổng cộng tiền lương và BHXH được hưởng</t>
  </si>
  <si>
    <t>BHXH trả thay lương</t>
  </si>
  <si>
    <t>Nghỉ việc không được hưởng lương</t>
  </si>
  <si>
    <t>SỐ NGÀY NGHỈ</t>
  </si>
  <si>
    <t>LƯƠNG HỆ SỐ</t>
  </si>
  <si>
    <t>BẬC</t>
  </si>
  <si>
    <t>LOẠI 
VC</t>
  </si>
  <si>
    <t>MÃ SỐ
NGẠCH LƯƠNG</t>
  </si>
  <si>
    <t>MÃ SỐ VIÊN CHỨC`</t>
  </si>
  <si>
    <t>Số tài khoản</t>
  </si>
  <si>
    <t>Số CMND</t>
  </si>
  <si>
    <t>MS CỐ ĐỊNH TỪ T8/2008</t>
  </si>
  <si>
    <t>CẤP BẬC - CHỨC VỤ</t>
  </si>
  <si>
    <t>HỌ VÀ TÊN</t>
  </si>
  <si>
    <t>Có: …………………………………….</t>
  </si>
  <si>
    <t>Nợ: ……………………………………</t>
  </si>
  <si>
    <t>(Tháng 04 năm 2020)</t>
  </si>
  <si>
    <t>Số: ……………………………………</t>
  </si>
  <si>
    <t xml:space="preserve">BẢNG THANH TOÁN TIỀN LƯƠNG </t>
  </si>
  <si>
    <t xml:space="preserve"> ngày 10/10/2017 của Bộ Tài chính)</t>
  </si>
  <si>
    <t>MÃ ĐƠN VỊ: 1058083</t>
  </si>
  <si>
    <t>(Ban hành kèm theo Thông tư số 107/2017-BTC</t>
  </si>
  <si>
    <t xml:space="preserve">ĐƠN VỊ: TRƯỜNG CAO ĐẲNG LÝ TỰ TRỌNG </t>
  </si>
  <si>
    <t>Mẫu số C02a - HD</t>
  </si>
  <si>
    <t>ỦY BAN NHÂN DÂN THÀNH PHỐ HỒ CHÍ MINH</t>
  </si>
  <si>
    <t>NGƯỜI LẬP BẢNG</t>
  </si>
  <si>
    <t>Thành phố Hồ Chí Minh, ngày       tháng         năm 2020</t>
  </si>
  <si>
    <t>Một tỷ ba trăm bảy mươi tám triệu hai trăm chín mươi mốt ngàn hai trăm sáu mươi bốn đồng.</t>
  </si>
  <si>
    <t>TỔNG</t>
  </si>
  <si>
    <t>Lên lương từ 01/3/20</t>
  </si>
  <si>
    <t>Hoàn thành</t>
  </si>
  <si>
    <t>022472262</t>
  </si>
  <si>
    <t>Hoàn thành tốt</t>
  </si>
  <si>
    <t>0016100012450006</t>
  </si>
  <si>
    <t>0016100012091006</t>
  </si>
  <si>
    <t>025575045</t>
  </si>
  <si>
    <t>0016100007189006</t>
  </si>
  <si>
    <t>051088000077</t>
  </si>
  <si>
    <t>0016100007787008</t>
  </si>
  <si>
    <t>024058374</t>
  </si>
  <si>
    <t>079089004197</t>
  </si>
  <si>
    <t>072089003417</t>
  </si>
  <si>
    <t>0016100007212008</t>
  </si>
  <si>
    <t>0016100012092002</t>
  </si>
  <si>
    <t>215223184</t>
  </si>
  <si>
    <t>024327951</t>
  </si>
  <si>
    <t>024383666</t>
  </si>
  <si>
    <t>0016100007699004</t>
  </si>
  <si>
    <t>022093185</t>
  </si>
  <si>
    <t>0016100007776009</t>
  </si>
  <si>
    <t>271927461</t>
  </si>
  <si>
    <t>024104165</t>
  </si>
  <si>
    <t>0016100007188007</t>
  </si>
  <si>
    <t>024255580</t>
  </si>
  <si>
    <t>112163050</t>
  </si>
  <si>
    <t>0016100018936008</t>
  </si>
  <si>
    <t>GV Khoa Động lực</t>
  </si>
  <si>
    <t>385523828</t>
  </si>
  <si>
    <t>310895348</t>
  </si>
  <si>
    <t>024221614</t>
  </si>
  <si>
    <t>285085296</t>
  </si>
  <si>
    <t>025121375</t>
  </si>
  <si>
    <t>0016100006822007</t>
  </si>
  <si>
    <t>024947914</t>
  </si>
  <si>
    <t>025583771</t>
  </si>
  <si>
    <t>025695766</t>
  </si>
  <si>
    <t>046069000174</t>
  </si>
  <si>
    <t>025548580</t>
  </si>
  <si>
    <t>025522918</t>
  </si>
  <si>
    <t>025537038</t>
  </si>
  <si>
    <t>024157475</t>
  </si>
  <si>
    <t>025442983</t>
  </si>
  <si>
    <t>024647632</t>
  </si>
  <si>
    <t>0016100006552007</t>
  </si>
  <si>
    <t>025530360</t>
  </si>
  <si>
    <t>079084001864</t>
  </si>
  <si>
    <t>023681257</t>
  </si>
  <si>
    <t>022793480</t>
  </si>
  <si>
    <t>051086000128</t>
  </si>
  <si>
    <t>023493630</t>
  </si>
  <si>
    <t>024246529</t>
  </si>
  <si>
    <t>311759209</t>
  </si>
  <si>
    <t>025180149</t>
  </si>
  <si>
    <t>025764174</t>
  </si>
  <si>
    <t>024941650</t>
  </si>
  <si>
    <t>022939793</t>
  </si>
  <si>
    <t>046085000069</t>
  </si>
  <si>
    <t>036186004635</t>
  </si>
  <si>
    <t>079082002097</t>
  </si>
  <si>
    <t>025211873</t>
  </si>
  <si>
    <t>024292308</t>
  </si>
  <si>
    <t>023790449</t>
  </si>
  <si>
    <t>025211587</t>
  </si>
  <si>
    <t>023841765</t>
  </si>
  <si>
    <t>024436109</t>
  </si>
  <si>
    <t>0016100007758008</t>
  </si>
  <si>
    <t>024776141</t>
  </si>
  <si>
    <t>079089006525</t>
  </si>
  <si>
    <t>023922977</t>
  </si>
  <si>
    <t>025251872</t>
  </si>
  <si>
    <t>025633696</t>
  </si>
  <si>
    <t>025310266</t>
  </si>
  <si>
    <t>0016100007759007</t>
  </si>
  <si>
    <t>300881563</t>
  </si>
  <si>
    <t>250443735</t>
  </si>
  <si>
    <t>025013400</t>
  </si>
  <si>
    <t>030186001391</t>
  </si>
  <si>
    <t>025154407</t>
  </si>
  <si>
    <t>023228757</t>
  </si>
  <si>
    <t>024799248</t>
  </si>
  <si>
    <t>024730162</t>
  </si>
  <si>
    <t>024943379</t>
  </si>
  <si>
    <t>024999755</t>
  </si>
  <si>
    <t>024906495</t>
  </si>
  <si>
    <t>024032167</t>
  </si>
  <si>
    <t>025569020</t>
  </si>
  <si>
    <t>025232273</t>
  </si>
  <si>
    <t>023727322</t>
  </si>
  <si>
    <t>025627682</t>
  </si>
  <si>
    <t>023099369</t>
  </si>
  <si>
    <t>025611151</t>
  </si>
  <si>
    <t>022354694</t>
  </si>
  <si>
    <t>024497762</t>
  </si>
  <si>
    <t>080083000079</t>
  </si>
  <si>
    <t>024715786</t>
  </si>
  <si>
    <t>025091414</t>
  </si>
  <si>
    <t>024520146</t>
  </si>
  <si>
    <t>023425372</t>
  </si>
  <si>
    <t>024723439</t>
  </si>
  <si>
    <t>022958396</t>
  </si>
  <si>
    <t>025078389</t>
  </si>
  <si>
    <t>024761501</t>
  </si>
  <si>
    <t>Trưởng BM khoa  Động lực</t>
  </si>
  <si>
    <t>025244382</t>
  </si>
  <si>
    <t>025294204</t>
  </si>
  <si>
    <t>082175000189</t>
  </si>
  <si>
    <t>023181301</t>
  </si>
  <si>
    <t>024960154</t>
  </si>
  <si>
    <t>023471997</t>
  </si>
  <si>
    <t>024573030</t>
  </si>
  <si>
    <t>023730236</t>
  </si>
  <si>
    <t>023636063</t>
  </si>
  <si>
    <t>021710558</t>
  </si>
  <si>
    <t>023205612</t>
  </si>
  <si>
    <t>023621571</t>
  </si>
  <si>
    <t>023444718</t>
  </si>
  <si>
    <t>025638694</t>
  </si>
  <si>
    <t>024345241</t>
  </si>
  <si>
    <t>024252246</t>
  </si>
  <si>
    <t>024280248</t>
  </si>
  <si>
    <t>025240565</t>
  </si>
  <si>
    <t>023070412</t>
  </si>
  <si>
    <t>023334538</t>
  </si>
  <si>
    <t>022848142</t>
  </si>
  <si>
    <t>023273100</t>
  </si>
  <si>
    <t>025602565</t>
  </si>
  <si>
    <t>022765460</t>
  </si>
  <si>
    <t>021513654</t>
  </si>
  <si>
    <t>023179583</t>
  </si>
  <si>
    <t>022293675</t>
  </si>
  <si>
    <t>023172993</t>
  </si>
  <si>
    <t>024346476</t>
  </si>
  <si>
    <t>022843958</t>
  </si>
  <si>
    <t>024106611</t>
  </si>
  <si>
    <t>022999157</t>
  </si>
  <si>
    <t>024951998</t>
  </si>
  <si>
    <t>020155632</t>
  </si>
  <si>
    <t>023624194</t>
  </si>
  <si>
    <t>024917765</t>
  </si>
  <si>
    <t>023622113</t>
  </si>
  <si>
    <t>024283935</t>
  </si>
  <si>
    <t>022931960</t>
  </si>
  <si>
    <t>079071003963</t>
  </si>
  <si>
    <t>023837190</t>
  </si>
  <si>
    <t>Nghỉ việc từ 01/2/20. Đánh giá 01 tháng</t>
  </si>
  <si>
    <t>11100000757</t>
  </si>
  <si>
    <t>0016100006734008</t>
  </si>
  <si>
    <t>1603205186582</t>
  </si>
  <si>
    <t>025456073</t>
  </si>
  <si>
    <t>Cao Thị Nga</t>
  </si>
  <si>
    <t>022355188</t>
  </si>
  <si>
    <t>020953956</t>
  </si>
  <si>
    <t>022209365</t>
  </si>
  <si>
    <t>079076002757</t>
  </si>
  <si>
    <t>022102283</t>
  </si>
  <si>
    <t>023044182</t>
  </si>
  <si>
    <t>022813516</t>
  </si>
  <si>
    <t>139062000011</t>
  </si>
  <si>
    <t>021722359</t>
  </si>
  <si>
    <t>038065000896</t>
  </si>
  <si>
    <t>021652916</t>
  </si>
  <si>
    <t>022228240</t>
  </si>
  <si>
    <t>021314535</t>
  </si>
  <si>
    <t>Nghỉ hưu từ 01/3/20. Đánh giá 2 tháng</t>
  </si>
  <si>
    <t>11100062586</t>
  </si>
  <si>
    <t>0016100006585005</t>
  </si>
  <si>
    <t>1603205182500</t>
  </si>
  <si>
    <t>068060000066</t>
  </si>
  <si>
    <t>022631400</t>
  </si>
  <si>
    <t>020933341</t>
  </si>
  <si>
    <t>025791269</t>
  </si>
  <si>
    <t>054182000015</t>
  </si>
  <si>
    <t>024783702</t>
  </si>
  <si>
    <t>024827262</t>
  </si>
  <si>
    <t>023204127</t>
  </si>
  <si>
    <t>024935952</t>
  </si>
  <si>
    <t>025187897</t>
  </si>
  <si>
    <t>024610718</t>
  </si>
  <si>
    <t>023655683</t>
  </si>
  <si>
    <t>023646525</t>
  </si>
  <si>
    <t>023172992</t>
  </si>
  <si>
    <t>079066001159</t>
  </si>
  <si>
    <t>040174000144</t>
  </si>
  <si>
    <t>022688264</t>
  </si>
  <si>
    <t>142482490</t>
  </si>
  <si>
    <t>0008100002629007</t>
  </si>
  <si>
    <t>025624118</t>
  </si>
  <si>
    <t>024774604</t>
  </si>
  <si>
    <t>025531048</t>
  </si>
  <si>
    <t>250411489</t>
  </si>
  <si>
    <t>Phụ trách TT Quan hệ doanh nghiệp</t>
  </si>
  <si>
    <t>020634880</t>
  </si>
  <si>
    <t>023331855</t>
  </si>
  <si>
    <t>040176000521</t>
  </si>
  <si>
    <t>023230246</t>
  </si>
  <si>
    <t>079074000549</t>
  </si>
  <si>
    <t>021710592</t>
  </si>
  <si>
    <t>001062010054</t>
  </si>
  <si>
    <t>0016100006823003</t>
  </si>
  <si>
    <t>023376448</t>
  </si>
  <si>
    <t>022135257</t>
  </si>
  <si>
    <t>021609851</t>
  </si>
  <si>
    <t>11100065744</t>
  </si>
  <si>
    <t>0016100006661003</t>
  </si>
  <si>
    <t>1603205179138</t>
  </si>
  <si>
    <t>020683994</t>
  </si>
  <si>
    <t>Tổ trưởng Tổ Thanh tra - Pháp chế</t>
  </si>
  <si>
    <t>Nguyễn Thanh Lâm</t>
  </si>
  <si>
    <t>Nghỉ hưu từ 01/2/20. Đánh giá 1 tháng</t>
  </si>
  <si>
    <t>11100000718</t>
  </si>
  <si>
    <t>0016100006773006</t>
  </si>
  <si>
    <t>1603205186337</t>
  </si>
  <si>
    <t>021634974</t>
  </si>
  <si>
    <t>Trưởng khoa KHCB</t>
  </si>
  <si>
    <t>Trần Kim Thu Liễu</t>
  </si>
  <si>
    <t>022077198</t>
  </si>
  <si>
    <t>025372149</t>
  </si>
  <si>
    <t>Hoàn thành xuất sắc</t>
  </si>
  <si>
    <t>0016100006516003</t>
  </si>
  <si>
    <t>0016100006511001</t>
  </si>
  <si>
    <t>0016100006657006</t>
  </si>
  <si>
    <t>0016100012451002</t>
  </si>
  <si>
    <t>025796369</t>
  </si>
  <si>
    <t>051091000077</t>
  </si>
  <si>
    <t>0016100006549009</t>
  </si>
  <si>
    <t>025877702</t>
  </si>
  <si>
    <t>024799754</t>
  </si>
  <si>
    <t>079085002906</t>
  </si>
  <si>
    <t>080185000458</t>
  </si>
  <si>
    <t>197178714</t>
  </si>
  <si>
    <t>079086004027</t>
  </si>
  <si>
    <t>024698782</t>
  </si>
  <si>
    <t>023660331</t>
  </si>
  <si>
    <t>024683155</t>
  </si>
  <si>
    <t>024306087</t>
  </si>
  <si>
    <t>024419690</t>
  </si>
  <si>
    <t>023124949</t>
  </si>
  <si>
    <t>Lên lương từ 01/2/20</t>
  </si>
  <si>
    <t>025408857</t>
  </si>
  <si>
    <t>025302249</t>
  </si>
  <si>
    <t>025197968</t>
  </si>
  <si>
    <t>024683154</t>
  </si>
  <si>
    <t>023547031</t>
  </si>
  <si>
    <t>024985581</t>
  </si>
  <si>
    <t>026005827</t>
  </si>
  <si>
    <t>023523303</t>
  </si>
  <si>
    <t>025326360</t>
  </si>
  <si>
    <t>025523427</t>
  </si>
  <si>
    <t>022527163</t>
  </si>
  <si>
    <t>024673300</t>
  </si>
  <si>
    <t>024734659</t>
  </si>
  <si>
    <t>022776286</t>
  </si>
  <si>
    <t>Trưởng BM khoa CN Cơ khí</t>
  </si>
  <si>
    <t>024578348</t>
  </si>
  <si>
    <t>022962107</t>
  </si>
  <si>
    <t>0016100007211001</t>
  </si>
  <si>
    <t>240895328</t>
  </si>
  <si>
    <t>025076575</t>
  </si>
  <si>
    <t>020750459</t>
  </si>
  <si>
    <t>024858065</t>
  </si>
  <si>
    <t>024257826</t>
  </si>
  <si>
    <t>079079003245</t>
  </si>
  <si>
    <t>022764854</t>
  </si>
  <si>
    <t>Phó Trưởng phòng Tuyển sinh - Đào tạo</t>
  </si>
  <si>
    <t>020505708</t>
  </si>
  <si>
    <t>022157496</t>
  </si>
  <si>
    <t>023809591</t>
  </si>
  <si>
    <t>025408856</t>
  </si>
  <si>
    <t>023353491</t>
  </si>
  <si>
    <t>023176396</t>
  </si>
  <si>
    <t>024891110</t>
  </si>
  <si>
    <t>023147526</t>
  </si>
  <si>
    <t>0016100006674008</t>
  </si>
  <si>
    <t>025661153</t>
  </si>
  <si>
    <t>022874945</t>
  </si>
  <si>
    <t>F</t>
  </si>
  <si>
    <t>(18)</t>
  </si>
  <si>
    <t>(17)</t>
  </si>
  <si>
    <t>(16)</t>
  </si>
  <si>
    <t>(15)</t>
  </si>
  <si>
    <t>(14)</t>
  </si>
  <si>
    <t>(13)</t>
  </si>
  <si>
    <t>(12)</t>
  </si>
  <si>
    <t>(11)</t>
  </si>
  <si>
    <t>(10)</t>
  </si>
  <si>
    <t>(9)</t>
  </si>
  <si>
    <t>(8)</t>
  </si>
  <si>
    <t>(7)</t>
  </si>
  <si>
    <t>(6)</t>
  </si>
  <si>
    <t>(5)</t>
  </si>
  <si>
    <t>(4)</t>
  </si>
  <si>
    <t>(3)</t>
  </si>
  <si>
    <t>(2)</t>
  </si>
  <si>
    <t>(1)</t>
  </si>
  <si>
    <t>E</t>
  </si>
  <si>
    <t>D</t>
  </si>
  <si>
    <t>Tháng 03</t>
  </si>
  <si>
    <t>Tháng 02</t>
  </si>
  <si>
    <t>Tháng 01</t>
  </si>
  <si>
    <t>HS BẢO LƯU</t>
  </si>
  <si>
    <t>Số ngày loại trừ không tính TNTT</t>
  </si>
  <si>
    <t>Ngày làm việc thực tế</t>
  </si>
  <si>
    <t>Ngày công thực tế T03</t>
  </si>
  <si>
    <t>Ngày công thực tế T02</t>
  </si>
  <si>
    <t>Cộng 5 ngày vào T01 (nghỉ tết)</t>
  </si>
  <si>
    <t>Ngày công thực tế T01</t>
  </si>
  <si>
    <t>HS ĐIỀU CHỈNH THU NHẬP</t>
  </si>
  <si>
    <t>THÁNG 03</t>
  </si>
  <si>
    <t>THÁNG 02</t>
  </si>
  <si>
    <t>THÁNG 01</t>
  </si>
  <si>
    <t>KẾT QUẢ PHÂN LOẠI</t>
  </si>
  <si>
    <t>SỐ TÀI KHOẢN</t>
  </si>
  <si>
    <t>LCB:</t>
  </si>
  <si>
    <t>Số ngày làm việc bình thường trong tháng:</t>
  </si>
  <si>
    <t>- Căn cứ phiếu đánh giá, phân loại kết quả của Sở Giáo dục và Đào tạo Thành phố Hồ Chí Minh về đánh giá kết quả phân loại hàng quý theo hiệu quả công việc đối với công chức Quý I/2020.</t>
  </si>
  <si>
    <t>- Căn cứ Công văn số 1476/UBND-KT ngày 21 tháng 4 năm 2020 của Ủy ban nhân dân thành phố về việc điều chỉnh giảm hệ số tăng thu nhập đối với cán bộ, công chức, viên chức.</t>
  </si>
  <si>
    <t>- Căn cứ Công văn số 4634/UBND-VX ngày 08/11/2019 của Ủy ban nhân dân thành phố về việc hướng dẫn thực hiện quy định đánh giá, phân loại hàng quý (sửa đổi) đối với cán bộ, công chức, viên chức theo Quyết định số 3728/QĐ-UBND ngày 03 tháng 9 năm 2019 của Ủy ban nhân dân thành phố.</t>
  </si>
  <si>
    <t>- Căn cứ Quyết định số 4631/QĐ-UBND ngày 19/10/2018 và Quyết định số 3728/QĐ-UBND ngày 03/9/2019 của Ủy ban nhân dân thành phố về sửa đổi, bổ sung một số điều của quy định đánh giá, phân loại hiệu hàng quý kết quả công việc đối với cán bộ, công chức, viên chức trong cơ quan hành chính và đơn vị sự nghiệp công lập trên địa bàn thành phố Hồ Chí Minh ban hành kèm theo QĐ 4631/QĐ-UBND;</t>
  </si>
  <si>
    <t>- Căn cứ Quyết định số 03/2018/NQ-HĐND ngày 16/3/2018 của Hội đồng nhân dâ thành phố về ban hành Quy định chi thu nhập tăng thêm cho CB, CC, VC thuộc khu vực quản lý nhà nước, tổ chức đơn vị sự nghiệp công lập;</t>
  </si>
  <si>
    <t>(Quý 1 năm 2020)</t>
  </si>
  <si>
    <t>THEO NGHỊ QUYẾT 03/2018/HĐND NGÀY 16 THÁNG 3 NĂM 2018</t>
  </si>
  <si>
    <t>BẢNG THANH TOÁN THU NHẬP TĂNG THÊM</t>
  </si>
  <si>
    <t>Thành phố Hồ Chí Minh, ngày 4 tháng 5 năm 2020</t>
  </si>
  <si>
    <t>Nhân viên phòng Thanh tra giáo dục - CT Sinh viên</t>
  </si>
  <si>
    <t>Nhân viên phòng Thanh tra Giáo dục - CT Sinh viên</t>
  </si>
  <si>
    <t xml:space="preserve">PCTN cấp ủy viên HS 0,3 trên MLTT từ T13/4/20. </t>
  </si>
  <si>
    <t>Thôi UV BCH Đảng bộ từ 13/04/2020</t>
  </si>
  <si>
    <t>Phó Trưởng phòng Thanh tra giáo dục - CT Sinh viên</t>
  </si>
  <si>
    <t>Trưởng phòng Thanh tra giáo dục - CT Sinh viên</t>
  </si>
  <si>
    <t>Phó trưởng phòng Thanh tra giáo dục - CT Sinh viên</t>
  </si>
  <si>
    <t>(Tháng 05 năm 2020)</t>
  </si>
  <si>
    <t>Thành phố Hồ Chí Minh, ngày 1 tháng 6 năm 2020</t>
  </si>
  <si>
    <t>V.09.02.03</t>
  </si>
  <si>
    <t>QĐ BNCD NN từ 01/04/2020</t>
  </si>
  <si>
    <t>Nghỉ hộ sản hưởng chế độ BHXH từ 05/3/20. Trừ trên BL T6+7+8+9+10+11/2020</t>
  </si>
  <si>
    <t>QĐ Tuyển dụng viên chức từ 01/05/2020.</t>
  </si>
  <si>
    <t>1603205634960</t>
  </si>
  <si>
    <t>1603205634948</t>
  </si>
  <si>
    <t>1603205634954</t>
  </si>
  <si>
    <t>Giảng viên khoa xây dựng</t>
  </si>
  <si>
    <t>1603205637004</t>
  </si>
  <si>
    <t>1603205637010</t>
  </si>
  <si>
    <t>Nghỉ hưởng chế độ BHXH từ 15/05/20 đến hết ngày 20/5/2020</t>
  </si>
  <si>
    <t>(Tháng 06 năm 2020)</t>
  </si>
  <si>
    <t>Thành phố Hồ Chí Minh, ngày           tháng 4 năm 2020</t>
  </si>
  <si>
    <t>Bằng chữ: Sáu trăm chín mươi lăm triệu tám trăm bảy mươi bảy ngàn bốn trăm chín mươi mốt đồng.</t>
  </si>
  <si>
    <t>Truy lãnh T12+01 do nâng lương. Đã nhập ABC T02/2020</t>
  </si>
  <si>
    <t>Nghỉ không hưởng lương T5+6/2018</t>
  </si>
  <si>
    <t>Truy lãnh T02 do NL từ 01/02/2020</t>
  </si>
  <si>
    <t>Đang chờ Quyết định bổ nhiệm CDNN, nên chưa tính thu nhập tăng thêm</t>
  </si>
  <si>
    <t>Cộng 2 ngày nghỉ chế độ</t>
  </si>
  <si>
    <t>BẢNG THU NHẬP TĂNG THÊM - LƯƠNG THEO HỆ SỐ ĐIỀU CHỈNH THÁNG 03 NĂM 2020</t>
  </si>
  <si>
    <t>KÝ TÊN</t>
  </si>
  <si>
    <t>THÀNH 
TIỀN</t>
  </si>
  <si>
    <t>Tổng:</t>
  </si>
  <si>
    <t>Nộp:</t>
  </si>
  <si>
    <t>Giữ lại: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</si>
</sst>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_);_(* \(#,##0\);_(* &quot;-&quot;??_);_(@_)"/>
    <numFmt numFmtId="165" formatCode="_-* #,##0.00\ _€_-;\-* #,##0.00\ _€_-;_-* &quot;-&quot;??\ _€_-;_-@_-"/>
    <numFmt numFmtId="166" formatCode="_-* #,##0\ _€_-;\-* #,##0\ _€_-;_-* &quot;-&quot;??\ _€_-;_-@_-"/>
    <numFmt numFmtId="167" formatCode="0.0000"/>
    <numFmt numFmtId="168" formatCode="0.000"/>
    <numFmt numFmtId="169" formatCode="#,##0.0"/>
    <numFmt numFmtId="170" formatCode="\-"/>
    <numFmt numFmtId="171" formatCode="#,##0;[Red]#,##0"/>
    <numFmt numFmtId="172" formatCode="#,##0.000"/>
    <numFmt numFmtId="173" formatCode="#,##0.0000"/>
    <numFmt numFmtId="174" formatCode="_(* #,##0.000_);_(* \(#,##0.000\);_(* &quot;-&quot;???_);_(@_)"/>
    <numFmt numFmtId="175" formatCode="_-* #,##0.000\ _€_-;\-* #,##0.000\ _€_-;_-* &quot;-&quot;??\ _€_-;_-@_-"/>
    <numFmt numFmtId="176" formatCode="00000"/>
    <numFmt numFmtId="177" formatCode="_-* #,##0_-;\-* #,##0_-;_-* &quot;-&quot;??_-;_-@_-"/>
  </numFmts>
  <fonts count="56">
    <font>
      <sz val="11"/>
      <color theme="1"/>
      <name val="Calibri"/>
      <family val="2"/>
      <scheme val="minor"/>
    </font>
    <font>
      <sz val="11"/>
      <color theme="1"/>
      <name val="Calibri"/>
      <family val="2"/>
      <scheme val="minor"/>
    </font>
    <font>
      <sz val="11"/>
      <color theme="0"/>
      <name val="Calibri"/>
      <family val="2"/>
      <scheme val="minor"/>
    </font>
    <font>
      <sz val="11"/>
      <color theme="1"/>
      <name val="Times New Roman"/>
      <family val="1"/>
    </font>
    <font>
      <sz val="13"/>
      <name val="Times New Roman"/>
      <family val="1"/>
    </font>
    <font>
      <sz val="13"/>
      <color theme="1"/>
      <name val="Times New Roman"/>
      <family val="1"/>
    </font>
    <font>
      <b/>
      <sz val="13"/>
      <color theme="1"/>
      <name val="Times New Roman"/>
      <family val="1"/>
    </font>
    <font>
      <b/>
      <sz val="12"/>
      <name val="Times New Roman"/>
      <family val="1"/>
    </font>
    <font>
      <sz val="10"/>
      <name val="Arial"/>
      <family val="2"/>
    </font>
    <font>
      <sz val="10"/>
      <name val="Times New Roman"/>
      <family val="1"/>
    </font>
    <font>
      <sz val="11"/>
      <name val="Times New Roman"/>
      <family val="1"/>
    </font>
    <font>
      <b/>
      <sz val="10"/>
      <name val="Times New Roman"/>
      <family val="1"/>
    </font>
    <font>
      <sz val="12"/>
      <name val="Times New Roman"/>
      <family val="1"/>
    </font>
    <font>
      <b/>
      <sz val="11"/>
      <name val="Times New Roman"/>
      <family val="1"/>
    </font>
    <font>
      <i/>
      <sz val="12"/>
      <name val="Times New Roman"/>
      <family val="1"/>
    </font>
    <font>
      <b/>
      <u/>
      <sz val="11"/>
      <name val="Times New Roman"/>
      <family val="1"/>
    </font>
    <font>
      <sz val="8"/>
      <name val="Times New Roman"/>
      <family val="1"/>
    </font>
    <font>
      <sz val="9"/>
      <name val="Times New Roman"/>
      <family val="1"/>
    </font>
    <font>
      <sz val="12"/>
      <color indexed="10"/>
      <name val="Times New Roman"/>
      <family val="1"/>
    </font>
    <font>
      <b/>
      <sz val="12"/>
      <color indexed="10"/>
      <name val="Times New Roman"/>
      <family val="1"/>
    </font>
    <font>
      <sz val="10"/>
      <color indexed="10"/>
      <name val="Times New Roman"/>
      <family val="1"/>
    </font>
    <font>
      <b/>
      <sz val="8"/>
      <name val="Times New Roman"/>
      <family val="1"/>
    </font>
    <font>
      <b/>
      <sz val="9"/>
      <name val="Times New Roman"/>
      <family val="1"/>
    </font>
    <font>
      <b/>
      <sz val="12"/>
      <color rgb="FFFF0000"/>
      <name val="Times New Roman"/>
      <family val="1"/>
    </font>
    <font>
      <sz val="10"/>
      <name val="VNI-Times"/>
    </font>
    <font>
      <sz val="6"/>
      <name val="Times New Roman"/>
      <family val="1"/>
    </font>
    <font>
      <sz val="7"/>
      <name val="Times New Roman"/>
      <family val="1"/>
    </font>
    <font>
      <sz val="11"/>
      <color indexed="10"/>
      <name val="Times New Roman"/>
      <family val="1"/>
    </font>
    <font>
      <b/>
      <sz val="9"/>
      <color indexed="81"/>
      <name val="Tahoma"/>
      <family val="2"/>
    </font>
    <font>
      <sz val="9"/>
      <color indexed="81"/>
      <name val="Tahoma"/>
      <family val="2"/>
    </font>
    <font>
      <b/>
      <sz val="8"/>
      <color indexed="81"/>
      <name val="Tahoma"/>
      <family val="2"/>
    </font>
    <font>
      <sz val="8"/>
      <color indexed="81"/>
      <name val="Tahoma"/>
      <family val="2"/>
    </font>
    <font>
      <b/>
      <sz val="10"/>
      <color indexed="10"/>
      <name val="Times New Roman"/>
      <family val="1"/>
    </font>
    <font>
      <b/>
      <sz val="7"/>
      <name val="Times New Roman"/>
      <family val="1"/>
    </font>
    <font>
      <sz val="12"/>
      <color rgb="FFFF0000"/>
      <name val="Times New Roman"/>
      <family val="1"/>
    </font>
    <font>
      <sz val="12"/>
      <color theme="1"/>
      <name val="Times New Roman"/>
      <family val="1"/>
    </font>
    <font>
      <sz val="8"/>
      <color indexed="10"/>
      <name val="Times New Roman"/>
      <family val="1"/>
    </font>
    <font>
      <b/>
      <sz val="14"/>
      <name val="Times New Roman"/>
      <family val="1"/>
    </font>
    <font>
      <b/>
      <sz val="12"/>
      <color indexed="9"/>
      <name val="Times New Roman"/>
      <family val="1"/>
    </font>
    <font>
      <b/>
      <sz val="10"/>
      <color indexed="9"/>
      <name val="Times New Roman"/>
      <family val="1"/>
    </font>
    <font>
      <b/>
      <sz val="20"/>
      <name val="Times New Roman"/>
      <family val="1"/>
    </font>
    <font>
      <sz val="12"/>
      <color indexed="81"/>
      <name val="Tahoma"/>
      <family val="2"/>
    </font>
    <font>
      <i/>
      <sz val="13"/>
      <color theme="1"/>
      <name val="Times New Roman"/>
      <family val="1"/>
    </font>
    <font>
      <sz val="10"/>
      <color theme="1"/>
      <name val="Times New Roman"/>
      <family val="1"/>
    </font>
    <font>
      <sz val="10"/>
      <color theme="1"/>
      <name val="Calibri"/>
      <family val="2"/>
      <scheme val="minor"/>
    </font>
    <font>
      <sz val="9"/>
      <color theme="1"/>
      <name val="Calibri"/>
      <family val="2"/>
      <scheme val="minor"/>
    </font>
    <font>
      <sz val="12"/>
      <color theme="0"/>
      <name val="Times New Roman"/>
      <family val="1"/>
    </font>
    <font>
      <b/>
      <sz val="14"/>
      <color theme="0"/>
      <name val="Times New Roman"/>
      <family val="1"/>
    </font>
    <font>
      <b/>
      <sz val="10"/>
      <color theme="0"/>
      <name val="Times New Roman"/>
      <family val="1"/>
    </font>
    <font>
      <b/>
      <sz val="12"/>
      <color theme="0"/>
      <name val="Times New Roman"/>
      <family val="1"/>
    </font>
    <font>
      <sz val="14"/>
      <name val="Times New Roman"/>
      <family val="1"/>
    </font>
    <font>
      <b/>
      <sz val="16"/>
      <name val="Times New Roman"/>
      <family val="1"/>
    </font>
    <font>
      <b/>
      <sz val="18"/>
      <name val="Times New Roman"/>
      <family val="1"/>
    </font>
    <font>
      <b/>
      <sz val="22"/>
      <color theme="1"/>
      <name val="Times New Roman"/>
      <family val="1"/>
    </font>
    <font>
      <sz val="11"/>
      <color rgb="FFFF0000"/>
      <name val="Calibri"/>
      <family val="2"/>
      <scheme val="minor"/>
    </font>
    <font>
      <sz val="10"/>
      <color rgb="FFFF0000"/>
      <name val="Times New Roman"/>
      <family val="1"/>
    </font>
  </fonts>
  <fills count="2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6" tint="0.59999389629810485"/>
        <bgColor indexed="64"/>
      </patternFill>
    </fill>
    <fill>
      <patternFill patternType="solid">
        <fgColor indexed="4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indexed="13"/>
        <bgColor indexed="64"/>
      </patternFill>
    </fill>
    <fill>
      <patternFill patternType="solid">
        <fgColor theme="6" tint="0.79998168889431442"/>
        <bgColor indexed="64"/>
      </patternFill>
    </fill>
    <fill>
      <patternFill patternType="solid">
        <fgColor indexed="42"/>
        <bgColor indexed="64"/>
      </patternFill>
    </fill>
    <fill>
      <patternFill patternType="solid">
        <fgColor rgb="FF99FFC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CCFFCC"/>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diagonal/>
    </border>
    <border>
      <left/>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8"/>
      </left>
      <right style="thin">
        <color indexed="8"/>
      </right>
      <top style="dotted">
        <color indexed="64"/>
      </top>
      <bottom style="dotted">
        <color indexed="64"/>
      </bottom>
      <diagonal/>
    </border>
    <border>
      <left style="thin">
        <color indexed="64"/>
      </left>
      <right style="thin">
        <color indexed="64"/>
      </right>
      <top style="dotted">
        <color indexed="64"/>
      </top>
      <bottom/>
      <diagonal/>
    </border>
    <border>
      <left/>
      <right/>
      <top style="dotted">
        <color indexed="64"/>
      </top>
      <bottom/>
      <diagonal/>
    </border>
    <border>
      <left style="thin">
        <color indexed="64"/>
      </left>
      <right style="thin">
        <color indexed="64"/>
      </right>
      <top/>
      <bottom/>
      <diagonal/>
    </border>
    <border>
      <left style="thin">
        <color indexed="8"/>
      </left>
      <right style="thin">
        <color indexed="64"/>
      </right>
      <top style="dotted">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8"/>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s>
  <cellStyleXfs count="8">
    <xf numFmtId="0" fontId="0" fillId="0" borderId="0"/>
    <xf numFmtId="43" fontId="1" fillId="0" borderId="0" applyFont="0" applyFill="0" applyBorder="0" applyAlignment="0" applyProtection="0"/>
    <xf numFmtId="0" fontId="8" fillId="0" borderId="0"/>
    <xf numFmtId="165" fontId="8" fillId="0" borderId="0" applyFont="0" applyFill="0" applyBorder="0" applyAlignment="0" applyProtection="0"/>
    <xf numFmtId="0" fontId="24" fillId="0" borderId="0" applyBorder="0"/>
    <xf numFmtId="0" fontId="12" fillId="0" borderId="0"/>
    <xf numFmtId="43" fontId="12" fillId="0" borderId="0" applyFont="0" applyFill="0" applyBorder="0" applyAlignment="0" applyProtection="0"/>
    <xf numFmtId="0" fontId="12" fillId="0" borderId="0"/>
  </cellStyleXfs>
  <cellXfs count="1435">
    <xf numFmtId="0" fontId="0" fillId="0" borderId="0" xfId="0"/>
    <xf numFmtId="0" fontId="3" fillId="0" borderId="0" xfId="0" applyFont="1"/>
    <xf numFmtId="0" fontId="5" fillId="0" borderId="0" xfId="0" applyFont="1"/>
    <xf numFmtId="0" fontId="9" fillId="0" borderId="0" xfId="2" applyFont="1" applyFill="1"/>
    <xf numFmtId="166" fontId="9" fillId="0" borderId="0" xfId="3" applyNumberFormat="1" applyFont="1" applyFill="1"/>
    <xf numFmtId="3" fontId="9" fillId="0" borderId="0" xfId="2" applyNumberFormat="1" applyFont="1" applyFill="1"/>
    <xf numFmtId="0" fontId="9" fillId="0" borderId="0" xfId="2" applyFont="1" applyFill="1" applyAlignment="1">
      <alignment horizontal="center" vertical="top"/>
    </xf>
    <xf numFmtId="2" fontId="9" fillId="3" borderId="0" xfId="2" applyNumberFormat="1" applyFont="1" applyFill="1"/>
    <xf numFmtId="167" fontId="9" fillId="4" borderId="0" xfId="2" applyNumberFormat="1" applyFont="1" applyFill="1"/>
    <xf numFmtId="0" fontId="9" fillId="5" borderId="0" xfId="2" applyFont="1" applyFill="1"/>
    <xf numFmtId="168" fontId="9" fillId="0" borderId="0" xfId="2" applyNumberFormat="1" applyFont="1" applyFill="1"/>
    <xf numFmtId="9" fontId="9" fillId="0" borderId="0" xfId="2" applyNumberFormat="1" applyFont="1" applyFill="1"/>
    <xf numFmtId="0" fontId="10" fillId="0" borderId="0" xfId="2" applyFont="1" applyFill="1"/>
    <xf numFmtId="3" fontId="9" fillId="5" borderId="0" xfId="2" applyNumberFormat="1" applyFont="1" applyFill="1"/>
    <xf numFmtId="0" fontId="11" fillId="0" borderId="0" xfId="2" applyFont="1" applyFill="1"/>
    <xf numFmtId="0" fontId="11" fillId="5" borderId="0" xfId="2" applyFont="1" applyFill="1"/>
    <xf numFmtId="168" fontId="11" fillId="0" borderId="0" xfId="2" applyNumberFormat="1" applyFont="1" applyFill="1"/>
    <xf numFmtId="0" fontId="12" fillId="0" borderId="0" xfId="2" applyFont="1" applyFill="1"/>
    <xf numFmtId="166" fontId="10" fillId="0" borderId="0" xfId="3" applyNumberFormat="1" applyFont="1" applyFill="1"/>
    <xf numFmtId="3" fontId="10" fillId="0" borderId="0" xfId="2" applyNumberFormat="1" applyFont="1" applyFill="1"/>
    <xf numFmtId="0" fontId="13" fillId="5" borderId="0" xfId="2" applyFont="1" applyFill="1" applyAlignment="1"/>
    <xf numFmtId="0" fontId="13" fillId="0" borderId="0" xfId="2" applyFont="1" applyFill="1" applyAlignment="1">
      <alignment horizontal="center"/>
    </xf>
    <xf numFmtId="0" fontId="13" fillId="0" borderId="0" xfId="2" applyFont="1" applyFill="1" applyAlignment="1"/>
    <xf numFmtId="0" fontId="13" fillId="0" borderId="0" xfId="2" applyFont="1" applyFill="1"/>
    <xf numFmtId="0" fontId="10" fillId="0" borderId="0" xfId="2" applyFont="1" applyFill="1" applyAlignment="1">
      <alignment horizontal="center"/>
    </xf>
    <xf numFmtId="2" fontId="10" fillId="3" borderId="0" xfId="2" applyNumberFormat="1" applyFont="1" applyFill="1" applyAlignment="1">
      <alignment horizontal="center"/>
    </xf>
    <xf numFmtId="167" fontId="10" fillId="4" borderId="0" xfId="2" applyNumberFormat="1" applyFont="1" applyFill="1" applyAlignment="1">
      <alignment horizontal="center"/>
    </xf>
    <xf numFmtId="0" fontId="10" fillId="5" borderId="0" xfId="2" applyFont="1" applyFill="1" applyAlignment="1">
      <alignment horizontal="center"/>
    </xf>
    <xf numFmtId="0" fontId="13" fillId="5" borderId="0" xfId="2" applyFont="1" applyFill="1" applyAlignment="1">
      <alignment horizontal="center"/>
    </xf>
    <xf numFmtId="168" fontId="13" fillId="0" borderId="0" xfId="2" applyNumberFormat="1" applyFont="1" applyFill="1" applyAlignment="1">
      <alignment horizontal="center"/>
    </xf>
    <xf numFmtId="37" fontId="9" fillId="0" borderId="0" xfId="2" applyNumberFormat="1" applyFont="1" applyFill="1" applyAlignment="1">
      <alignment horizontal="center" vertical="top"/>
    </xf>
    <xf numFmtId="9" fontId="10" fillId="0" borderId="0" xfId="2" applyNumberFormat="1" applyFont="1" applyFill="1" applyAlignment="1">
      <alignment horizontal="center"/>
    </xf>
    <xf numFmtId="3" fontId="10" fillId="0" borderId="0" xfId="2" applyNumberFormat="1" applyFont="1" applyFill="1" applyAlignment="1">
      <alignment horizontal="center"/>
    </xf>
    <xf numFmtId="0" fontId="13" fillId="5" borderId="0" xfId="2" applyFont="1" applyFill="1"/>
    <xf numFmtId="168" fontId="13" fillId="0" borderId="0" xfId="2" applyNumberFormat="1" applyFont="1" applyFill="1"/>
    <xf numFmtId="0" fontId="7" fillId="0" borderId="0" xfId="2" applyFont="1" applyFill="1"/>
    <xf numFmtId="0" fontId="11" fillId="0" borderId="0" xfId="2" applyFont="1" applyFill="1" applyAlignment="1">
      <alignment horizontal="center" vertical="top"/>
    </xf>
    <xf numFmtId="0" fontId="13" fillId="3" borderId="0" xfId="2" applyFont="1" applyFill="1" applyAlignment="1"/>
    <xf numFmtId="167" fontId="13" fillId="4" borderId="0" xfId="2" applyNumberFormat="1" applyFont="1" applyFill="1" applyAlignment="1">
      <alignment horizontal="center"/>
    </xf>
    <xf numFmtId="2" fontId="9" fillId="3" borderId="0" xfId="2" applyNumberFormat="1" applyFont="1" applyFill="1" applyAlignment="1">
      <alignment horizontal="center"/>
    </xf>
    <xf numFmtId="0" fontId="9" fillId="0" borderId="0" xfId="2" applyFont="1" applyFill="1" applyAlignment="1">
      <alignment horizontal="center"/>
    </xf>
    <xf numFmtId="167" fontId="9" fillId="4" borderId="0" xfId="2" applyNumberFormat="1" applyFont="1" applyFill="1" applyAlignment="1">
      <alignment horizontal="center"/>
    </xf>
    <xf numFmtId="0" fontId="9" fillId="5" borderId="0" xfId="2" applyFont="1" applyFill="1" applyAlignment="1">
      <alignment horizontal="center"/>
    </xf>
    <xf numFmtId="0" fontId="9" fillId="5" borderId="0" xfId="2" applyFont="1" applyFill="1" applyAlignment="1">
      <alignment horizontal="right"/>
    </xf>
    <xf numFmtId="0" fontId="9" fillId="0" borderId="0" xfId="2" applyFont="1" applyFill="1" applyAlignment="1">
      <alignment horizontal="right"/>
    </xf>
    <xf numFmtId="9" fontId="9" fillId="0" borderId="0" xfId="2" applyNumberFormat="1" applyFont="1" applyFill="1" applyAlignment="1">
      <alignment horizontal="center"/>
    </xf>
    <xf numFmtId="3" fontId="9" fillId="0" borderId="0" xfId="2" applyNumberFormat="1" applyFont="1" applyFill="1" applyAlignment="1">
      <alignment horizontal="center" vertical="top"/>
    </xf>
    <xf numFmtId="3" fontId="10" fillId="0" borderId="0" xfId="2" applyNumberFormat="1" applyFont="1" applyFill="1" applyAlignment="1">
      <alignment horizontal="right"/>
    </xf>
    <xf numFmtId="0" fontId="10" fillId="0" borderId="0" xfId="2" applyFont="1" applyFill="1" applyAlignment="1">
      <alignment horizontal="right"/>
    </xf>
    <xf numFmtId="2" fontId="10" fillId="3" borderId="0" xfId="2" applyNumberFormat="1" applyFont="1" applyFill="1" applyAlignment="1">
      <alignment horizontal="right"/>
    </xf>
    <xf numFmtId="167" fontId="10" fillId="4" borderId="0" xfId="2" applyNumberFormat="1" applyFont="1" applyFill="1" applyAlignment="1">
      <alignment horizontal="right"/>
    </xf>
    <xf numFmtId="0" fontId="10" fillId="5" borderId="0" xfId="2" applyFont="1" applyFill="1" applyAlignment="1">
      <alignment horizontal="right"/>
    </xf>
    <xf numFmtId="168" fontId="10" fillId="0" borderId="0" xfId="2" applyNumberFormat="1" applyFont="1" applyFill="1"/>
    <xf numFmtId="0" fontId="15" fillId="0" borderId="0" xfId="2" applyFont="1" applyFill="1" applyAlignment="1"/>
    <xf numFmtId="0" fontId="15" fillId="0" borderId="0" xfId="2" applyFont="1" applyFill="1" applyAlignment="1">
      <alignment horizontal="right"/>
    </xf>
    <xf numFmtId="0" fontId="7" fillId="0" borderId="0" xfId="2" applyNumberFormat="1" applyFont="1" applyFill="1" applyAlignment="1">
      <alignment horizontal="left"/>
    </xf>
    <xf numFmtId="2" fontId="9" fillId="3" borderId="0" xfId="2" applyNumberFormat="1" applyFont="1" applyFill="1" applyAlignment="1">
      <alignment horizontal="right"/>
    </xf>
    <xf numFmtId="167" fontId="9" fillId="4" borderId="0" xfId="2" applyNumberFormat="1" applyFont="1" applyFill="1" applyAlignment="1">
      <alignment horizontal="right"/>
    </xf>
    <xf numFmtId="0" fontId="16" fillId="5" borderId="0" xfId="2" applyFont="1" applyFill="1" applyAlignment="1">
      <alignment horizontal="right"/>
    </xf>
    <xf numFmtId="0" fontId="13" fillId="0" borderId="0" xfId="2" applyFont="1" applyFill="1" applyAlignment="1">
      <alignment vertical="center" wrapText="1"/>
    </xf>
    <xf numFmtId="166" fontId="13" fillId="0" borderId="0" xfId="3" applyNumberFormat="1" applyFont="1" applyFill="1" applyAlignment="1">
      <alignment vertical="center" wrapText="1"/>
    </xf>
    <xf numFmtId="3" fontId="13" fillId="0" borderId="0" xfId="2" applyNumberFormat="1" applyFont="1" applyFill="1" applyAlignment="1">
      <alignment vertical="center" wrapText="1"/>
    </xf>
    <xf numFmtId="0" fontId="13" fillId="0" borderId="3" xfId="2" applyFont="1" applyFill="1" applyBorder="1" applyAlignment="1">
      <alignment horizontal="center" vertical="center" wrapText="1"/>
    </xf>
    <xf numFmtId="0" fontId="13" fillId="0" borderId="4" xfId="2" applyFont="1" applyFill="1" applyBorder="1" applyAlignment="1">
      <alignment horizontal="right" vertical="center" wrapText="1"/>
    </xf>
    <xf numFmtId="3" fontId="7" fillId="0" borderId="4" xfId="2" applyNumberFormat="1" applyFont="1" applyFill="1" applyBorder="1" applyAlignment="1">
      <alignment vertical="center" wrapText="1"/>
    </xf>
    <xf numFmtId="3" fontId="7" fillId="0" borderId="1" xfId="2" applyNumberFormat="1" applyFont="1" applyFill="1" applyBorder="1" applyAlignment="1">
      <alignment vertical="center" wrapText="1"/>
    </xf>
    <xf numFmtId="3" fontId="7" fillId="3" borderId="1" xfId="2" applyNumberFormat="1" applyFont="1" applyFill="1" applyBorder="1" applyAlignment="1">
      <alignment vertical="center" wrapText="1"/>
    </xf>
    <xf numFmtId="3" fontId="7" fillId="4" borderId="1" xfId="2" applyNumberFormat="1" applyFont="1" applyFill="1" applyBorder="1" applyAlignment="1">
      <alignment vertical="center" wrapText="1"/>
    </xf>
    <xf numFmtId="3" fontId="7" fillId="5" borderId="1" xfId="2" applyNumberFormat="1" applyFont="1" applyFill="1" applyBorder="1" applyAlignment="1">
      <alignment vertical="center" wrapText="1"/>
    </xf>
    <xf numFmtId="169" fontId="7" fillId="0" borderId="1" xfId="2" applyNumberFormat="1" applyFont="1" applyFill="1" applyBorder="1" applyAlignment="1">
      <alignment vertical="center" wrapText="1"/>
    </xf>
    <xf numFmtId="0" fontId="7" fillId="0" borderId="1" xfId="2" applyFont="1" applyFill="1" applyBorder="1" applyAlignment="1">
      <alignment horizontal="center" vertical="center" wrapText="1"/>
    </xf>
    <xf numFmtId="3" fontId="7" fillId="5" borderId="1" xfId="2" applyNumberFormat="1" applyFont="1" applyFill="1" applyBorder="1" applyAlignment="1">
      <alignment horizontal="center" vertical="center" wrapText="1"/>
    </xf>
    <xf numFmtId="0" fontId="7" fillId="0" borderId="4" xfId="2" applyFont="1" applyFill="1" applyBorder="1" applyAlignment="1">
      <alignment vertical="center" wrapText="1"/>
    </xf>
    <xf numFmtId="0" fontId="7" fillId="0" borderId="3" xfId="2" applyFont="1" applyFill="1" applyBorder="1" applyAlignment="1">
      <alignment horizontal="center" vertical="center" wrapText="1"/>
    </xf>
    <xf numFmtId="0" fontId="7" fillId="0" borderId="4" xfId="2" applyFont="1" applyFill="1" applyBorder="1" applyAlignment="1">
      <alignment horizontal="center" vertical="center" wrapText="1"/>
    </xf>
    <xf numFmtId="0" fontId="13" fillId="0" borderId="1" xfId="2" applyFont="1" applyFill="1" applyBorder="1" applyAlignment="1">
      <alignment vertical="center" wrapText="1"/>
    </xf>
    <xf numFmtId="0" fontId="9" fillId="2" borderId="0" xfId="2" applyFont="1" applyFill="1" applyAlignment="1">
      <alignment vertical="center" wrapText="1"/>
    </xf>
    <xf numFmtId="0" fontId="9" fillId="0" borderId="0" xfId="2" applyFont="1" applyFill="1" applyAlignment="1">
      <alignment vertical="center" wrapText="1"/>
    </xf>
    <xf numFmtId="166" fontId="9" fillId="0" borderId="0" xfId="3" applyNumberFormat="1" applyFont="1" applyFill="1" applyAlignment="1">
      <alignment vertical="center" wrapText="1"/>
    </xf>
    <xf numFmtId="3" fontId="9" fillId="0" borderId="0" xfId="2" applyNumberFormat="1" applyFont="1" applyFill="1" applyAlignment="1">
      <alignment vertical="center" wrapText="1"/>
    </xf>
    <xf numFmtId="170" fontId="17" fillId="0" borderId="5" xfId="2" applyNumberFormat="1" applyFont="1" applyFill="1" applyBorder="1" applyAlignment="1">
      <alignment horizontal="justify" vertical="center" wrapText="1"/>
    </xf>
    <xf numFmtId="0" fontId="9" fillId="2" borderId="6" xfId="2" applyFont="1" applyFill="1" applyBorder="1" applyAlignment="1">
      <alignment vertical="center" wrapText="1"/>
    </xf>
    <xf numFmtId="37" fontId="12" fillId="0" borderId="2" xfId="3" quotePrefix="1" applyNumberFormat="1" applyFont="1" applyBorder="1" applyAlignment="1">
      <alignment horizontal="center" vertical="center"/>
    </xf>
    <xf numFmtId="3" fontId="7" fillId="2" borderId="7" xfId="2" applyNumberFormat="1" applyFont="1" applyFill="1" applyBorder="1" applyAlignment="1">
      <alignment horizontal="right" vertical="center" wrapText="1"/>
    </xf>
    <xf numFmtId="3" fontId="7" fillId="2" borderId="2" xfId="2" applyNumberFormat="1" applyFont="1" applyFill="1" applyBorder="1" applyAlignment="1">
      <alignment horizontal="right" vertical="center" wrapText="1"/>
    </xf>
    <xf numFmtId="3" fontId="12" fillId="2" borderId="2" xfId="2" applyNumberFormat="1" applyFont="1" applyFill="1" applyBorder="1" applyAlignment="1">
      <alignment horizontal="right" vertical="center" wrapText="1"/>
    </xf>
    <xf numFmtId="2" fontId="12" fillId="3" borderId="2" xfId="2" applyNumberFormat="1" applyFont="1" applyFill="1" applyBorder="1" applyAlignment="1">
      <alignment horizontal="right" vertical="center" wrapText="1"/>
    </xf>
    <xf numFmtId="167" fontId="12" fillId="4" borderId="2" xfId="2" applyNumberFormat="1" applyFont="1" applyFill="1" applyBorder="1" applyAlignment="1">
      <alignment horizontal="right" vertical="center" wrapText="1"/>
    </xf>
    <xf numFmtId="171" fontId="9" fillId="2" borderId="2" xfId="2" applyNumberFormat="1" applyFont="1" applyFill="1" applyBorder="1" applyAlignment="1">
      <alignment horizontal="center" vertical="center" wrapText="1"/>
    </xf>
    <xf numFmtId="0" fontId="18" fillId="2" borderId="2" xfId="2" applyFont="1" applyFill="1" applyBorder="1" applyAlignment="1">
      <alignment horizontal="center" vertical="center" wrapText="1"/>
    </xf>
    <xf numFmtId="3" fontId="12" fillId="2" borderId="2" xfId="2" applyNumberFormat="1" applyFont="1" applyFill="1" applyBorder="1" applyAlignment="1" applyProtection="1">
      <alignment horizontal="right" vertical="center" wrapText="1"/>
      <protection hidden="1"/>
    </xf>
    <xf numFmtId="0" fontId="12" fillId="2" borderId="2" xfId="2" applyFont="1" applyFill="1" applyBorder="1" applyAlignment="1">
      <alignment horizontal="center" vertical="center" wrapText="1"/>
    </xf>
    <xf numFmtId="168" fontId="12" fillId="2" borderId="2" xfId="2" applyNumberFormat="1" applyFont="1" applyFill="1" applyBorder="1" applyAlignment="1">
      <alignment horizontal="center" vertical="center" wrapText="1"/>
    </xf>
    <xf numFmtId="0" fontId="9" fillId="2" borderId="2" xfId="2" applyFont="1" applyFill="1" applyBorder="1" applyAlignment="1">
      <alignment horizontal="center" vertical="center" wrapText="1"/>
    </xf>
    <xf numFmtId="2" fontId="9" fillId="2" borderId="2" xfId="2" applyNumberFormat="1" applyFont="1" applyFill="1" applyBorder="1" applyAlignment="1">
      <alignment horizontal="center" vertical="center" wrapText="1"/>
    </xf>
    <xf numFmtId="9" fontId="9" fillId="2" borderId="2" xfId="2" applyNumberFormat="1" applyFont="1" applyFill="1" applyBorder="1" applyAlignment="1">
      <alignment horizontal="center" vertical="center" wrapText="1"/>
    </xf>
    <xf numFmtId="2" fontId="12" fillId="2" borderId="2" xfId="2" applyNumberFormat="1" applyFont="1" applyFill="1" applyBorder="1" applyAlignment="1">
      <alignment horizontal="center" vertical="center" wrapText="1"/>
    </xf>
    <xf numFmtId="1" fontId="10" fillId="0" borderId="5" xfId="2" quotePrefix="1" applyNumberFormat="1" applyFont="1" applyFill="1" applyBorder="1" applyAlignment="1">
      <alignment horizontal="center" vertical="center"/>
    </xf>
    <xf numFmtId="0" fontId="10" fillId="0" borderId="2" xfId="2" applyFont="1" applyFill="1" applyBorder="1" applyAlignment="1">
      <alignment horizontal="center" vertical="center" wrapText="1"/>
    </xf>
    <xf numFmtId="0" fontId="7" fillId="2" borderId="5" xfId="2" applyFont="1" applyFill="1" applyBorder="1" applyAlignment="1">
      <alignment vertical="center" wrapText="1"/>
    </xf>
    <xf numFmtId="0" fontId="12" fillId="2" borderId="6" xfId="2" applyFont="1" applyFill="1" applyBorder="1" applyAlignment="1">
      <alignment vertical="center" wrapText="1"/>
    </xf>
    <xf numFmtId="0" fontId="10" fillId="2" borderId="2" xfId="2" quotePrefix="1" applyFont="1" applyFill="1" applyBorder="1" applyAlignment="1">
      <alignment horizontal="center" vertical="center" wrapText="1"/>
    </xf>
    <xf numFmtId="0" fontId="9" fillId="0" borderId="6" xfId="2" applyFont="1" applyFill="1" applyBorder="1" applyAlignment="1">
      <alignment vertical="center" wrapText="1"/>
    </xf>
    <xf numFmtId="3" fontId="12" fillId="0" borderId="2" xfId="2" applyNumberFormat="1" applyFont="1" applyFill="1" applyBorder="1" applyAlignment="1">
      <alignment horizontal="right" vertical="center" wrapText="1"/>
    </xf>
    <xf numFmtId="2" fontId="12" fillId="6" borderId="2" xfId="2" applyNumberFormat="1" applyFont="1" applyFill="1" applyBorder="1" applyAlignment="1">
      <alignment horizontal="right" vertical="center" wrapText="1"/>
    </xf>
    <xf numFmtId="0" fontId="12" fillId="0" borderId="2" xfId="2" applyFont="1" applyFill="1" applyBorder="1" applyAlignment="1">
      <alignment horizontal="center" vertical="center" wrapText="1"/>
    </xf>
    <xf numFmtId="1" fontId="10" fillId="6" borderId="2" xfId="2" applyNumberFormat="1" applyFont="1" applyFill="1" applyBorder="1" applyAlignment="1">
      <alignment horizontal="center" vertical="center"/>
    </xf>
    <xf numFmtId="0" fontId="7" fillId="6" borderId="5" xfId="2" applyFont="1" applyFill="1" applyBorder="1" applyAlignment="1">
      <alignment vertical="center" wrapText="1"/>
    </xf>
    <xf numFmtId="0" fontId="12" fillId="0" borderId="6" xfId="2" applyFont="1" applyFill="1" applyBorder="1" applyAlignment="1">
      <alignment vertical="center" wrapText="1"/>
    </xf>
    <xf numFmtId="49" fontId="10" fillId="2" borderId="2" xfId="2" applyNumberFormat="1" applyFont="1" applyFill="1" applyBorder="1" applyAlignment="1">
      <alignment horizontal="center" vertical="center" wrapText="1"/>
    </xf>
    <xf numFmtId="2" fontId="12" fillId="7" borderId="2" xfId="2" applyNumberFormat="1" applyFont="1" applyFill="1" applyBorder="1" applyAlignment="1">
      <alignment horizontal="right" vertical="center" wrapText="1"/>
    </xf>
    <xf numFmtId="1" fontId="10" fillId="7" borderId="2" xfId="2" applyNumberFormat="1" applyFont="1" applyFill="1" applyBorder="1" applyAlignment="1">
      <alignment horizontal="center" vertical="center" wrapText="1"/>
    </xf>
    <xf numFmtId="0" fontId="10" fillId="7" borderId="2" xfId="2" applyFont="1" applyFill="1" applyBorder="1" applyAlignment="1">
      <alignment horizontal="center" vertical="center" wrapText="1"/>
    </xf>
    <xf numFmtId="0" fontId="7" fillId="7" borderId="5" xfId="2" applyFont="1" applyFill="1" applyBorder="1" applyAlignment="1">
      <alignment vertical="center" wrapText="1"/>
    </xf>
    <xf numFmtId="2" fontId="12" fillId="2" borderId="2" xfId="2" applyNumberFormat="1" applyFont="1" applyFill="1" applyBorder="1" applyAlignment="1">
      <alignment horizontal="right" vertical="center" wrapText="1"/>
    </xf>
    <xf numFmtId="167" fontId="12" fillId="2" borderId="2" xfId="2" applyNumberFormat="1" applyFont="1" applyFill="1" applyBorder="1" applyAlignment="1">
      <alignment horizontal="right" vertical="center" wrapText="1"/>
    </xf>
    <xf numFmtId="0" fontId="10" fillId="2" borderId="2" xfId="2" applyFont="1" applyFill="1" applyBorder="1" applyAlignment="1">
      <alignment horizontal="center" vertical="center" wrapText="1"/>
    </xf>
    <xf numFmtId="0" fontId="9" fillId="8" borderId="2" xfId="2" applyFont="1" applyFill="1" applyBorder="1" applyAlignment="1">
      <alignment horizontal="center" vertical="center" wrapText="1"/>
    </xf>
    <xf numFmtId="0" fontId="9" fillId="9" borderId="2" xfId="2" applyFont="1" applyFill="1" applyBorder="1" applyAlignment="1">
      <alignment horizontal="center" vertical="center" wrapText="1"/>
    </xf>
    <xf numFmtId="1" fontId="10" fillId="2" borderId="2" xfId="2" quotePrefix="1" applyNumberFormat="1" applyFont="1" applyFill="1" applyBorder="1" applyAlignment="1">
      <alignment horizontal="center" vertical="center" wrapText="1"/>
    </xf>
    <xf numFmtId="170" fontId="17" fillId="0" borderId="0" xfId="2" applyNumberFormat="1" applyFont="1" applyFill="1" applyBorder="1" applyAlignment="1">
      <alignment horizontal="justify" vertical="center" wrapText="1"/>
    </xf>
    <xf numFmtId="2" fontId="10" fillId="2" borderId="2" xfId="2" applyNumberFormat="1" applyFont="1" applyFill="1" applyBorder="1" applyAlignment="1">
      <alignment horizontal="center" vertical="center"/>
    </xf>
    <xf numFmtId="49" fontId="10" fillId="2" borderId="6" xfId="2" quotePrefix="1" applyNumberFormat="1" applyFont="1" applyFill="1" applyBorder="1" applyAlignment="1">
      <alignment horizontal="center" vertical="center" wrapText="1"/>
    </xf>
    <xf numFmtId="0" fontId="12" fillId="2" borderId="8" xfId="2" applyFont="1" applyFill="1" applyBorder="1" applyAlignment="1">
      <alignment horizontal="left" vertical="center" wrapText="1"/>
    </xf>
    <xf numFmtId="0" fontId="10" fillId="2" borderId="2" xfId="2" applyFont="1" applyFill="1" applyBorder="1" applyAlignment="1">
      <alignment horizontal="center" vertical="center"/>
    </xf>
    <xf numFmtId="49" fontId="10" fillId="2" borderId="6" xfId="2" applyNumberFormat="1" applyFont="1" applyFill="1" applyBorder="1" applyAlignment="1">
      <alignment horizontal="center" vertical="center" wrapText="1"/>
    </xf>
    <xf numFmtId="0" fontId="7" fillId="2" borderId="9" xfId="2" applyFont="1" applyFill="1" applyBorder="1" applyAlignment="1">
      <alignment horizontal="center" vertical="center" wrapText="1"/>
    </xf>
    <xf numFmtId="0" fontId="9" fillId="2" borderId="8" xfId="2" applyFont="1" applyFill="1" applyBorder="1" applyAlignment="1">
      <alignment horizontal="center" vertical="center" wrapText="1"/>
    </xf>
    <xf numFmtId="1" fontId="10" fillId="2" borderId="2" xfId="2" quotePrefix="1" applyNumberFormat="1" applyFont="1" applyFill="1" applyBorder="1" applyAlignment="1">
      <alignment horizontal="center" vertical="center"/>
    </xf>
    <xf numFmtId="0" fontId="9" fillId="0" borderId="2" xfId="2" applyFont="1" applyFill="1" applyBorder="1" applyAlignment="1">
      <alignment horizontal="center" vertical="center" wrapText="1"/>
    </xf>
    <xf numFmtId="9" fontId="9" fillId="0" borderId="2"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7" fillId="0" borderId="5" xfId="2" applyFont="1" applyFill="1" applyBorder="1" applyAlignment="1">
      <alignment vertical="center" wrapText="1"/>
    </xf>
    <xf numFmtId="9" fontId="17" fillId="2" borderId="2" xfId="2" applyNumberFormat="1" applyFont="1" applyFill="1" applyBorder="1" applyAlignment="1">
      <alignment horizontal="center" vertical="center" wrapText="1"/>
    </xf>
    <xf numFmtId="49" fontId="10" fillId="7" borderId="2" xfId="2" applyNumberFormat="1" applyFont="1" applyFill="1" applyBorder="1" applyAlignment="1">
      <alignment horizontal="center" vertical="center" wrapText="1"/>
    </xf>
    <xf numFmtId="1" fontId="10" fillId="2" borderId="2" xfId="2" applyNumberFormat="1" applyFont="1" applyFill="1" applyBorder="1" applyAlignment="1">
      <alignment horizontal="center" vertical="center" wrapText="1"/>
    </xf>
    <xf numFmtId="49" fontId="10" fillId="2" borderId="2" xfId="2" quotePrefix="1" applyNumberFormat="1" applyFont="1" applyFill="1" applyBorder="1" applyAlignment="1">
      <alignment horizontal="center" vertical="center" wrapText="1"/>
    </xf>
    <xf numFmtId="49" fontId="10" fillId="6" borderId="2" xfId="2" applyNumberFormat="1" applyFont="1" applyFill="1" applyBorder="1" applyAlignment="1">
      <alignment horizontal="center" vertical="center" wrapText="1"/>
    </xf>
    <xf numFmtId="0" fontId="19" fillId="2" borderId="5" xfId="2" applyFont="1" applyFill="1" applyBorder="1" applyAlignment="1">
      <alignment vertical="center" wrapText="1"/>
    </xf>
    <xf numFmtId="9" fontId="20" fillId="2" borderId="2" xfId="2" applyNumberFormat="1" applyFont="1" applyFill="1" applyBorder="1" applyAlignment="1">
      <alignment horizontal="center" vertical="center" wrapText="1"/>
    </xf>
    <xf numFmtId="0" fontId="19" fillId="0" borderId="5" xfId="2" applyFont="1" applyFill="1" applyBorder="1" applyAlignment="1">
      <alignment vertical="center" wrapText="1"/>
    </xf>
    <xf numFmtId="167" fontId="12" fillId="4" borderId="2" xfId="2" applyNumberFormat="1" applyFont="1" applyFill="1" applyBorder="1" applyAlignment="1">
      <alignment horizontal="center" vertical="center" wrapText="1"/>
    </xf>
    <xf numFmtId="1" fontId="10" fillId="2" borderId="6" xfId="2" applyNumberFormat="1" applyFont="1" applyFill="1" applyBorder="1" applyAlignment="1">
      <alignment horizontal="center" vertical="center"/>
    </xf>
    <xf numFmtId="0" fontId="21" fillId="2" borderId="5" xfId="2" applyFont="1" applyFill="1" applyBorder="1" applyAlignment="1">
      <alignment vertical="center" wrapText="1"/>
    </xf>
    <xf numFmtId="2" fontId="12" fillId="0" borderId="2" xfId="2" applyNumberFormat="1" applyFont="1" applyFill="1" applyBorder="1" applyAlignment="1">
      <alignment horizontal="center" vertical="center" wrapText="1"/>
    </xf>
    <xf numFmtId="0" fontId="9" fillId="10" borderId="2" xfId="2" applyFont="1" applyFill="1" applyBorder="1" applyAlignment="1">
      <alignment horizontal="center" vertical="center" wrapText="1"/>
    </xf>
    <xf numFmtId="0" fontId="7" fillId="2" borderId="9" xfId="2" applyFont="1" applyFill="1" applyBorder="1" applyAlignment="1">
      <alignment horizontal="left" vertical="center" wrapText="1"/>
    </xf>
    <xf numFmtId="37" fontId="12" fillId="2" borderId="2" xfId="3" quotePrefix="1" applyNumberFormat="1" applyFont="1" applyFill="1" applyBorder="1" applyAlignment="1">
      <alignment horizontal="center" vertical="center"/>
    </xf>
    <xf numFmtId="0" fontId="22" fillId="0" borderId="5" xfId="2" applyFont="1" applyFill="1" applyBorder="1" applyAlignment="1">
      <alignment vertical="center" wrapText="1"/>
    </xf>
    <xf numFmtId="170" fontId="17" fillId="11" borderId="5" xfId="2" applyNumberFormat="1" applyFont="1" applyFill="1" applyBorder="1" applyAlignment="1">
      <alignment horizontal="justify" vertical="center" wrapText="1"/>
    </xf>
    <xf numFmtId="0" fontId="9" fillId="11" borderId="6" xfId="2" applyFont="1" applyFill="1" applyBorder="1" applyAlignment="1">
      <alignment vertical="center" wrapText="1"/>
    </xf>
    <xf numFmtId="37" fontId="12" fillId="11" borderId="2" xfId="3" quotePrefix="1" applyNumberFormat="1" applyFont="1" applyFill="1" applyBorder="1" applyAlignment="1">
      <alignment horizontal="center" vertical="center"/>
    </xf>
    <xf numFmtId="3" fontId="7" fillId="11" borderId="7" xfId="2" applyNumberFormat="1" applyFont="1" applyFill="1" applyBorder="1" applyAlignment="1">
      <alignment horizontal="right" vertical="center" wrapText="1"/>
    </xf>
    <xf numFmtId="3" fontId="7" fillId="11" borderId="2" xfId="2" applyNumberFormat="1" applyFont="1" applyFill="1" applyBorder="1" applyAlignment="1">
      <alignment horizontal="right" vertical="center" wrapText="1"/>
    </xf>
    <xf numFmtId="3" fontId="12" fillId="11" borderId="2" xfId="2" applyNumberFormat="1" applyFont="1" applyFill="1" applyBorder="1" applyAlignment="1">
      <alignment horizontal="right" vertical="center" wrapText="1"/>
    </xf>
    <xf numFmtId="2" fontId="12" fillId="11" borderId="2" xfId="2" applyNumberFormat="1" applyFont="1" applyFill="1" applyBorder="1" applyAlignment="1">
      <alignment horizontal="right" vertical="center" wrapText="1"/>
    </xf>
    <xf numFmtId="167" fontId="12" fillId="11" borderId="2" xfId="2" applyNumberFormat="1" applyFont="1" applyFill="1" applyBorder="1" applyAlignment="1">
      <alignment horizontal="right" vertical="center" wrapText="1"/>
    </xf>
    <xf numFmtId="171" fontId="9" fillId="11" borderId="2" xfId="2" applyNumberFormat="1" applyFont="1" applyFill="1" applyBorder="1" applyAlignment="1">
      <alignment horizontal="center" vertical="center" wrapText="1"/>
    </xf>
    <xf numFmtId="0" fontId="18" fillId="11" borderId="2" xfId="2" applyFont="1" applyFill="1" applyBorder="1" applyAlignment="1">
      <alignment horizontal="center" vertical="center" wrapText="1"/>
    </xf>
    <xf numFmtId="3" fontId="12" fillId="11" borderId="2" xfId="2" applyNumberFormat="1" applyFont="1" applyFill="1" applyBorder="1" applyAlignment="1" applyProtection="1">
      <alignment horizontal="right" vertical="center" wrapText="1"/>
      <protection hidden="1"/>
    </xf>
    <xf numFmtId="0" fontId="12" fillId="11" borderId="2" xfId="2" applyFont="1" applyFill="1" applyBorder="1" applyAlignment="1">
      <alignment horizontal="center" vertical="center" wrapText="1"/>
    </xf>
    <xf numFmtId="168" fontId="12" fillId="11" borderId="2" xfId="2" applyNumberFormat="1" applyFont="1" applyFill="1" applyBorder="1" applyAlignment="1">
      <alignment horizontal="center" vertical="center" wrapText="1"/>
    </xf>
    <xf numFmtId="0" fontId="9" fillId="11" borderId="2" xfId="2" applyFont="1" applyFill="1" applyBorder="1" applyAlignment="1">
      <alignment horizontal="center" vertical="center" wrapText="1"/>
    </xf>
    <xf numFmtId="9" fontId="9" fillId="11" borderId="2" xfId="2" applyNumberFormat="1" applyFont="1" applyFill="1" applyBorder="1" applyAlignment="1">
      <alignment horizontal="center" vertical="center" wrapText="1"/>
    </xf>
    <xf numFmtId="49" fontId="10" fillId="11" borderId="2" xfId="2" quotePrefix="1" applyNumberFormat="1" applyFont="1" applyFill="1" applyBorder="1" applyAlignment="1">
      <alignment horizontal="center" vertical="center" wrapText="1"/>
    </xf>
    <xf numFmtId="0" fontId="10" fillId="11" borderId="2" xfId="2" applyFont="1" applyFill="1" applyBorder="1" applyAlignment="1">
      <alignment horizontal="center" vertical="center" wrapText="1"/>
    </xf>
    <xf numFmtId="0" fontId="7" fillId="11" borderId="5" xfId="2" applyFont="1" applyFill="1" applyBorder="1" applyAlignment="1">
      <alignment vertical="center" wrapText="1"/>
    </xf>
    <xf numFmtId="0" fontId="12" fillId="11" borderId="6" xfId="2" applyFont="1" applyFill="1" applyBorder="1" applyAlignment="1">
      <alignment vertical="center" wrapText="1"/>
    </xf>
    <xf numFmtId="0" fontId="10" fillId="11" borderId="2" xfId="2" quotePrefix="1" applyFont="1" applyFill="1" applyBorder="1" applyAlignment="1">
      <alignment horizontal="center" vertical="center" wrapText="1"/>
    </xf>
    <xf numFmtId="49" fontId="10" fillId="0" borderId="2" xfId="2" quotePrefix="1" applyNumberFormat="1" applyFont="1" applyFill="1" applyBorder="1" applyAlignment="1">
      <alignment horizontal="center" vertical="center" wrapText="1"/>
    </xf>
    <xf numFmtId="2" fontId="12" fillId="12" borderId="2" xfId="2" applyNumberFormat="1" applyFont="1" applyFill="1" applyBorder="1" applyAlignment="1">
      <alignment horizontal="right" vertical="center" wrapText="1"/>
    </xf>
    <xf numFmtId="49" fontId="10" fillId="12" borderId="2" xfId="2" applyNumberFormat="1" applyFont="1" applyFill="1" applyBorder="1" applyAlignment="1">
      <alignment horizontal="center" vertical="center" wrapText="1"/>
    </xf>
    <xf numFmtId="0" fontId="10" fillId="12" borderId="2" xfId="2" applyFont="1" applyFill="1" applyBorder="1" applyAlignment="1">
      <alignment horizontal="center" vertical="center" wrapText="1"/>
    </xf>
    <xf numFmtId="0" fontId="7" fillId="12" borderId="5" xfId="2" applyFont="1" applyFill="1" applyBorder="1" applyAlignment="1">
      <alignment vertical="center" wrapText="1"/>
    </xf>
    <xf numFmtId="3" fontId="9" fillId="0" borderId="5" xfId="2" applyNumberFormat="1" applyFont="1" applyFill="1" applyBorder="1" applyAlignment="1">
      <alignment vertical="center" wrapText="1"/>
    </xf>
    <xf numFmtId="0" fontId="9" fillId="13" borderId="6" xfId="2" applyFont="1" applyFill="1" applyBorder="1" applyAlignment="1">
      <alignment vertical="center" wrapText="1"/>
    </xf>
    <xf numFmtId="37" fontId="12" fillId="13" borderId="2" xfId="3" quotePrefix="1" applyNumberFormat="1" applyFont="1" applyFill="1" applyBorder="1" applyAlignment="1">
      <alignment horizontal="center" vertical="center"/>
    </xf>
    <xf numFmtId="3" fontId="7" fillId="13" borderId="2" xfId="2" applyNumberFormat="1" applyFont="1" applyFill="1" applyBorder="1" applyAlignment="1">
      <alignment horizontal="right" vertical="center" wrapText="1"/>
    </xf>
    <xf numFmtId="3" fontId="12" fillId="13" borderId="2" xfId="2" applyNumberFormat="1" applyFont="1" applyFill="1" applyBorder="1" applyAlignment="1">
      <alignment horizontal="right" vertical="center" wrapText="1"/>
    </xf>
    <xf numFmtId="2" fontId="12" fillId="13" borderId="2" xfId="2" applyNumberFormat="1" applyFont="1" applyFill="1" applyBorder="1" applyAlignment="1">
      <alignment horizontal="right" vertical="center" wrapText="1"/>
    </xf>
    <xf numFmtId="3" fontId="12" fillId="9" borderId="2" xfId="2" applyNumberFormat="1" applyFont="1" applyFill="1" applyBorder="1" applyAlignment="1">
      <alignment horizontal="right" vertical="center" wrapText="1"/>
    </xf>
    <xf numFmtId="167" fontId="12" fillId="9" borderId="2" xfId="2" applyNumberFormat="1" applyFont="1" applyFill="1" applyBorder="1" applyAlignment="1">
      <alignment horizontal="right" vertical="center" wrapText="1"/>
    </xf>
    <xf numFmtId="171" fontId="9" fillId="13" borderId="2" xfId="2" applyNumberFormat="1" applyFont="1" applyFill="1" applyBorder="1" applyAlignment="1">
      <alignment horizontal="center" vertical="center" wrapText="1"/>
    </xf>
    <xf numFmtId="0" fontId="18" fillId="13" borderId="2" xfId="2" applyFont="1" applyFill="1" applyBorder="1" applyAlignment="1">
      <alignment horizontal="center" vertical="center" wrapText="1"/>
    </xf>
    <xf numFmtId="3" fontId="12" fillId="13" borderId="2" xfId="2" applyNumberFormat="1" applyFont="1" applyFill="1" applyBorder="1" applyAlignment="1" applyProtection="1">
      <alignment horizontal="right" vertical="center" wrapText="1"/>
      <protection hidden="1"/>
    </xf>
    <xf numFmtId="0" fontId="12" fillId="13" borderId="2" xfId="2" applyFont="1" applyFill="1" applyBorder="1" applyAlignment="1">
      <alignment horizontal="center" vertical="center" wrapText="1"/>
    </xf>
    <xf numFmtId="168" fontId="12" fillId="13" borderId="2" xfId="2" applyNumberFormat="1" applyFont="1" applyFill="1" applyBorder="1" applyAlignment="1">
      <alignment horizontal="center" vertical="center" wrapText="1"/>
    </xf>
    <xf numFmtId="0" fontId="9" fillId="13" borderId="2" xfId="2" applyFont="1" applyFill="1" applyBorder="1" applyAlignment="1">
      <alignment horizontal="center" vertical="center" wrapText="1"/>
    </xf>
    <xf numFmtId="9" fontId="9" fillId="13" borderId="2" xfId="2" applyNumberFormat="1" applyFont="1" applyFill="1" applyBorder="1" applyAlignment="1">
      <alignment horizontal="center" vertical="center" wrapText="1"/>
    </xf>
    <xf numFmtId="2" fontId="12" fillId="13" borderId="2" xfId="2" applyNumberFormat="1" applyFont="1" applyFill="1" applyBorder="1" applyAlignment="1">
      <alignment horizontal="center" vertical="center" wrapText="1"/>
    </xf>
    <xf numFmtId="49" fontId="10" fillId="13" borderId="2" xfId="2" applyNumberFormat="1" applyFont="1" applyFill="1" applyBorder="1" applyAlignment="1">
      <alignment horizontal="center" vertical="center" wrapText="1"/>
    </xf>
    <xf numFmtId="0" fontId="10" fillId="13" borderId="2" xfId="2" applyFont="1" applyFill="1" applyBorder="1" applyAlignment="1">
      <alignment horizontal="center" vertical="center" wrapText="1"/>
    </xf>
    <xf numFmtId="0" fontId="7" fillId="13" borderId="5" xfId="2" applyFont="1" applyFill="1" applyBorder="1" applyAlignment="1">
      <alignment vertical="center" wrapText="1"/>
    </xf>
    <xf numFmtId="0" fontId="12" fillId="13" borderId="6" xfId="2" applyFont="1" applyFill="1" applyBorder="1" applyAlignment="1">
      <alignment vertical="center" wrapText="1"/>
    </xf>
    <xf numFmtId="0" fontId="10" fillId="13" borderId="2" xfId="2" quotePrefix="1" applyFont="1" applyFill="1" applyBorder="1" applyAlignment="1">
      <alignment horizontal="center" vertical="center" wrapText="1"/>
    </xf>
    <xf numFmtId="2" fontId="12" fillId="0" borderId="2" xfId="2" applyNumberFormat="1" applyFont="1" applyFill="1" applyBorder="1" applyAlignment="1">
      <alignment horizontal="right" vertical="center" wrapText="1"/>
    </xf>
    <xf numFmtId="49" fontId="10" fillId="0" borderId="6" xfId="2" quotePrefix="1" applyNumberFormat="1" applyFont="1" applyFill="1" applyBorder="1" applyAlignment="1">
      <alignment horizontal="center" vertical="center" wrapText="1"/>
    </xf>
    <xf numFmtId="1" fontId="10" fillId="2" borderId="6" xfId="2" quotePrefix="1" applyNumberFormat="1" applyFont="1" applyFill="1" applyBorder="1" applyAlignment="1">
      <alignment horizontal="center" vertical="center"/>
    </xf>
    <xf numFmtId="168" fontId="12" fillId="9" borderId="2" xfId="2" applyNumberFormat="1" applyFont="1" applyFill="1" applyBorder="1" applyAlignment="1">
      <alignment horizontal="center" vertical="center" wrapText="1"/>
    </xf>
    <xf numFmtId="0" fontId="12" fillId="2" borderId="8" xfId="2" applyFont="1" applyFill="1" applyBorder="1" applyAlignment="1">
      <alignment vertical="center" wrapText="1"/>
    </xf>
    <xf numFmtId="0" fontId="9" fillId="2" borderId="6" xfId="2" quotePrefix="1" applyFont="1" applyFill="1" applyBorder="1" applyAlignment="1">
      <alignment vertical="center" wrapText="1"/>
    </xf>
    <xf numFmtId="14" fontId="10" fillId="2" borderId="2" xfId="2" applyNumberFormat="1" applyFont="1" applyFill="1" applyBorder="1" applyAlignment="1">
      <alignment horizontal="center" vertical="center"/>
    </xf>
    <xf numFmtId="0" fontId="12" fillId="2" borderId="5" xfId="2" applyFont="1" applyFill="1" applyBorder="1" applyAlignment="1">
      <alignment vertical="center"/>
    </xf>
    <xf numFmtId="0" fontId="12" fillId="2" borderId="6" xfId="2" applyFont="1" applyFill="1" applyBorder="1" applyAlignment="1">
      <alignment vertical="center"/>
    </xf>
    <xf numFmtId="0" fontId="23" fillId="0" borderId="5" xfId="2" applyFont="1" applyFill="1" applyBorder="1" applyAlignment="1">
      <alignment vertical="center" wrapText="1"/>
    </xf>
    <xf numFmtId="172" fontId="9" fillId="0" borderId="0" xfId="2" applyNumberFormat="1" applyFont="1" applyFill="1" applyAlignment="1">
      <alignment vertical="center" wrapText="1"/>
    </xf>
    <xf numFmtId="1" fontId="10" fillId="2" borderId="2" xfId="2" applyNumberFormat="1" applyFont="1" applyFill="1" applyBorder="1" applyAlignment="1">
      <alignment horizontal="center" vertical="center"/>
    </xf>
    <xf numFmtId="165" fontId="9" fillId="0" borderId="0" xfId="3" applyNumberFormat="1" applyFont="1" applyFill="1" applyAlignment="1">
      <alignment vertical="center" wrapText="1"/>
    </xf>
    <xf numFmtId="0" fontId="23" fillId="2" borderId="5" xfId="2" applyFont="1" applyFill="1" applyBorder="1" applyAlignment="1">
      <alignment vertical="center" wrapText="1"/>
    </xf>
    <xf numFmtId="1" fontId="10" fillId="0" borderId="2" xfId="2" quotePrefix="1" applyNumberFormat="1" applyFont="1" applyFill="1" applyBorder="1" applyAlignment="1">
      <alignment horizontal="center" vertical="center"/>
    </xf>
    <xf numFmtId="0" fontId="9" fillId="3" borderId="11" xfId="2" applyFont="1" applyFill="1" applyBorder="1" applyAlignment="1">
      <alignment vertical="center" wrapText="1"/>
    </xf>
    <xf numFmtId="1" fontId="10" fillId="0" borderId="2" xfId="2" applyNumberFormat="1" applyFont="1" applyFill="1" applyBorder="1" applyAlignment="1">
      <alignment horizontal="center" vertical="center"/>
    </xf>
    <xf numFmtId="168" fontId="12" fillId="4" borderId="2" xfId="2" applyNumberFormat="1" applyFont="1" applyFill="1" applyBorder="1" applyAlignment="1">
      <alignment horizontal="right" vertical="center" wrapText="1"/>
    </xf>
    <xf numFmtId="0" fontId="12" fillId="2" borderId="2" xfId="2" applyFont="1" applyFill="1" applyBorder="1" applyAlignment="1">
      <alignment vertical="center" wrapText="1"/>
    </xf>
    <xf numFmtId="0" fontId="12" fillId="2" borderId="11" xfId="2" applyFont="1" applyFill="1" applyBorder="1" applyAlignment="1">
      <alignment vertical="center" wrapText="1"/>
    </xf>
    <xf numFmtId="1" fontId="10" fillId="0" borderId="2" xfId="2" applyNumberFormat="1" applyFont="1" applyFill="1" applyBorder="1" applyAlignment="1">
      <alignment horizontal="center" vertical="center" wrapText="1"/>
    </xf>
    <xf numFmtId="0" fontId="16" fillId="0" borderId="2" xfId="2" applyFont="1" applyFill="1" applyBorder="1" applyAlignment="1">
      <alignment horizontal="center" vertical="center" wrapText="1"/>
    </xf>
    <xf numFmtId="0" fontId="12" fillId="0" borderId="2" xfId="2" applyFont="1" applyFill="1" applyBorder="1" applyAlignment="1">
      <alignment vertical="center" wrapText="1"/>
    </xf>
    <xf numFmtId="2" fontId="12" fillId="4" borderId="2" xfId="2" applyNumberFormat="1" applyFont="1" applyFill="1" applyBorder="1" applyAlignment="1">
      <alignment horizontal="right" vertical="center" wrapText="1"/>
    </xf>
    <xf numFmtId="0" fontId="9" fillId="4" borderId="2" xfId="2" applyFont="1" applyFill="1" applyBorder="1" applyAlignment="1">
      <alignment horizontal="center" vertical="center" wrapText="1"/>
    </xf>
    <xf numFmtId="9" fontId="9" fillId="4" borderId="2" xfId="2" applyNumberFormat="1" applyFont="1" applyFill="1" applyBorder="1" applyAlignment="1">
      <alignment horizontal="center" vertical="center" wrapText="1"/>
    </xf>
    <xf numFmtId="0" fontId="12" fillId="4" borderId="2" xfId="2" applyFont="1" applyFill="1" applyBorder="1" applyAlignment="1">
      <alignment horizontal="center" vertical="center" wrapText="1"/>
    </xf>
    <xf numFmtId="49" fontId="10" fillId="4" borderId="2" xfId="2" applyNumberFormat="1" applyFont="1" applyFill="1" applyBorder="1" applyAlignment="1">
      <alignment horizontal="center" vertical="center" wrapText="1"/>
    </xf>
    <xf numFmtId="0" fontId="19" fillId="4" borderId="5" xfId="2" applyFont="1" applyFill="1" applyBorder="1" applyAlignment="1">
      <alignment vertical="center" wrapText="1"/>
    </xf>
    <xf numFmtId="173" fontId="9" fillId="0" borderId="0" xfId="2" applyNumberFormat="1" applyFont="1" applyFill="1" applyAlignment="1">
      <alignment vertical="center" wrapText="1"/>
    </xf>
    <xf numFmtId="2" fontId="12" fillId="2" borderId="2" xfId="4" applyNumberFormat="1" applyFont="1" applyFill="1" applyBorder="1" applyAlignment="1">
      <alignment horizontal="center" vertical="center" wrapText="1"/>
    </xf>
    <xf numFmtId="1" fontId="17" fillId="2" borderId="5" xfId="2" quotePrefix="1" applyNumberFormat="1" applyFont="1" applyFill="1" applyBorder="1" applyAlignment="1">
      <alignment horizontal="center" vertical="center"/>
    </xf>
    <xf numFmtId="1" fontId="10" fillId="13" borderId="2" xfId="2" applyNumberFormat="1" applyFont="1" applyFill="1" applyBorder="1" applyAlignment="1">
      <alignment horizontal="center" vertical="center"/>
    </xf>
    <xf numFmtId="0" fontId="19" fillId="13" borderId="5" xfId="2" applyFont="1" applyFill="1" applyBorder="1" applyAlignment="1">
      <alignment vertical="center" wrapText="1"/>
    </xf>
    <xf numFmtId="3" fontId="12" fillId="3" borderId="2" xfId="2" applyNumberFormat="1" applyFont="1" applyFill="1" applyBorder="1" applyAlignment="1">
      <alignment horizontal="right" vertical="center" wrapText="1"/>
    </xf>
    <xf numFmtId="2" fontId="9" fillId="0" borderId="2" xfId="2" applyNumberFormat="1" applyFont="1" applyFill="1" applyBorder="1" applyAlignment="1">
      <alignment horizontal="center" vertical="center" wrapText="1"/>
    </xf>
    <xf numFmtId="0" fontId="10" fillId="2" borderId="5" xfId="2" quotePrefix="1" applyFont="1" applyFill="1" applyBorder="1" applyAlignment="1">
      <alignment horizontal="center" vertical="center" wrapText="1"/>
    </xf>
    <xf numFmtId="1" fontId="10" fillId="13" borderId="2" xfId="2" quotePrefix="1" applyNumberFormat="1" applyFont="1" applyFill="1" applyBorder="1" applyAlignment="1">
      <alignment horizontal="center" vertical="center"/>
    </xf>
    <xf numFmtId="174" fontId="9" fillId="0" borderId="0" xfId="2" applyNumberFormat="1" applyFont="1" applyFill="1" applyAlignment="1">
      <alignment vertical="center" wrapText="1"/>
    </xf>
    <xf numFmtId="175" fontId="9" fillId="0" borderId="0" xfId="3" applyNumberFormat="1" applyFont="1" applyFill="1" applyAlignment="1">
      <alignment vertical="center" wrapText="1"/>
    </xf>
    <xf numFmtId="3" fontId="9" fillId="0" borderId="0" xfId="2" applyNumberFormat="1" applyFont="1" applyFill="1" applyAlignment="1" applyProtection="1">
      <alignment vertical="center" wrapText="1"/>
      <protection hidden="1"/>
    </xf>
    <xf numFmtId="168" fontId="9" fillId="0" borderId="0" xfId="2" applyNumberFormat="1" applyFont="1" applyFill="1" applyAlignment="1">
      <alignment vertical="center" wrapText="1"/>
    </xf>
    <xf numFmtId="37" fontId="12" fillId="0" borderId="12" xfId="3" quotePrefix="1" applyNumberFormat="1" applyFont="1" applyBorder="1" applyAlignment="1">
      <alignment horizontal="center" vertical="center"/>
    </xf>
    <xf numFmtId="0" fontId="18" fillId="2" borderId="2" xfId="2" quotePrefix="1" applyFont="1" applyFill="1" applyBorder="1" applyAlignment="1">
      <alignment horizontal="center" vertical="center" wrapText="1"/>
    </xf>
    <xf numFmtId="0" fontId="10" fillId="0" borderId="12" xfId="2" applyFont="1" applyFill="1" applyBorder="1" applyAlignment="1">
      <alignment horizontal="center" vertical="center" wrapText="1"/>
    </xf>
    <xf numFmtId="0" fontId="9" fillId="0" borderId="0" xfId="2" applyFont="1" applyFill="1" applyBorder="1" applyAlignment="1">
      <alignment vertical="center" wrapText="1"/>
    </xf>
    <xf numFmtId="166" fontId="9" fillId="0" borderId="0" xfId="3" applyNumberFormat="1" applyFont="1" applyFill="1" applyBorder="1" applyAlignment="1">
      <alignment vertical="center" wrapText="1"/>
    </xf>
    <xf numFmtId="3" fontId="9" fillId="0" borderId="0" xfId="2" applyNumberFormat="1" applyFont="1" applyFill="1" applyBorder="1" applyAlignment="1">
      <alignment vertical="center" wrapText="1"/>
    </xf>
    <xf numFmtId="0" fontId="16" fillId="0" borderId="3" xfId="2" quotePrefix="1" applyFont="1" applyFill="1" applyBorder="1" applyAlignment="1">
      <alignment vertical="center" wrapText="1"/>
    </xf>
    <xf numFmtId="0" fontId="16" fillId="0" borderId="4" xfId="2" quotePrefix="1" applyFont="1" applyFill="1" applyBorder="1" applyAlignment="1">
      <alignment vertical="center" wrapText="1"/>
    </xf>
    <xf numFmtId="0" fontId="16" fillId="0" borderId="4" xfId="2" quotePrefix="1" applyFont="1" applyFill="1" applyBorder="1" applyAlignment="1">
      <alignment horizontal="center" vertical="center" wrapText="1"/>
    </xf>
    <xf numFmtId="0" fontId="16" fillId="0" borderId="1" xfId="2" quotePrefix="1" applyFont="1" applyFill="1" applyBorder="1" applyAlignment="1">
      <alignment horizontal="center" vertical="center" wrapText="1"/>
    </xf>
    <xf numFmtId="2" fontId="16" fillId="3" borderId="1" xfId="2" quotePrefix="1" applyNumberFormat="1" applyFont="1" applyFill="1" applyBorder="1" applyAlignment="1">
      <alignment horizontal="center" vertical="center" wrapText="1"/>
    </xf>
    <xf numFmtId="167" fontId="25" fillId="4" borderId="1" xfId="2" quotePrefix="1" applyNumberFormat="1" applyFont="1" applyFill="1" applyBorder="1" applyAlignment="1">
      <alignment horizontal="center" vertical="center" wrapText="1"/>
    </xf>
    <xf numFmtId="0" fontId="16" fillId="5" borderId="1" xfId="2" quotePrefix="1" applyFont="1" applyFill="1" applyBorder="1" applyAlignment="1">
      <alignment horizontal="center" vertical="center" wrapText="1"/>
    </xf>
    <xf numFmtId="168" fontId="16" fillId="0" borderId="1" xfId="2" quotePrefix="1" applyNumberFormat="1" applyFont="1" applyFill="1" applyBorder="1" applyAlignment="1">
      <alignment horizontal="center" vertical="center" wrapText="1"/>
    </xf>
    <xf numFmtId="0" fontId="10" fillId="0" borderId="1" xfId="2" quotePrefix="1" applyFont="1" applyFill="1" applyBorder="1" applyAlignment="1">
      <alignment horizontal="center" vertical="center" wrapText="1"/>
    </xf>
    <xf numFmtId="0" fontId="16" fillId="0" borderId="0" xfId="2" applyFont="1" applyFill="1" applyBorder="1" applyAlignment="1">
      <alignment vertical="center" wrapText="1"/>
    </xf>
    <xf numFmtId="166" fontId="16" fillId="0" borderId="0" xfId="3" applyNumberFormat="1" applyFont="1" applyFill="1" applyBorder="1" applyAlignment="1">
      <alignment vertical="center" wrapText="1"/>
    </xf>
    <xf numFmtId="3" fontId="16" fillId="0" borderId="0" xfId="2" applyNumberFormat="1" applyFont="1" applyFill="1" applyBorder="1" applyAlignment="1">
      <alignment vertical="center" wrapText="1"/>
    </xf>
    <xf numFmtId="0" fontId="16" fillId="0" borderId="13" xfId="2" applyFont="1" applyFill="1" applyBorder="1" applyAlignment="1">
      <alignment horizontal="center" vertical="center" wrapText="1"/>
    </xf>
    <xf numFmtId="0" fontId="16" fillId="0" borderId="14" xfId="2" applyFont="1" applyFill="1" applyBorder="1" applyAlignment="1">
      <alignment horizontal="center" vertical="center" wrapText="1"/>
    </xf>
    <xf numFmtId="2" fontId="26" fillId="3" borderId="14" xfId="2" applyNumberFormat="1" applyFont="1" applyFill="1" applyBorder="1" applyAlignment="1">
      <alignment horizontal="center" vertical="center" wrapText="1"/>
    </xf>
    <xf numFmtId="0" fontId="26" fillId="0" borderId="14" xfId="2" applyFont="1" applyFill="1" applyBorder="1" applyAlignment="1">
      <alignment horizontal="center" vertical="center" wrapText="1"/>
    </xf>
    <xf numFmtId="167" fontId="25" fillId="4" borderId="14" xfId="2" applyNumberFormat="1" applyFont="1" applyFill="1" applyBorder="1" applyAlignment="1">
      <alignment horizontal="center" vertical="center" wrapText="1"/>
    </xf>
    <xf numFmtId="0" fontId="16" fillId="5" borderId="14" xfId="2" applyFont="1" applyFill="1" applyBorder="1" applyAlignment="1">
      <alignment horizontal="center" vertical="center" wrapText="1"/>
    </xf>
    <xf numFmtId="168" fontId="16" fillId="0" borderId="14" xfId="2" applyNumberFormat="1" applyFont="1" applyFill="1" applyBorder="1" applyAlignment="1">
      <alignment horizontal="center" vertical="center" wrapText="1"/>
    </xf>
    <xf numFmtId="0" fontId="16" fillId="14" borderId="14" xfId="2" applyFont="1" applyFill="1" applyBorder="1" applyAlignment="1">
      <alignment horizontal="center" vertical="center" wrapText="1"/>
    </xf>
    <xf numFmtId="9" fontId="16" fillId="14" borderId="14"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1" fillId="0" borderId="0" xfId="2" applyFont="1" applyFill="1" applyAlignment="1">
      <alignment horizontal="left"/>
    </xf>
    <xf numFmtId="168" fontId="9" fillId="0" borderId="0" xfId="2" applyNumberFormat="1" applyFont="1" applyFill="1" applyAlignment="1">
      <alignment horizontal="center"/>
    </xf>
    <xf numFmtId="9" fontId="11" fillId="0" borderId="0" xfId="2" applyNumberFormat="1" applyFont="1" applyFill="1" applyAlignment="1">
      <alignment horizontal="center"/>
    </xf>
    <xf numFmtId="0" fontId="11" fillId="0" borderId="0" xfId="2" applyFont="1" applyFill="1" applyAlignment="1">
      <alignment horizontal="center"/>
    </xf>
    <xf numFmtId="0" fontId="13" fillId="0" borderId="0" xfId="2" applyFont="1" applyFill="1" applyAlignment="1">
      <alignment horizontal="left"/>
    </xf>
    <xf numFmtId="0" fontId="13" fillId="0" borderId="0" xfId="2" applyFont="1" applyFill="1" applyAlignment="1">
      <alignment horizontal="right"/>
    </xf>
    <xf numFmtId="168" fontId="10" fillId="0" borderId="0" xfId="2" applyNumberFormat="1" applyFont="1" applyFill="1" applyAlignment="1">
      <alignment horizontal="center"/>
    </xf>
    <xf numFmtId="171" fontId="13" fillId="0" borderId="0" xfId="2" applyNumberFormat="1" applyFont="1" applyFill="1" applyAlignment="1"/>
    <xf numFmtId="3" fontId="11" fillId="0" borderId="0" xfId="2" applyNumberFormat="1" applyFont="1" applyFill="1" applyAlignment="1">
      <alignment horizontal="left"/>
    </xf>
    <xf numFmtId="0" fontId="27" fillId="0" borderId="0" xfId="2" applyFont="1" applyFill="1" applyAlignment="1">
      <alignment horizontal="left"/>
    </xf>
    <xf numFmtId="0" fontId="15" fillId="0" borderId="0" xfId="2" applyFont="1" applyFill="1" applyAlignment="1">
      <alignment horizontal="center"/>
    </xf>
    <xf numFmtId="0" fontId="13" fillId="4" borderId="0" xfId="2" applyFont="1" applyFill="1" applyAlignment="1"/>
    <xf numFmtId="0" fontId="5" fillId="0" borderId="0" xfId="0" quotePrefix="1" applyFont="1"/>
    <xf numFmtId="0" fontId="9" fillId="0" borderId="0" xfId="2" applyFont="1" applyFill="1" applyAlignment="1"/>
    <xf numFmtId="0" fontId="14" fillId="0" borderId="0" xfId="2" applyFont="1" applyFill="1" applyAlignment="1">
      <alignment horizontal="center"/>
    </xf>
    <xf numFmtId="168" fontId="10" fillId="11" borderId="2" xfId="2" applyNumberFormat="1" applyFont="1" applyFill="1" applyBorder="1" applyAlignment="1">
      <alignment horizontal="center" vertical="center"/>
    </xf>
    <xf numFmtId="49" fontId="10" fillId="11" borderId="6" xfId="2" quotePrefix="1" applyNumberFormat="1" applyFont="1" applyFill="1" applyBorder="1" applyAlignment="1">
      <alignment horizontal="center" vertical="center" wrapText="1"/>
    </xf>
    <xf numFmtId="0" fontId="12" fillId="11" borderId="8" xfId="2" applyFont="1" applyFill="1" applyBorder="1" applyAlignment="1">
      <alignment horizontal="left" vertical="center" wrapText="1"/>
    </xf>
    <xf numFmtId="166" fontId="9" fillId="2" borderId="0" xfId="3" applyNumberFormat="1" applyFont="1" applyFill="1" applyAlignment="1">
      <alignment vertical="center" wrapText="1"/>
    </xf>
    <xf numFmtId="3" fontId="9" fillId="2" borderId="0" xfId="2" applyNumberFormat="1" applyFont="1" applyFill="1" applyAlignment="1">
      <alignment vertical="center" wrapText="1"/>
    </xf>
    <xf numFmtId="170" fontId="17" fillId="2" borderId="5" xfId="2" applyNumberFormat="1" applyFont="1" applyFill="1" applyBorder="1" applyAlignment="1">
      <alignment horizontal="justify" vertical="center" wrapText="1"/>
    </xf>
    <xf numFmtId="170" fontId="17" fillId="15" borderId="5" xfId="2" applyNumberFormat="1" applyFont="1" applyFill="1" applyBorder="1" applyAlignment="1">
      <alignment horizontal="justify" vertical="center" wrapText="1"/>
    </xf>
    <xf numFmtId="0" fontId="9" fillId="15" borderId="6" xfId="2" applyFont="1" applyFill="1" applyBorder="1" applyAlignment="1">
      <alignment vertical="center" wrapText="1"/>
    </xf>
    <xf numFmtId="37" fontId="12" fillId="15" borderId="2" xfId="3" quotePrefix="1" applyNumberFormat="1" applyFont="1" applyFill="1" applyBorder="1" applyAlignment="1">
      <alignment horizontal="center" vertical="center"/>
    </xf>
    <xf numFmtId="3" fontId="7" fillId="15" borderId="2" xfId="2" applyNumberFormat="1" applyFont="1" applyFill="1" applyBorder="1" applyAlignment="1">
      <alignment horizontal="right" vertical="center" wrapText="1"/>
    </xf>
    <xf numFmtId="3" fontId="12" fillId="15" borderId="2" xfId="2" applyNumberFormat="1" applyFont="1" applyFill="1" applyBorder="1" applyAlignment="1">
      <alignment horizontal="right" vertical="center" wrapText="1"/>
    </xf>
    <xf numFmtId="2" fontId="12" fillId="15" borderId="2" xfId="2" applyNumberFormat="1" applyFont="1" applyFill="1" applyBorder="1" applyAlignment="1">
      <alignment horizontal="right" vertical="center" wrapText="1"/>
    </xf>
    <xf numFmtId="167" fontId="12" fillId="15" borderId="2" xfId="2" applyNumberFormat="1" applyFont="1" applyFill="1" applyBorder="1" applyAlignment="1">
      <alignment horizontal="right" vertical="center" wrapText="1"/>
    </xf>
    <xf numFmtId="171" fontId="9" fillId="15" borderId="2" xfId="2" applyNumberFormat="1" applyFont="1" applyFill="1" applyBorder="1" applyAlignment="1">
      <alignment horizontal="center" vertical="center" wrapText="1"/>
    </xf>
    <xf numFmtId="0" fontId="18" fillId="15" borderId="2" xfId="2" applyFont="1" applyFill="1" applyBorder="1" applyAlignment="1">
      <alignment horizontal="center" vertical="center" wrapText="1"/>
    </xf>
    <xf numFmtId="3" fontId="12" fillId="15" borderId="2" xfId="2" applyNumberFormat="1" applyFont="1" applyFill="1" applyBorder="1" applyAlignment="1" applyProtection="1">
      <alignment horizontal="right" vertical="center" wrapText="1"/>
      <protection hidden="1"/>
    </xf>
    <xf numFmtId="0" fontId="12" fillId="15" borderId="2" xfId="2" applyFont="1" applyFill="1" applyBorder="1" applyAlignment="1">
      <alignment horizontal="center" vertical="center" wrapText="1"/>
    </xf>
    <xf numFmtId="168" fontId="12" fillId="15" borderId="2" xfId="2" applyNumberFormat="1" applyFont="1" applyFill="1" applyBorder="1" applyAlignment="1">
      <alignment horizontal="center" vertical="center" wrapText="1"/>
    </xf>
    <xf numFmtId="0" fontId="9" fillId="15" borderId="2" xfId="2" applyFont="1" applyFill="1" applyBorder="1" applyAlignment="1">
      <alignment horizontal="center" vertical="center" wrapText="1"/>
    </xf>
    <xf numFmtId="9" fontId="9" fillId="15" borderId="2" xfId="2" applyNumberFormat="1" applyFont="1" applyFill="1" applyBorder="1" applyAlignment="1">
      <alignment horizontal="center" vertical="center" wrapText="1"/>
    </xf>
    <xf numFmtId="2" fontId="12" fillId="15" borderId="2" xfId="2" applyNumberFormat="1" applyFont="1" applyFill="1" applyBorder="1" applyAlignment="1">
      <alignment horizontal="center" vertical="center" wrapText="1"/>
    </xf>
    <xf numFmtId="1" fontId="10" fillId="15" borderId="6" xfId="2" applyNumberFormat="1" applyFont="1" applyFill="1" applyBorder="1" applyAlignment="1">
      <alignment horizontal="center" vertical="center"/>
    </xf>
    <xf numFmtId="0" fontId="10" fillId="15" borderId="2" xfId="2" applyFont="1" applyFill="1" applyBorder="1" applyAlignment="1">
      <alignment horizontal="center" vertical="center" wrapText="1"/>
    </xf>
    <xf numFmtId="0" fontId="7" fillId="15" borderId="5" xfId="2" applyFont="1" applyFill="1" applyBorder="1" applyAlignment="1">
      <alignment vertical="center" wrapText="1"/>
    </xf>
    <xf numFmtId="0" fontId="12" fillId="15" borderId="6" xfId="2" applyFont="1" applyFill="1" applyBorder="1" applyAlignment="1">
      <alignment vertical="center" wrapText="1"/>
    </xf>
    <xf numFmtId="2" fontId="12" fillId="11" borderId="2" xfId="2" applyNumberFormat="1" applyFont="1" applyFill="1" applyBorder="1" applyAlignment="1">
      <alignment horizontal="center" vertical="center" wrapText="1"/>
    </xf>
    <xf numFmtId="49" fontId="10" fillId="11" borderId="2" xfId="2" applyNumberFormat="1" applyFont="1" applyFill="1" applyBorder="1" applyAlignment="1">
      <alignment horizontal="center" vertical="center" wrapText="1"/>
    </xf>
    <xf numFmtId="1" fontId="10" fillId="11" borderId="2" xfId="2" quotePrefix="1" applyNumberFormat="1" applyFont="1" applyFill="1" applyBorder="1" applyAlignment="1">
      <alignment horizontal="center" vertical="center" wrapText="1"/>
    </xf>
    <xf numFmtId="2" fontId="9" fillId="11" borderId="2" xfId="2" applyNumberFormat="1" applyFont="1" applyFill="1" applyBorder="1" applyAlignment="1">
      <alignment horizontal="center" vertical="center" wrapText="1"/>
    </xf>
    <xf numFmtId="1" fontId="10" fillId="11" borderId="2" xfId="2" quotePrefix="1" applyNumberFormat="1" applyFont="1" applyFill="1" applyBorder="1" applyAlignment="1">
      <alignment horizontal="center" vertical="center"/>
    </xf>
    <xf numFmtId="0" fontId="12" fillId="0" borderId="0" xfId="5" applyFont="1" applyFill="1"/>
    <xf numFmtId="3" fontId="12" fillId="0" borderId="0" xfId="5" applyNumberFormat="1" applyFont="1" applyFill="1"/>
    <xf numFmtId="0" fontId="17" fillId="0" borderId="0" xfId="5" applyFont="1" applyFill="1" applyAlignment="1">
      <alignment vertical="top" wrapText="1"/>
    </xf>
    <xf numFmtId="2" fontId="12" fillId="0" borderId="0" xfId="5" applyNumberFormat="1" applyFont="1" applyFill="1"/>
    <xf numFmtId="167" fontId="12" fillId="0" borderId="0" xfId="5" applyNumberFormat="1" applyFont="1" applyFill="1"/>
    <xf numFmtId="9" fontId="12" fillId="0" borderId="0" xfId="5" applyNumberFormat="1" applyFont="1" applyFill="1" applyAlignment="1">
      <alignment horizontal="center" vertical="center"/>
    </xf>
    <xf numFmtId="167" fontId="12" fillId="2" borderId="0" xfId="5" applyNumberFormat="1" applyFont="1" applyFill="1"/>
    <xf numFmtId="3" fontId="12" fillId="0" borderId="0" xfId="5" applyNumberFormat="1" applyFont="1" applyFill="1" applyAlignment="1">
      <alignment horizontal="center"/>
    </xf>
    <xf numFmtId="9" fontId="12" fillId="0" borderId="0" xfId="5" applyNumberFormat="1" applyFont="1" applyFill="1" applyAlignment="1">
      <alignment horizontal="center"/>
    </xf>
    <xf numFmtId="0" fontId="12" fillId="12" borderId="0" xfId="5" applyFont="1" applyFill="1"/>
    <xf numFmtId="0" fontId="12" fillId="10" borderId="0" xfId="5" applyFont="1" applyFill="1"/>
    <xf numFmtId="0" fontId="9" fillId="0" borderId="0" xfId="5" applyNumberFormat="1" applyFont="1" applyFill="1" applyAlignment="1">
      <alignment horizontal="center"/>
    </xf>
    <xf numFmtId="0" fontId="12" fillId="0" borderId="0" xfId="5" applyFont="1" applyFill="1" applyAlignment="1">
      <alignment horizontal="center"/>
    </xf>
    <xf numFmtId="0" fontId="9" fillId="0" borderId="0" xfId="5" applyFont="1" applyFill="1" applyAlignment="1">
      <alignment horizontal="center"/>
    </xf>
    <xf numFmtId="1" fontId="12" fillId="2" borderId="0" xfId="5" applyNumberFormat="1" applyFont="1" applyFill="1" applyAlignment="1">
      <alignment horizontal="center" vertical="center" wrapText="1"/>
    </xf>
    <xf numFmtId="3" fontId="9" fillId="0" borderId="0" xfId="5" applyNumberFormat="1" applyFont="1" applyFill="1"/>
    <xf numFmtId="173" fontId="12" fillId="0" borderId="0" xfId="5" applyNumberFormat="1" applyFont="1" applyFill="1"/>
    <xf numFmtId="0" fontId="12" fillId="0" borderId="0" xfId="5" quotePrefix="1" applyFont="1" applyFill="1"/>
    <xf numFmtId="0" fontId="9" fillId="0" borderId="0" xfId="5" quotePrefix="1" applyFont="1" applyFill="1" applyAlignment="1">
      <alignment horizontal="center"/>
    </xf>
    <xf numFmtId="0" fontId="7" fillId="0" borderId="0" xfId="5" applyFont="1" applyFill="1"/>
    <xf numFmtId="3" fontId="7" fillId="0" borderId="0" xfId="5" applyNumberFormat="1" applyFont="1" applyFill="1"/>
    <xf numFmtId="173" fontId="7" fillId="0" borderId="0" xfId="5" applyNumberFormat="1" applyFont="1" applyFill="1"/>
    <xf numFmtId="0" fontId="7" fillId="12" borderId="0" xfId="5" applyFont="1" applyFill="1"/>
    <xf numFmtId="1" fontId="7" fillId="2" borderId="0" xfId="5" applyNumberFormat="1" applyFont="1" applyFill="1" applyAlignment="1">
      <alignment horizontal="center" vertical="center" wrapText="1"/>
    </xf>
    <xf numFmtId="0" fontId="7" fillId="0" borderId="0" xfId="5" applyFont="1" applyFill="1" applyAlignment="1">
      <alignment horizontal="center"/>
    </xf>
    <xf numFmtId="2" fontId="7" fillId="0" borderId="0" xfId="5" applyNumberFormat="1" applyFont="1" applyFill="1"/>
    <xf numFmtId="167" fontId="7" fillId="0" borderId="0" xfId="5" applyNumberFormat="1" applyFont="1" applyFill="1"/>
    <xf numFmtId="9" fontId="7" fillId="0" borderId="0" xfId="5" applyNumberFormat="1" applyFont="1" applyFill="1" applyAlignment="1">
      <alignment horizontal="center" vertical="center"/>
    </xf>
    <xf numFmtId="167" fontId="7" fillId="2" borderId="0" xfId="5" applyNumberFormat="1" applyFont="1" applyFill="1"/>
    <xf numFmtId="3" fontId="7" fillId="0" borderId="0" xfId="5" applyNumberFormat="1" applyFont="1" applyFill="1" applyAlignment="1">
      <alignment horizontal="center"/>
    </xf>
    <xf numFmtId="9" fontId="7" fillId="0" borderId="0" xfId="5" applyNumberFormat="1" applyFont="1" applyFill="1" applyAlignment="1">
      <alignment horizontal="center"/>
    </xf>
    <xf numFmtId="0" fontId="7" fillId="10" borderId="0" xfId="5" applyFont="1" applyFill="1"/>
    <xf numFmtId="0" fontId="11" fillId="0" borderId="0" xfId="5" applyNumberFormat="1" applyFont="1" applyFill="1" applyAlignment="1">
      <alignment horizontal="center"/>
    </xf>
    <xf numFmtId="0" fontId="11" fillId="0" borderId="0" xfId="5" applyFont="1" applyFill="1" applyAlignment="1">
      <alignment horizontal="center"/>
    </xf>
    <xf numFmtId="172" fontId="12" fillId="0" borderId="0" xfId="5" applyNumberFormat="1" applyFont="1" applyFill="1"/>
    <xf numFmtId="3" fontId="7" fillId="0" borderId="0" xfId="5" applyNumberFormat="1" applyFont="1" applyFill="1" applyAlignment="1"/>
    <xf numFmtId="3" fontId="12" fillId="12" borderId="0" xfId="5" applyNumberFormat="1" applyFont="1" applyFill="1"/>
    <xf numFmtId="0" fontId="7" fillId="10" borderId="0" xfId="5" applyFont="1" applyFill="1" applyAlignment="1">
      <alignment horizontal="center"/>
    </xf>
    <xf numFmtId="0" fontId="19" fillId="0" borderId="0" xfId="5" applyFont="1" applyFill="1" applyAlignment="1">
      <alignment horizontal="center"/>
    </xf>
    <xf numFmtId="0" fontId="32" fillId="0" borderId="0" xfId="5" applyFont="1" applyFill="1" applyAlignment="1">
      <alignment horizontal="center"/>
    </xf>
    <xf numFmtId="0" fontId="11" fillId="0" borderId="0" xfId="5" applyFont="1" applyFill="1" applyAlignment="1">
      <alignment horizontal="center" vertical="center"/>
    </xf>
    <xf numFmtId="0" fontId="9" fillId="0" borderId="0" xfId="5" applyFont="1" applyFill="1" applyAlignment="1">
      <alignment horizontal="left"/>
    </xf>
    <xf numFmtId="3" fontId="17" fillId="0" borderId="0" xfId="5" applyNumberFormat="1" applyFont="1" applyFill="1" applyAlignment="1">
      <alignment vertical="top" wrapText="1"/>
    </xf>
    <xf numFmtId="9" fontId="16" fillId="0" borderId="0" xfId="5" applyNumberFormat="1" applyFont="1" applyFill="1" applyAlignment="1">
      <alignment horizontal="center" vertical="center"/>
    </xf>
    <xf numFmtId="0" fontId="7" fillId="0" borderId="0" xfId="5" applyNumberFormat="1" applyFont="1" applyFill="1" applyAlignment="1"/>
    <xf numFmtId="0" fontId="7" fillId="12" borderId="0" xfId="5" applyNumberFormat="1" applyFont="1" applyFill="1" applyAlignment="1"/>
    <xf numFmtId="0" fontId="7" fillId="10" borderId="0" xfId="5" applyNumberFormat="1" applyFont="1" applyFill="1" applyAlignment="1"/>
    <xf numFmtId="0" fontId="7" fillId="0" borderId="0" xfId="5" applyNumberFormat="1" applyFont="1" applyFill="1" applyAlignment="1">
      <alignment horizontal="center"/>
    </xf>
    <xf numFmtId="0" fontId="7" fillId="0" borderId="0" xfId="5" applyNumberFormat="1" applyFont="1" applyFill="1" applyAlignment="1">
      <alignment horizontal="right" vertical="center"/>
    </xf>
    <xf numFmtId="1" fontId="7" fillId="2" borderId="0" xfId="5" applyNumberFormat="1" applyFont="1" applyFill="1" applyAlignment="1">
      <alignment horizontal="right" vertical="center" wrapText="1"/>
    </xf>
    <xf numFmtId="3" fontId="17" fillId="0" borderId="0" xfId="5" applyNumberFormat="1" applyFont="1" applyFill="1" applyAlignment="1">
      <alignment horizontal="right" vertical="top" wrapText="1"/>
    </xf>
    <xf numFmtId="2" fontId="12" fillId="0" borderId="0" xfId="5" applyNumberFormat="1" applyFont="1" applyFill="1" applyAlignment="1">
      <alignment horizontal="center"/>
    </xf>
    <xf numFmtId="167" fontId="12" fillId="0" borderId="0" xfId="5" applyNumberFormat="1" applyFont="1" applyFill="1" applyAlignment="1">
      <alignment horizontal="center"/>
    </xf>
    <xf numFmtId="167" fontId="12" fillId="2" borderId="0" xfId="5" applyNumberFormat="1" applyFont="1" applyFill="1" applyAlignment="1">
      <alignment horizontal="center"/>
    </xf>
    <xf numFmtId="1" fontId="12" fillId="0" borderId="0" xfId="5" applyNumberFormat="1" applyFont="1" applyFill="1" applyAlignment="1">
      <alignment horizontal="center"/>
    </xf>
    <xf numFmtId="0" fontId="16" fillId="0" borderId="0" xfId="5" applyFont="1" applyFill="1" applyBorder="1" applyAlignment="1">
      <alignment horizontal="right" vertical="top" wrapText="1"/>
    </xf>
    <xf numFmtId="3" fontId="12" fillId="0" borderId="0" xfId="4" applyNumberFormat="1" applyFont="1" applyFill="1" applyBorder="1" applyAlignment="1">
      <alignment horizontal="center"/>
    </xf>
    <xf numFmtId="3" fontId="13" fillId="0" borderId="1" xfId="5" applyNumberFormat="1" applyFont="1" applyFill="1" applyBorder="1" applyAlignment="1">
      <alignment horizontal="center" vertical="center"/>
    </xf>
    <xf numFmtId="173" fontId="13" fillId="0" borderId="1" xfId="5" applyNumberFormat="1" applyFont="1" applyFill="1" applyBorder="1" applyAlignment="1">
      <alignment horizontal="center" vertical="center"/>
    </xf>
    <xf numFmtId="4" fontId="13" fillId="0" borderId="1" xfId="5" applyNumberFormat="1" applyFont="1" applyFill="1" applyBorder="1" applyAlignment="1">
      <alignment horizontal="center" vertical="center"/>
    </xf>
    <xf numFmtId="3" fontId="11" fillId="0" borderId="1" xfId="5" applyNumberFormat="1" applyFont="1" applyFill="1" applyBorder="1" applyAlignment="1">
      <alignment horizontal="center" vertical="center"/>
    </xf>
    <xf numFmtId="4" fontId="11" fillId="0" borderId="1" xfId="5" applyNumberFormat="1" applyFont="1" applyFill="1" applyBorder="1" applyAlignment="1">
      <alignment horizontal="center" vertical="center"/>
    </xf>
    <xf numFmtId="3" fontId="7" fillId="0" borderId="1" xfId="5" applyNumberFormat="1" applyFont="1" applyFill="1" applyBorder="1" applyAlignment="1">
      <alignment horizontal="center" vertical="center"/>
    </xf>
    <xf numFmtId="167" fontId="11" fillId="0" borderId="1" xfId="5" applyNumberFormat="1" applyFont="1" applyFill="1" applyBorder="1" applyAlignment="1">
      <alignment horizontal="center" vertical="center"/>
    </xf>
    <xf numFmtId="2" fontId="11" fillId="0" borderId="1" xfId="5" applyNumberFormat="1" applyFont="1" applyFill="1" applyBorder="1" applyAlignment="1">
      <alignment horizontal="center" vertical="center"/>
    </xf>
    <xf numFmtId="3" fontId="7" fillId="0" borderId="1" xfId="5" applyNumberFormat="1" applyFont="1" applyFill="1" applyBorder="1" applyAlignment="1">
      <alignment horizontal="right" vertical="center"/>
    </xf>
    <xf numFmtId="173" fontId="7" fillId="0" borderId="1" xfId="5" applyNumberFormat="1" applyFont="1" applyFill="1" applyBorder="1" applyAlignment="1">
      <alignment horizontal="right" vertical="center"/>
    </xf>
    <xf numFmtId="173" fontId="11" fillId="12" borderId="1" xfId="5" applyNumberFormat="1" applyFont="1" applyFill="1" applyBorder="1" applyAlignment="1">
      <alignment horizontal="center" vertical="center"/>
    </xf>
    <xf numFmtId="168" fontId="11" fillId="10" borderId="1" xfId="5" applyNumberFormat="1" applyFont="1" applyFill="1" applyBorder="1" applyAlignment="1">
      <alignment horizontal="right" vertical="center"/>
    </xf>
    <xf numFmtId="168" fontId="11" fillId="0" borderId="1" xfId="5" applyNumberFormat="1" applyFont="1" applyFill="1" applyBorder="1" applyAlignment="1">
      <alignment horizontal="right" vertical="center"/>
    </xf>
    <xf numFmtId="1" fontId="7" fillId="0" borderId="1" xfId="5" applyNumberFormat="1" applyFont="1" applyFill="1" applyBorder="1" applyAlignment="1">
      <alignment horizontal="center" vertical="center"/>
    </xf>
    <xf numFmtId="0" fontId="11" fillId="0" borderId="1" xfId="5" applyNumberFormat="1" applyFont="1" applyFill="1" applyBorder="1" applyAlignment="1">
      <alignment horizontal="center" vertical="center"/>
    </xf>
    <xf numFmtId="0" fontId="7" fillId="0" borderId="1" xfId="5" applyFont="1" applyFill="1" applyBorder="1" applyAlignment="1">
      <alignment horizontal="center" vertical="center"/>
    </xf>
    <xf numFmtId="1" fontId="12" fillId="0" borderId="1" xfId="5" applyNumberFormat="1" applyFont="1" applyFill="1" applyBorder="1" applyAlignment="1">
      <alignment horizontal="center" vertical="center"/>
    </xf>
    <xf numFmtId="0" fontId="12" fillId="0" borderId="1" xfId="5" applyFont="1" applyFill="1" applyBorder="1" applyAlignment="1">
      <alignment horizontal="center" vertical="center"/>
    </xf>
    <xf numFmtId="0" fontId="11" fillId="0" borderId="1" xfId="5" applyFont="1" applyFill="1" applyBorder="1" applyAlignment="1">
      <alignment horizontal="center" vertical="center"/>
    </xf>
    <xf numFmtId="1" fontId="22" fillId="2" borderId="15" xfId="5" applyNumberFormat="1" applyFont="1" applyFill="1" applyBorder="1" applyAlignment="1">
      <alignment horizontal="center" vertical="center" wrapText="1"/>
    </xf>
    <xf numFmtId="3" fontId="16" fillId="0" borderId="0" xfId="5" applyNumberFormat="1" applyFont="1" applyFill="1" applyBorder="1" applyAlignment="1">
      <alignment horizontal="right" vertical="top" wrapText="1"/>
    </xf>
    <xf numFmtId="3" fontId="13" fillId="0" borderId="1" xfId="4" applyNumberFormat="1" applyFont="1" applyFill="1" applyBorder="1" applyAlignment="1">
      <alignment horizontal="right" vertical="center"/>
    </xf>
    <xf numFmtId="173" fontId="13" fillId="0" borderId="1" xfId="4" applyNumberFormat="1" applyFont="1" applyFill="1" applyBorder="1" applyAlignment="1">
      <alignment horizontal="right" vertical="center"/>
    </xf>
    <xf numFmtId="3" fontId="13" fillId="0" borderId="1" xfId="4" applyNumberFormat="1" applyFont="1" applyFill="1" applyBorder="1" applyAlignment="1">
      <alignment horizontal="center" vertical="center"/>
    </xf>
    <xf numFmtId="173" fontId="13" fillId="2" borderId="1" xfId="4" applyNumberFormat="1" applyFont="1" applyFill="1" applyBorder="1" applyAlignment="1">
      <alignment horizontal="right" vertical="center"/>
    </xf>
    <xf numFmtId="2" fontId="13" fillId="0" borderId="1" xfId="4" applyNumberFormat="1" applyFont="1" applyFill="1" applyBorder="1" applyAlignment="1">
      <alignment horizontal="right" vertical="center"/>
    </xf>
    <xf numFmtId="3" fontId="7" fillId="0" borderId="1" xfId="4" applyNumberFormat="1" applyFont="1" applyFill="1" applyBorder="1" applyAlignment="1">
      <alignment horizontal="right" vertical="center"/>
    </xf>
    <xf numFmtId="3" fontId="11" fillId="0" borderId="1" xfId="4" applyNumberFormat="1" applyFont="1" applyFill="1" applyBorder="1" applyAlignment="1">
      <alignment horizontal="center" vertical="center"/>
    </xf>
    <xf numFmtId="2" fontId="11" fillId="0" borderId="1" xfId="4" applyNumberFormat="1" applyFont="1" applyFill="1" applyBorder="1" applyAlignment="1">
      <alignment horizontal="center" vertical="center"/>
    </xf>
    <xf numFmtId="3" fontId="7" fillId="0" borderId="1" xfId="4" applyNumberFormat="1" applyFont="1" applyFill="1" applyBorder="1" applyAlignment="1">
      <alignment horizontal="center" vertical="center"/>
    </xf>
    <xf numFmtId="167" fontId="11" fillId="0" borderId="1" xfId="4" applyNumberFormat="1" applyFont="1" applyFill="1" applyBorder="1" applyAlignment="1">
      <alignment horizontal="center" vertical="center"/>
    </xf>
    <xf numFmtId="167" fontId="11" fillId="0" borderId="1" xfId="4" applyNumberFormat="1" applyFont="1" applyFill="1" applyBorder="1" applyAlignment="1">
      <alignment horizontal="right" vertical="center"/>
    </xf>
    <xf numFmtId="167" fontId="11" fillId="12" borderId="1" xfId="4" applyNumberFormat="1" applyFont="1" applyFill="1" applyBorder="1" applyAlignment="1">
      <alignment horizontal="center" vertical="center"/>
    </xf>
    <xf numFmtId="168" fontId="11" fillId="10" borderId="1" xfId="4" applyNumberFormat="1" applyFont="1" applyFill="1" applyBorder="1" applyAlignment="1">
      <alignment horizontal="right" vertical="center"/>
    </xf>
    <xf numFmtId="168" fontId="11" fillId="0" borderId="1" xfId="4" applyNumberFormat="1" applyFont="1" applyFill="1" applyBorder="1" applyAlignment="1">
      <alignment horizontal="right" vertical="center"/>
    </xf>
    <xf numFmtId="0" fontId="12" fillId="0" borderId="1" xfId="4" quotePrefix="1" applyFont="1" applyFill="1" applyBorder="1" applyAlignment="1">
      <alignment horizontal="center" vertical="center"/>
    </xf>
    <xf numFmtId="0" fontId="9" fillId="0" borderId="1" xfId="5" applyNumberFormat="1" applyFont="1" applyFill="1" applyBorder="1" applyAlignment="1">
      <alignment horizontal="center" vertical="center"/>
    </xf>
    <xf numFmtId="0" fontId="12" fillId="0" borderId="0" xfId="5" applyFont="1" applyFill="1" applyBorder="1" applyAlignment="1">
      <alignment horizontal="center"/>
    </xf>
    <xf numFmtId="3" fontId="11" fillId="0" borderId="1" xfId="4" applyNumberFormat="1" applyFont="1" applyFill="1" applyBorder="1" applyAlignment="1">
      <alignment horizontal="right" vertical="center"/>
    </xf>
    <xf numFmtId="3" fontId="12" fillId="0" borderId="1" xfId="4" applyNumberFormat="1" applyFont="1" applyFill="1" applyBorder="1" applyAlignment="1">
      <alignment horizontal="center" vertical="center"/>
    </xf>
    <xf numFmtId="167" fontId="13" fillId="0" borderId="1" xfId="4" applyNumberFormat="1" applyFont="1" applyFill="1" applyBorder="1" applyAlignment="1">
      <alignment horizontal="right" vertical="center"/>
    </xf>
    <xf numFmtId="9" fontId="13" fillId="0" borderId="1" xfId="4" applyNumberFormat="1" applyFont="1" applyFill="1" applyBorder="1" applyAlignment="1">
      <alignment horizontal="center" vertical="center"/>
    </xf>
    <xf numFmtId="167" fontId="11" fillId="2" borderId="1" xfId="4" applyNumberFormat="1" applyFont="1" applyFill="1" applyBorder="1" applyAlignment="1">
      <alignment horizontal="right" vertical="center"/>
    </xf>
    <xf numFmtId="168" fontId="11" fillId="2" borderId="1" xfId="4" applyNumberFormat="1" applyFont="1" applyFill="1" applyBorder="1" applyAlignment="1">
      <alignment horizontal="right" vertical="center"/>
    </xf>
    <xf numFmtId="1" fontId="12" fillId="0" borderId="1" xfId="4" applyNumberFormat="1" applyFont="1" applyFill="1" applyBorder="1" applyAlignment="1">
      <alignment horizontal="center" vertical="center"/>
    </xf>
    <xf numFmtId="0" fontId="11" fillId="16" borderId="0" xfId="5" applyFont="1" applyFill="1" applyAlignment="1">
      <alignment horizontal="center" wrapText="1"/>
    </xf>
    <xf numFmtId="0" fontId="11" fillId="0" borderId="0" xfId="5" applyFont="1" applyFill="1" applyAlignment="1">
      <alignment horizontal="center" wrapText="1"/>
    </xf>
    <xf numFmtId="3" fontId="11" fillId="16" borderId="0" xfId="5" applyNumberFormat="1" applyFont="1" applyFill="1" applyAlignment="1">
      <alignment horizontal="center" wrapText="1"/>
    </xf>
    <xf numFmtId="0" fontId="9" fillId="0" borderId="0" xfId="5" applyFont="1" applyFill="1" applyBorder="1" applyAlignment="1">
      <alignment horizontal="center" wrapText="1"/>
    </xf>
    <xf numFmtId="3" fontId="21" fillId="16" borderId="1" xfId="5" applyNumberFormat="1" applyFont="1" applyFill="1" applyBorder="1" applyAlignment="1">
      <alignment horizontal="center" vertical="center" wrapText="1"/>
    </xf>
    <xf numFmtId="3" fontId="33" fillId="16" borderId="1" xfId="5" applyNumberFormat="1" applyFont="1" applyFill="1" applyBorder="1" applyAlignment="1">
      <alignment horizontal="center" vertical="center" wrapText="1"/>
    </xf>
    <xf numFmtId="2" fontId="21" fillId="16" borderId="1" xfId="5" applyNumberFormat="1" applyFont="1" applyFill="1" applyBorder="1" applyAlignment="1">
      <alignment horizontal="center" vertical="center" wrapText="1"/>
    </xf>
    <xf numFmtId="167" fontId="21" fillId="16" borderId="1" xfId="5" applyNumberFormat="1" applyFont="1" applyFill="1" applyBorder="1" applyAlignment="1">
      <alignment horizontal="center" vertical="center" wrapText="1"/>
    </xf>
    <xf numFmtId="9" fontId="21" fillId="16" borderId="1" xfId="5" applyNumberFormat="1" applyFont="1" applyFill="1" applyBorder="1" applyAlignment="1">
      <alignment horizontal="center" vertical="center" wrapText="1"/>
    </xf>
    <xf numFmtId="167" fontId="21" fillId="2" borderId="1" xfId="5" applyNumberFormat="1" applyFont="1" applyFill="1" applyBorder="1" applyAlignment="1">
      <alignment horizontal="center" vertical="center" wrapText="1"/>
    </xf>
    <xf numFmtId="0" fontId="21" fillId="16" borderId="1" xfId="5" applyFont="1" applyFill="1" applyBorder="1" applyAlignment="1">
      <alignment horizontal="center" vertical="center" wrapText="1"/>
    </xf>
    <xf numFmtId="0" fontId="21" fillId="12" borderId="1" xfId="5" applyFont="1" applyFill="1" applyBorder="1" applyAlignment="1">
      <alignment horizontal="center" vertical="center" wrapText="1"/>
    </xf>
    <xf numFmtId="2" fontId="21" fillId="10" borderId="1" xfId="4" applyNumberFormat="1" applyFont="1" applyFill="1" applyBorder="1" applyAlignment="1">
      <alignment horizontal="center" vertical="center" wrapText="1"/>
    </xf>
    <xf numFmtId="2" fontId="21" fillId="16" borderId="1" xfId="4" applyNumberFormat="1" applyFont="1" applyFill="1" applyBorder="1" applyAlignment="1">
      <alignment horizontal="center" vertical="center" wrapText="1"/>
    </xf>
    <xf numFmtId="0" fontId="21" fillId="16" borderId="1" xfId="4" quotePrefix="1" applyFont="1" applyFill="1" applyBorder="1" applyAlignment="1">
      <alignment horizontal="center" vertical="center" wrapText="1"/>
    </xf>
    <xf numFmtId="0" fontId="11" fillId="16" borderId="1" xfId="5" applyNumberFormat="1" applyFont="1" applyFill="1" applyBorder="1" applyAlignment="1">
      <alignment horizontal="center" vertical="center" wrapText="1"/>
    </xf>
    <xf numFmtId="1" fontId="7" fillId="16" borderId="1" xfId="5" applyNumberFormat="1" applyFont="1" applyFill="1" applyBorder="1" applyAlignment="1">
      <alignment horizontal="center" vertical="center" wrapText="1"/>
    </xf>
    <xf numFmtId="1" fontId="12" fillId="16" borderId="1" xfId="5" applyNumberFormat="1" applyFont="1" applyFill="1" applyBorder="1" applyAlignment="1">
      <alignment horizontal="center" vertical="center" wrapText="1"/>
    </xf>
    <xf numFmtId="1" fontId="11" fillId="16" borderId="1" xfId="5" applyNumberFormat="1" applyFont="1" applyFill="1" applyBorder="1" applyAlignment="1">
      <alignment horizontal="center" vertical="center" wrapText="1"/>
    </xf>
    <xf numFmtId="0" fontId="11" fillId="0" borderId="0" xfId="5" applyFont="1" applyFill="1" applyBorder="1" applyAlignment="1">
      <alignment horizontal="center" wrapText="1"/>
    </xf>
    <xf numFmtId="0" fontId="12" fillId="0" borderId="0" xfId="5" applyFont="1" applyFill="1" applyBorder="1"/>
    <xf numFmtId="3" fontId="12" fillId="0" borderId="0" xfId="5" applyNumberFormat="1" applyFont="1" applyFill="1" applyBorder="1"/>
    <xf numFmtId="0" fontId="12" fillId="0" borderId="0" xfId="5" applyFont="1" applyFill="1" applyBorder="1" applyAlignment="1">
      <alignment horizontal="right"/>
    </xf>
    <xf numFmtId="2" fontId="12" fillId="0" borderId="0" xfId="5" applyNumberFormat="1" applyFont="1" applyFill="1" applyBorder="1"/>
    <xf numFmtId="3" fontId="12" fillId="0" borderId="0" xfId="5" applyNumberFormat="1" applyFont="1" applyFill="1" applyBorder="1" applyAlignment="1">
      <alignment horizontal="right"/>
    </xf>
    <xf numFmtId="167" fontId="12" fillId="0" borderId="0" xfId="5" applyNumberFormat="1" applyFont="1" applyFill="1" applyBorder="1" applyAlignment="1">
      <alignment horizontal="right"/>
    </xf>
    <xf numFmtId="9" fontId="12" fillId="0" borderId="0" xfId="5" applyNumberFormat="1" applyFont="1" applyFill="1" applyBorder="1" applyAlignment="1">
      <alignment horizontal="center" vertical="center"/>
    </xf>
    <xf numFmtId="167" fontId="12" fillId="2" borderId="0" xfId="5" applyNumberFormat="1" applyFont="1" applyFill="1" applyBorder="1" applyAlignment="1">
      <alignment horizontal="right"/>
    </xf>
    <xf numFmtId="3" fontId="12" fillId="0" borderId="0" xfId="5" applyNumberFormat="1" applyFont="1" applyFill="1" applyBorder="1" applyAlignment="1">
      <alignment horizontal="center"/>
    </xf>
    <xf numFmtId="9" fontId="12" fillId="0" borderId="0" xfId="5" applyNumberFormat="1" applyFont="1" applyFill="1" applyBorder="1" applyAlignment="1">
      <alignment horizontal="center"/>
    </xf>
    <xf numFmtId="3" fontId="12" fillId="0" borderId="0" xfId="4" applyNumberFormat="1" applyFont="1" applyFill="1" applyBorder="1" applyAlignment="1">
      <alignment horizontal="right"/>
    </xf>
    <xf numFmtId="0" fontId="12" fillId="0" borderId="0" xfId="4" applyFont="1" applyFill="1" applyBorder="1" applyAlignment="1">
      <alignment horizontal="center"/>
    </xf>
    <xf numFmtId="0" fontId="12" fillId="12" borderId="0" xfId="4" applyFont="1" applyFill="1" applyBorder="1" applyAlignment="1">
      <alignment horizontal="center"/>
    </xf>
    <xf numFmtId="2" fontId="12" fillId="10" borderId="0" xfId="4" applyNumberFormat="1" applyFont="1" applyFill="1" applyBorder="1" applyAlignment="1">
      <alignment horizontal="center"/>
    </xf>
    <xf numFmtId="2" fontId="12" fillId="0" borderId="0" xfId="4" applyNumberFormat="1" applyFont="1" applyFill="1" applyBorder="1" applyAlignment="1">
      <alignment horizontal="center"/>
    </xf>
    <xf numFmtId="0" fontId="12" fillId="0" borderId="0" xfId="4" quotePrefix="1" applyFont="1" applyFill="1" applyBorder="1" applyAlignment="1">
      <alignment horizontal="center"/>
    </xf>
    <xf numFmtId="0" fontId="9" fillId="0" borderId="0" xfId="5" applyNumberFormat="1" applyFont="1" applyFill="1" applyBorder="1" applyAlignment="1">
      <alignment horizontal="center"/>
    </xf>
    <xf numFmtId="1" fontId="12" fillId="0" borderId="0" xfId="5" applyNumberFormat="1" applyFont="1" applyFill="1" applyBorder="1"/>
    <xf numFmtId="1" fontId="12" fillId="0" borderId="0" xfId="5" applyNumberFormat="1" applyFont="1" applyFill="1" applyBorder="1" applyAlignment="1">
      <alignment horizontal="center"/>
    </xf>
    <xf numFmtId="1" fontId="9" fillId="0" borderId="0" xfId="5" applyNumberFormat="1" applyFont="1" applyFill="1" applyBorder="1" applyAlignment="1">
      <alignment horizontal="center"/>
    </xf>
    <xf numFmtId="1" fontId="12" fillId="2" borderId="0" xfId="5" applyNumberFormat="1" applyFont="1" applyFill="1" applyBorder="1" applyAlignment="1">
      <alignment horizontal="center" vertical="center" wrapText="1"/>
    </xf>
    <xf numFmtId="0" fontId="12" fillId="16" borderId="0" xfId="5" applyFont="1" applyFill="1" applyAlignment="1">
      <alignment vertical="center" wrapText="1"/>
    </xf>
    <xf numFmtId="0" fontId="12" fillId="0" borderId="0" xfId="5" applyFont="1" applyFill="1" applyAlignment="1">
      <alignment vertical="center" wrapText="1"/>
    </xf>
    <xf numFmtId="3" fontId="12" fillId="16" borderId="0" xfId="5" applyNumberFormat="1" applyFont="1" applyFill="1" applyAlignment="1">
      <alignment vertical="center" wrapText="1"/>
    </xf>
    <xf numFmtId="0" fontId="16" fillId="16" borderId="0" xfId="5" applyFont="1" applyFill="1" applyBorder="1" applyAlignment="1">
      <alignment horizontal="right" vertical="top" wrapText="1"/>
    </xf>
    <xf numFmtId="3" fontId="21" fillId="16" borderId="3" xfId="5" applyNumberFormat="1" applyFont="1" applyFill="1" applyBorder="1" applyAlignment="1">
      <alignment horizontal="left" vertical="top" wrapText="1"/>
    </xf>
    <xf numFmtId="3" fontId="12" fillId="16" borderId="4" xfId="4" applyNumberFormat="1" applyFont="1" applyFill="1" applyBorder="1" applyAlignment="1">
      <alignment horizontal="center" vertical="center" wrapText="1"/>
    </xf>
    <xf numFmtId="3" fontId="13" fillId="16" borderId="1" xfId="4" applyNumberFormat="1" applyFont="1" applyFill="1" applyBorder="1" applyAlignment="1">
      <alignment horizontal="right" vertical="center" wrapText="1"/>
    </xf>
    <xf numFmtId="173" fontId="13" fillId="16" borderId="1" xfId="4" applyNumberFormat="1" applyFont="1" applyFill="1" applyBorder="1" applyAlignment="1">
      <alignment horizontal="right" vertical="center" wrapText="1"/>
    </xf>
    <xf numFmtId="3" fontId="13" fillId="16" borderId="1" xfId="4" applyNumberFormat="1" applyFont="1" applyFill="1" applyBorder="1" applyAlignment="1">
      <alignment horizontal="center" vertical="center" wrapText="1"/>
    </xf>
    <xf numFmtId="3" fontId="13" fillId="2" borderId="1" xfId="4" applyNumberFormat="1" applyFont="1" applyFill="1" applyBorder="1" applyAlignment="1">
      <alignment horizontal="right" vertical="center" wrapText="1"/>
    </xf>
    <xf numFmtId="4" fontId="13" fillId="16" borderId="1" xfId="4" applyNumberFormat="1" applyFont="1" applyFill="1" applyBorder="1" applyAlignment="1">
      <alignment horizontal="right" vertical="center" wrapText="1"/>
    </xf>
    <xf numFmtId="3" fontId="11" fillId="16" borderId="1" xfId="4" applyNumberFormat="1" applyFont="1" applyFill="1" applyBorder="1" applyAlignment="1">
      <alignment horizontal="right" vertical="center" wrapText="1"/>
    </xf>
    <xf numFmtId="167" fontId="13" fillId="16" borderId="1" xfId="4" applyNumberFormat="1" applyFont="1" applyFill="1" applyBorder="1" applyAlignment="1">
      <alignment horizontal="right" vertical="center" wrapText="1"/>
    </xf>
    <xf numFmtId="172" fontId="13" fillId="16" borderId="1" xfId="4" applyNumberFormat="1" applyFont="1" applyFill="1" applyBorder="1" applyAlignment="1">
      <alignment horizontal="right" vertical="center" wrapText="1"/>
    </xf>
    <xf numFmtId="167" fontId="13" fillId="16" borderId="1" xfId="4" applyNumberFormat="1" applyFont="1" applyFill="1" applyBorder="1" applyAlignment="1">
      <alignment horizontal="center" vertical="center" wrapText="1"/>
    </xf>
    <xf numFmtId="173" fontId="13" fillId="12" borderId="1" xfId="4" applyNumberFormat="1" applyFont="1" applyFill="1" applyBorder="1" applyAlignment="1">
      <alignment horizontal="center" vertical="center" wrapText="1"/>
    </xf>
    <xf numFmtId="168" fontId="13" fillId="10" borderId="1" xfId="4" applyNumberFormat="1" applyFont="1" applyFill="1" applyBorder="1" applyAlignment="1">
      <alignment horizontal="center" vertical="center" wrapText="1"/>
    </xf>
    <xf numFmtId="168" fontId="13" fillId="16" borderId="1" xfId="4" applyNumberFormat="1" applyFont="1" applyFill="1" applyBorder="1" applyAlignment="1">
      <alignment horizontal="center" vertical="center" wrapText="1"/>
    </xf>
    <xf numFmtId="0" fontId="7" fillId="16" borderId="1" xfId="5" applyFont="1" applyFill="1" applyBorder="1" applyAlignment="1">
      <alignment horizontal="center" vertical="center" wrapText="1"/>
    </xf>
    <xf numFmtId="1" fontId="7" fillId="16" borderId="1" xfId="4" applyNumberFormat="1" applyFont="1" applyFill="1" applyBorder="1" applyAlignment="1">
      <alignment horizontal="center" vertical="center" wrapText="1"/>
    </xf>
    <xf numFmtId="1" fontId="7" fillId="16" borderId="1" xfId="5" applyNumberFormat="1" applyFont="1" applyFill="1" applyBorder="1" applyAlignment="1">
      <alignment vertical="center" wrapText="1"/>
    </xf>
    <xf numFmtId="1" fontId="7" fillId="2"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2" borderId="0" xfId="5" applyFont="1" applyFill="1" applyAlignment="1">
      <alignment vertical="center" wrapText="1"/>
    </xf>
    <xf numFmtId="0" fontId="7" fillId="0" borderId="0" xfId="5" applyFont="1" applyFill="1" applyAlignment="1">
      <alignment vertical="center" wrapText="1"/>
    </xf>
    <xf numFmtId="3" fontId="7" fillId="2" borderId="0" xfId="5" applyNumberFormat="1" applyFont="1" applyFill="1" applyAlignment="1">
      <alignment vertical="center" wrapText="1"/>
    </xf>
    <xf numFmtId="0" fontId="21" fillId="2" borderId="0" xfId="5" applyFont="1" applyFill="1" applyBorder="1" applyAlignment="1">
      <alignment horizontal="left" vertical="center" wrapText="1"/>
    </xf>
    <xf numFmtId="0" fontId="21" fillId="17" borderId="16" xfId="5" applyFont="1" applyFill="1" applyBorder="1" applyAlignment="1">
      <alignment horizontal="left" vertical="top" wrapText="1"/>
    </xf>
    <xf numFmtId="3" fontId="7" fillId="17" borderId="17" xfId="5" applyNumberFormat="1" applyFont="1" applyFill="1" applyBorder="1" applyAlignment="1">
      <alignment horizontal="center" vertical="center" wrapText="1"/>
    </xf>
    <xf numFmtId="3" fontId="7" fillId="17" borderId="7" xfId="5" applyNumberFormat="1" applyFont="1" applyFill="1" applyBorder="1" applyAlignment="1">
      <alignment horizontal="center" vertical="center" wrapText="1"/>
    </xf>
    <xf numFmtId="173" fontId="7" fillId="17" borderId="7" xfId="5" applyNumberFormat="1" applyFont="1" applyFill="1" applyBorder="1" applyAlignment="1">
      <alignment horizontal="center" vertical="center" wrapText="1"/>
    </xf>
    <xf numFmtId="172" fontId="7" fillId="17" borderId="7" xfId="5" applyNumberFormat="1" applyFont="1" applyFill="1" applyBorder="1" applyAlignment="1">
      <alignment horizontal="center" vertical="center" wrapText="1"/>
    </xf>
    <xf numFmtId="167" fontId="7" fillId="17" borderId="7" xfId="5" applyNumberFormat="1" applyFont="1" applyFill="1" applyBorder="1" applyAlignment="1">
      <alignment horizontal="center" vertical="center" wrapText="1"/>
    </xf>
    <xf numFmtId="2" fontId="7" fillId="17" borderId="7" xfId="5" applyNumberFormat="1" applyFont="1" applyFill="1" applyBorder="1" applyAlignment="1">
      <alignment horizontal="center" vertical="center" wrapText="1"/>
    </xf>
    <xf numFmtId="0" fontId="7" fillId="17" borderId="7" xfId="5" applyFont="1" applyFill="1" applyBorder="1" applyAlignment="1">
      <alignment horizontal="center" vertical="center" wrapText="1"/>
    </xf>
    <xf numFmtId="0" fontId="11" fillId="17" borderId="7" xfId="5" quotePrefix="1" applyFont="1" applyFill="1" applyBorder="1" applyAlignment="1">
      <alignment horizontal="center" vertical="center" wrapText="1"/>
    </xf>
    <xf numFmtId="1" fontId="22" fillId="17" borderId="7" xfId="5" quotePrefix="1" applyNumberFormat="1" applyFont="1" applyFill="1" applyBorder="1" applyAlignment="1">
      <alignment horizontal="center" vertical="center"/>
    </xf>
    <xf numFmtId="0" fontId="7" fillId="17" borderId="18" xfId="5" applyFont="1" applyFill="1" applyBorder="1" applyAlignment="1">
      <alignment horizontal="left" vertical="center" wrapText="1"/>
    </xf>
    <xf numFmtId="0" fontId="7" fillId="17" borderId="18" xfId="5" applyFont="1" applyFill="1" applyBorder="1" applyAlignment="1">
      <alignment horizontal="center" vertical="center" wrapText="1"/>
    </xf>
    <xf numFmtId="0" fontId="11" fillId="17" borderId="7" xfId="5" applyFont="1" applyFill="1" applyBorder="1" applyAlignment="1">
      <alignment horizontal="center" vertical="center" wrapText="1"/>
    </xf>
    <xf numFmtId="0" fontId="7" fillId="17" borderId="17" xfId="5" applyFont="1" applyFill="1" applyBorder="1" applyAlignment="1">
      <alignment horizontal="left" vertical="center" wrapText="1"/>
    </xf>
    <xf numFmtId="1" fontId="7" fillId="17" borderId="7" xfId="5" applyNumberFormat="1" applyFont="1" applyFill="1" applyBorder="1" applyAlignment="1">
      <alignment horizontal="center" vertical="center" wrapText="1"/>
    </xf>
    <xf numFmtId="0" fontId="7" fillId="17" borderId="7" xfId="5" quotePrefix="1" applyFont="1" applyFill="1" applyBorder="1" applyAlignment="1">
      <alignment horizontal="center" vertical="center" wrapText="1"/>
    </xf>
    <xf numFmtId="0" fontId="12" fillId="2" borderId="0" xfId="5" applyFont="1" applyFill="1" applyAlignment="1">
      <alignment vertical="center" wrapText="1"/>
    </xf>
    <xf numFmtId="3" fontId="12" fillId="2" borderId="0" xfId="5" applyNumberFormat="1" applyFont="1" applyFill="1" applyAlignment="1">
      <alignment vertical="center" wrapText="1"/>
    </xf>
    <xf numFmtId="0" fontId="16" fillId="2" borderId="0" xfId="5" applyFont="1" applyFill="1" applyBorder="1" applyAlignment="1">
      <alignment horizontal="left" vertical="center" wrapText="1"/>
    </xf>
    <xf numFmtId="0" fontId="16" fillId="2" borderId="19" xfId="5" applyFont="1" applyFill="1" applyBorder="1" applyAlignment="1">
      <alignment horizontal="left" vertical="top" wrapText="1"/>
    </xf>
    <xf numFmtId="3" fontId="12" fillId="2" borderId="20" xfId="5" applyNumberFormat="1" applyFont="1" applyFill="1" applyBorder="1" applyAlignment="1">
      <alignment horizontal="center" vertical="center" wrapText="1"/>
    </xf>
    <xf numFmtId="3" fontId="12" fillId="2" borderId="21" xfId="5" applyNumberFormat="1" applyFont="1" applyFill="1" applyBorder="1" applyAlignment="1">
      <alignment horizontal="right" vertical="center" wrapText="1"/>
    </xf>
    <xf numFmtId="3" fontId="12" fillId="18" borderId="21" xfId="5" applyNumberFormat="1" applyFont="1" applyFill="1" applyBorder="1" applyAlignment="1">
      <alignment horizontal="right" vertical="center" wrapText="1"/>
    </xf>
    <xf numFmtId="167" fontId="12" fillId="2" borderId="21" xfId="5" applyNumberFormat="1" applyFont="1" applyFill="1" applyBorder="1" applyAlignment="1">
      <alignment horizontal="center" vertical="center" wrapText="1"/>
    </xf>
    <xf numFmtId="9" fontId="12" fillId="2" borderId="21" xfId="5" applyNumberFormat="1" applyFont="1" applyFill="1" applyBorder="1" applyAlignment="1">
      <alignment horizontal="center" vertical="center" wrapText="1"/>
    </xf>
    <xf numFmtId="167" fontId="7" fillId="2" borderId="21" xfId="5" applyNumberFormat="1" applyFont="1" applyFill="1" applyBorder="1" applyAlignment="1">
      <alignment horizontal="right" vertical="center" wrapText="1"/>
    </xf>
    <xf numFmtId="3" fontId="7" fillId="2" borderId="21" xfId="5" applyNumberFormat="1" applyFont="1" applyFill="1" applyBorder="1" applyAlignment="1">
      <alignment horizontal="right" vertical="center" wrapText="1"/>
    </xf>
    <xf numFmtId="4" fontId="12" fillId="2" borderId="21" xfId="5" applyNumberFormat="1" applyFont="1" applyFill="1" applyBorder="1" applyAlignment="1">
      <alignment horizontal="center" vertical="center" wrapText="1"/>
    </xf>
    <xf numFmtId="3" fontId="12" fillId="2" borderId="21" xfId="5" applyNumberFormat="1" applyFont="1" applyFill="1" applyBorder="1" applyAlignment="1">
      <alignment horizontal="center" vertical="center" wrapText="1"/>
    </xf>
    <xf numFmtId="173" fontId="12" fillId="2" borderId="21" xfId="5" applyNumberFormat="1" applyFont="1" applyFill="1" applyBorder="1" applyAlignment="1">
      <alignment horizontal="right" vertical="center" wrapText="1"/>
    </xf>
    <xf numFmtId="0" fontId="12" fillId="2" borderId="21" xfId="5" applyFont="1" applyFill="1" applyBorder="1" applyAlignment="1">
      <alignment horizontal="center" vertical="center" wrapText="1"/>
    </xf>
    <xf numFmtId="3" fontId="12" fillId="2" borderId="21" xfId="4" applyNumberFormat="1" applyFont="1" applyFill="1" applyBorder="1" applyAlignment="1">
      <alignment horizontal="right" vertical="center" wrapText="1"/>
    </xf>
    <xf numFmtId="167" fontId="12" fillId="2" borderId="21" xfId="4" applyNumberFormat="1" applyFont="1" applyFill="1" applyBorder="1" applyAlignment="1">
      <alignment horizontal="center" vertical="center" wrapText="1"/>
    </xf>
    <xf numFmtId="0" fontId="12" fillId="2" borderId="21" xfId="5" applyFont="1" applyFill="1" applyBorder="1" applyAlignment="1">
      <alignment horizontal="left" vertical="center" wrapText="1"/>
    </xf>
    <xf numFmtId="0" fontId="9" fillId="2" borderId="21" xfId="5" quotePrefix="1" applyFont="1" applyFill="1" applyBorder="1" applyAlignment="1">
      <alignment horizontal="center" vertical="center" wrapText="1"/>
    </xf>
    <xf numFmtId="1" fontId="22" fillId="18" borderId="21" xfId="5" quotePrefix="1" applyNumberFormat="1" applyFont="1" applyFill="1" applyBorder="1" applyAlignment="1">
      <alignment horizontal="center" vertical="center"/>
    </xf>
    <xf numFmtId="0" fontId="12" fillId="18" borderId="22" xfId="5" applyFont="1" applyFill="1" applyBorder="1" applyAlignment="1">
      <alignment horizontal="left" vertical="center" wrapText="1"/>
    </xf>
    <xf numFmtId="0" fontId="12" fillId="18" borderId="22" xfId="5" applyFont="1" applyFill="1" applyBorder="1" applyAlignment="1">
      <alignment horizontal="center" vertical="center" wrapText="1"/>
    </xf>
    <xf numFmtId="0" fontId="9" fillId="2" borderId="21" xfId="5" applyFont="1" applyFill="1" applyBorder="1" applyAlignment="1">
      <alignment horizontal="center" vertical="center" wrapText="1"/>
    </xf>
    <xf numFmtId="0" fontId="12" fillId="2" borderId="20" xfId="5" applyFont="1" applyFill="1" applyBorder="1" applyAlignment="1">
      <alignment horizontal="left" vertical="center" wrapText="1"/>
    </xf>
    <xf numFmtId="1" fontId="12" fillId="2" borderId="21" xfId="5" applyNumberFormat="1" applyFont="1" applyFill="1" applyBorder="1" applyAlignment="1">
      <alignment horizontal="center" vertical="center" wrapText="1"/>
    </xf>
    <xf numFmtId="0" fontId="12" fillId="13" borderId="21" xfId="5" quotePrefix="1" applyFont="1" applyFill="1" applyBorder="1" applyAlignment="1">
      <alignment horizontal="center" vertical="center" wrapText="1"/>
    </xf>
    <xf numFmtId="0" fontId="12" fillId="2" borderId="21" xfId="5" quotePrefix="1" applyFont="1" applyFill="1" applyBorder="1" applyAlignment="1">
      <alignment horizontal="center" vertical="center" wrapText="1"/>
    </xf>
    <xf numFmtId="0" fontId="16" fillId="2" borderId="5" xfId="5" applyFont="1" applyFill="1" applyBorder="1" applyAlignment="1">
      <alignment horizontal="left" vertical="top" wrapText="1"/>
    </xf>
    <xf numFmtId="3" fontId="12" fillId="2" borderId="6" xfId="5" applyNumberFormat="1" applyFont="1" applyFill="1" applyBorder="1" applyAlignment="1">
      <alignment horizontal="center" vertical="center" wrapText="1"/>
    </xf>
    <xf numFmtId="3" fontId="12" fillId="2" borderId="2" xfId="5" applyNumberFormat="1" applyFont="1" applyFill="1" applyBorder="1" applyAlignment="1">
      <alignment horizontal="right" vertical="center" wrapText="1"/>
    </xf>
    <xf numFmtId="167" fontId="12" fillId="2" borderId="2" xfId="5" applyNumberFormat="1" applyFont="1" applyFill="1" applyBorder="1" applyAlignment="1">
      <alignment horizontal="center" vertical="center" wrapText="1"/>
    </xf>
    <xf numFmtId="9" fontId="12" fillId="2" borderId="2" xfId="5" applyNumberFormat="1" applyFont="1" applyFill="1" applyBorder="1" applyAlignment="1">
      <alignment horizontal="center" vertical="center" wrapText="1"/>
    </xf>
    <xf numFmtId="167" fontId="12" fillId="2" borderId="2" xfId="5" applyNumberFormat="1" applyFont="1" applyFill="1" applyBorder="1" applyAlignment="1">
      <alignment horizontal="right" vertical="center" wrapText="1"/>
    </xf>
    <xf numFmtId="3" fontId="7" fillId="2" borderId="2" xfId="5" applyNumberFormat="1" applyFont="1" applyFill="1" applyBorder="1" applyAlignment="1">
      <alignment horizontal="right" vertical="center" wrapText="1"/>
    </xf>
    <xf numFmtId="4" fontId="12" fillId="2" borderId="2" xfId="5" applyNumberFormat="1" applyFont="1" applyFill="1" applyBorder="1" applyAlignment="1">
      <alignment horizontal="right" vertical="center" wrapText="1"/>
    </xf>
    <xf numFmtId="3" fontId="12" fillId="2" borderId="2" xfId="5" applyNumberFormat="1" applyFont="1" applyFill="1" applyBorder="1" applyAlignment="1">
      <alignment horizontal="center" vertical="center" wrapText="1"/>
    </xf>
    <xf numFmtId="173" fontId="12" fillId="2" borderId="2" xfId="5" applyNumberFormat="1" applyFont="1" applyFill="1" applyBorder="1" applyAlignment="1">
      <alignment horizontal="right" vertical="center" wrapText="1"/>
    </xf>
    <xf numFmtId="3" fontId="12" fillId="2" borderId="2" xfId="4" applyNumberFormat="1" applyFont="1" applyFill="1" applyBorder="1" applyAlignment="1">
      <alignment horizontal="right" vertical="center" wrapText="1"/>
    </xf>
    <xf numFmtId="167" fontId="12" fillId="2" borderId="2" xfId="4" applyNumberFormat="1" applyFont="1" applyFill="1" applyBorder="1" applyAlignment="1">
      <alignment horizontal="center" vertical="center" wrapText="1"/>
    </xf>
    <xf numFmtId="172" fontId="12" fillId="2" borderId="2" xfId="5" applyNumberFormat="1" applyFont="1" applyFill="1" applyBorder="1" applyAlignment="1">
      <alignment horizontal="center" vertical="center" wrapText="1"/>
    </xf>
    <xf numFmtId="0" fontId="12" fillId="2" borderId="2" xfId="5" applyFont="1" applyFill="1" applyBorder="1" applyAlignment="1">
      <alignment horizontal="center" vertical="center" wrapText="1"/>
    </xf>
    <xf numFmtId="0" fontId="9" fillId="2" borderId="2" xfId="5" quotePrefix="1" applyFont="1" applyFill="1" applyBorder="1" applyAlignment="1">
      <alignment horizontal="center" vertical="center" wrapText="1"/>
    </xf>
    <xf numFmtId="1" fontId="12" fillId="2" borderId="2" xfId="5" applyNumberFormat="1" applyFont="1" applyFill="1" applyBorder="1" applyAlignment="1">
      <alignment horizontal="center"/>
    </xf>
    <xf numFmtId="0" fontId="12" fillId="2" borderId="2" xfId="5" applyFont="1" applyFill="1" applyBorder="1" applyAlignment="1">
      <alignment horizontal="left" vertical="center" wrapText="1"/>
    </xf>
    <xf numFmtId="0" fontId="9" fillId="2" borderId="2" xfId="5" applyFont="1" applyFill="1" applyBorder="1" applyAlignment="1">
      <alignment horizontal="center" vertical="center" wrapText="1"/>
    </xf>
    <xf numFmtId="1" fontId="12" fillId="2" borderId="2" xfId="5" applyNumberFormat="1" applyFont="1" applyFill="1" applyBorder="1" applyAlignment="1">
      <alignment horizontal="center" vertical="center" wrapText="1"/>
    </xf>
    <xf numFmtId="0" fontId="12" fillId="2" borderId="12" xfId="5" quotePrefix="1" applyFont="1" applyFill="1" applyBorder="1" applyAlignment="1">
      <alignment horizontal="center" vertical="center" wrapText="1"/>
    </xf>
    <xf numFmtId="0" fontId="12" fillId="2" borderId="2" xfId="5" quotePrefix="1" applyFont="1" applyFill="1" applyBorder="1" applyAlignment="1">
      <alignment horizontal="center" vertical="center" wrapText="1"/>
    </xf>
    <xf numFmtId="2" fontId="12" fillId="2" borderId="2" xfId="5" applyNumberFormat="1" applyFont="1" applyFill="1" applyBorder="1" applyAlignment="1">
      <alignment horizontal="center" vertical="center" wrapText="1"/>
    </xf>
    <xf numFmtId="4" fontId="12" fillId="2" borderId="2" xfId="5" applyNumberFormat="1" applyFont="1" applyFill="1" applyBorder="1" applyAlignment="1">
      <alignment horizontal="center" vertical="center" wrapText="1"/>
    </xf>
    <xf numFmtId="3" fontId="12" fillId="2" borderId="2" xfId="4" applyNumberFormat="1" applyFont="1" applyFill="1" applyBorder="1" applyAlignment="1">
      <alignment horizontal="center" vertical="center" wrapText="1"/>
    </xf>
    <xf numFmtId="0" fontId="12" fillId="2" borderId="2" xfId="4" quotePrefix="1" applyFont="1" applyFill="1" applyBorder="1" applyAlignment="1">
      <alignment horizontal="center" vertical="center" wrapText="1"/>
    </xf>
    <xf numFmtId="0" fontId="12" fillId="2" borderId="2" xfId="4" applyFont="1" applyFill="1" applyBorder="1" applyAlignment="1">
      <alignment horizontal="center" vertical="center" wrapText="1"/>
    </xf>
    <xf numFmtId="3" fontId="9" fillId="2" borderId="2" xfId="5" quotePrefix="1" applyNumberFormat="1" applyFont="1" applyFill="1" applyBorder="1" applyAlignment="1">
      <alignment horizontal="center" vertical="center" wrapText="1"/>
    </xf>
    <xf numFmtId="49" fontId="12" fillId="2" borderId="2" xfId="5" quotePrefix="1" applyNumberFormat="1" applyFont="1" applyFill="1" applyBorder="1" applyAlignment="1">
      <alignment horizontal="center" vertical="center" wrapText="1"/>
    </xf>
    <xf numFmtId="0" fontId="7" fillId="2" borderId="2" xfId="5" applyFont="1" applyFill="1" applyBorder="1" applyAlignment="1">
      <alignment horizontal="left" vertical="center" wrapText="1"/>
    </xf>
    <xf numFmtId="0" fontId="7" fillId="2" borderId="2" xfId="5" applyFont="1" applyFill="1" applyBorder="1" applyAlignment="1">
      <alignment horizontal="center" vertical="center" wrapText="1"/>
    </xf>
    <xf numFmtId="0" fontId="16" fillId="2" borderId="3" xfId="5" applyFont="1" applyFill="1" applyBorder="1" applyAlignment="1">
      <alignment horizontal="left" vertical="top" wrapText="1"/>
    </xf>
    <xf numFmtId="167" fontId="7" fillId="2" borderId="2" xfId="5" applyNumberFormat="1" applyFont="1" applyFill="1" applyBorder="1" applyAlignment="1">
      <alignment horizontal="center" vertical="center" wrapText="1"/>
    </xf>
    <xf numFmtId="9" fontId="34" fillId="2" borderId="2" xfId="5" applyNumberFormat="1" applyFont="1" applyFill="1" applyBorder="1" applyAlignment="1">
      <alignment horizontal="center" vertical="center" wrapText="1"/>
    </xf>
    <xf numFmtId="167" fontId="7" fillId="2" borderId="2" xfId="5" applyNumberFormat="1" applyFont="1" applyFill="1" applyBorder="1" applyAlignment="1">
      <alignment horizontal="right" vertical="center" wrapText="1"/>
    </xf>
    <xf numFmtId="0" fontId="12" fillId="2" borderId="11" xfId="5" applyFont="1" applyFill="1" applyBorder="1" applyAlignment="1">
      <alignment horizontal="center" vertical="center" wrapText="1"/>
    </xf>
    <xf numFmtId="0" fontId="12" fillId="2" borderId="7" xfId="5" quotePrefix="1" applyFont="1" applyFill="1" applyBorder="1" applyAlignment="1">
      <alignment horizontal="center" vertical="center" wrapText="1"/>
    </xf>
    <xf numFmtId="0" fontId="12" fillId="2" borderId="2" xfId="5" quotePrefix="1" applyFont="1" applyFill="1" applyBorder="1" applyAlignment="1">
      <alignment horizontal="left" vertical="center" wrapText="1"/>
    </xf>
    <xf numFmtId="0" fontId="12" fillId="2" borderId="12" xfId="5" applyFont="1" applyFill="1" applyBorder="1" applyAlignment="1">
      <alignment horizontal="center" vertical="center" wrapText="1"/>
    </xf>
    <xf numFmtId="0" fontId="12" fillId="0" borderId="2" xfId="5" applyFont="1" applyBorder="1" applyAlignment="1">
      <alignment horizontal="center" vertical="center" wrapText="1"/>
    </xf>
    <xf numFmtId="49" fontId="7" fillId="2" borderId="6" xfId="5" quotePrefix="1" applyNumberFormat="1" applyFont="1" applyFill="1" applyBorder="1" applyAlignment="1">
      <alignment horizontal="center" vertical="center" wrapText="1"/>
    </xf>
    <xf numFmtId="0" fontId="12" fillId="2" borderId="11" xfId="5" applyFont="1" applyFill="1" applyBorder="1" applyAlignment="1">
      <alignment horizontal="left" vertical="center" wrapText="1"/>
    </xf>
    <xf numFmtId="0" fontId="12" fillId="2" borderId="6" xfId="5" applyFont="1" applyFill="1" applyBorder="1" applyAlignment="1">
      <alignment horizontal="left" vertical="center" wrapText="1"/>
    </xf>
    <xf numFmtId="0" fontId="12" fillId="2" borderId="11" xfId="5" quotePrefix="1" applyFont="1" applyFill="1" applyBorder="1" applyAlignment="1">
      <alignment horizontal="left" vertical="center" wrapText="1"/>
    </xf>
    <xf numFmtId="3" fontId="12" fillId="18" borderId="2" xfId="5" applyNumberFormat="1" applyFont="1" applyFill="1" applyBorder="1" applyAlignment="1">
      <alignment horizontal="right" vertical="center" wrapText="1"/>
    </xf>
    <xf numFmtId="167" fontId="7" fillId="12" borderId="2" xfId="5" applyNumberFormat="1" applyFont="1" applyFill="1" applyBorder="1" applyAlignment="1">
      <alignment horizontal="right" vertical="center" wrapText="1"/>
    </xf>
    <xf numFmtId="0" fontId="12" fillId="18" borderId="11" xfId="5" quotePrefix="1" applyFont="1" applyFill="1" applyBorder="1" applyAlignment="1">
      <alignment horizontal="left" vertical="center" wrapText="1"/>
    </xf>
    <xf numFmtId="0" fontId="12" fillId="18" borderId="11" xfId="5" applyFont="1" applyFill="1" applyBorder="1" applyAlignment="1">
      <alignment horizontal="left" vertical="center" wrapText="1"/>
    </xf>
    <xf numFmtId="0" fontId="12" fillId="18" borderId="11" xfId="5" applyFont="1" applyFill="1" applyBorder="1" applyAlignment="1">
      <alignment horizontal="center" vertical="center" wrapText="1"/>
    </xf>
    <xf numFmtId="0" fontId="12" fillId="13" borderId="2" xfId="5" quotePrefix="1" applyFont="1" applyFill="1" applyBorder="1" applyAlignment="1">
      <alignment horizontal="center" vertical="center" wrapText="1"/>
    </xf>
    <xf numFmtId="0" fontId="16" fillId="13" borderId="5" xfId="5" applyFont="1" applyFill="1" applyBorder="1" applyAlignment="1">
      <alignment horizontal="left" vertical="top" wrapText="1"/>
    </xf>
    <xf numFmtId="3" fontId="12" fillId="13" borderId="6" xfId="5" applyNumberFormat="1" applyFont="1" applyFill="1" applyBorder="1" applyAlignment="1">
      <alignment horizontal="center" vertical="center" wrapText="1"/>
    </xf>
    <xf numFmtId="3" fontId="12" fillId="13" borderId="2" xfId="5" applyNumberFormat="1" applyFont="1" applyFill="1" applyBorder="1" applyAlignment="1">
      <alignment horizontal="right" vertical="center" wrapText="1"/>
    </xf>
    <xf numFmtId="167" fontId="12" fillId="13" borderId="2" xfId="5" applyNumberFormat="1" applyFont="1" applyFill="1" applyBorder="1" applyAlignment="1">
      <alignment horizontal="center" vertical="center" wrapText="1"/>
    </xf>
    <xf numFmtId="9" fontId="12" fillId="13" borderId="2" xfId="5" applyNumberFormat="1" applyFont="1" applyFill="1" applyBorder="1" applyAlignment="1">
      <alignment horizontal="center" vertical="center" wrapText="1"/>
    </xf>
    <xf numFmtId="167" fontId="12" fillId="13" borderId="2" xfId="5" applyNumberFormat="1" applyFont="1" applyFill="1" applyBorder="1" applyAlignment="1">
      <alignment horizontal="right" vertical="center" wrapText="1"/>
    </xf>
    <xf numFmtId="3" fontId="7" fillId="13" borderId="2" xfId="5" applyNumberFormat="1" applyFont="1" applyFill="1" applyBorder="1" applyAlignment="1">
      <alignment horizontal="right" vertical="center" wrapText="1"/>
    </xf>
    <xf numFmtId="4" fontId="12" fillId="13" borderId="2" xfId="5" applyNumberFormat="1" applyFont="1" applyFill="1" applyBorder="1" applyAlignment="1">
      <alignment horizontal="center" vertical="center" wrapText="1"/>
    </xf>
    <xf numFmtId="3" fontId="12" fillId="13" borderId="2" xfId="5" applyNumberFormat="1" applyFont="1" applyFill="1" applyBorder="1" applyAlignment="1">
      <alignment horizontal="center" vertical="center" wrapText="1"/>
    </xf>
    <xf numFmtId="173" fontId="12" fillId="13" borderId="2" xfId="5" applyNumberFormat="1" applyFont="1" applyFill="1" applyBorder="1" applyAlignment="1">
      <alignment horizontal="right" vertical="center" wrapText="1"/>
    </xf>
    <xf numFmtId="0" fontId="12" fillId="13" borderId="2" xfId="5" applyFont="1" applyFill="1" applyBorder="1" applyAlignment="1">
      <alignment horizontal="center" vertical="center" wrapText="1"/>
    </xf>
    <xf numFmtId="3" fontId="12" fillId="13" borderId="2" xfId="4" applyNumberFormat="1" applyFont="1" applyFill="1" applyBorder="1" applyAlignment="1">
      <alignment horizontal="right" vertical="center" wrapText="1"/>
    </xf>
    <xf numFmtId="167" fontId="12" fillId="13" borderId="2" xfId="4" applyNumberFormat="1" applyFont="1" applyFill="1" applyBorder="1" applyAlignment="1">
      <alignment horizontal="center" vertical="center" wrapText="1"/>
    </xf>
    <xf numFmtId="0" fontId="7" fillId="13" borderId="2" xfId="5" applyFont="1" applyFill="1" applyBorder="1" applyAlignment="1">
      <alignment horizontal="left" vertical="center" wrapText="1"/>
    </xf>
    <xf numFmtId="2" fontId="12" fillId="13" borderId="2" xfId="5" applyNumberFormat="1" applyFont="1" applyFill="1" applyBorder="1" applyAlignment="1">
      <alignment horizontal="center" vertical="center" wrapText="1"/>
    </xf>
    <xf numFmtId="0" fontId="9" fillId="13" borderId="2" xfId="5" applyFont="1" applyFill="1" applyBorder="1" applyAlignment="1">
      <alignment horizontal="center" vertical="center" wrapText="1"/>
    </xf>
    <xf numFmtId="176" fontId="12" fillId="13" borderId="2" xfId="5" quotePrefix="1" applyNumberFormat="1" applyFont="1" applyFill="1" applyBorder="1" applyAlignment="1">
      <alignment horizontal="center" vertical="center"/>
    </xf>
    <xf numFmtId="0" fontId="7" fillId="13" borderId="2" xfId="5" applyFont="1" applyFill="1" applyBorder="1" applyAlignment="1">
      <alignment horizontal="center" vertical="center" wrapText="1"/>
    </xf>
    <xf numFmtId="0" fontId="12" fillId="13" borderId="2" xfId="5" applyFont="1" applyFill="1" applyBorder="1" applyAlignment="1">
      <alignment horizontal="left" vertical="center" wrapText="1"/>
    </xf>
    <xf numFmtId="1" fontId="12" fillId="13" borderId="2" xfId="5" applyNumberFormat="1" applyFont="1" applyFill="1" applyBorder="1" applyAlignment="1">
      <alignment horizontal="center" vertical="center" wrapText="1"/>
    </xf>
    <xf numFmtId="3" fontId="16" fillId="2" borderId="5" xfId="5" applyNumberFormat="1" applyFont="1" applyFill="1" applyBorder="1" applyAlignment="1">
      <alignment vertical="center" wrapText="1"/>
    </xf>
    <xf numFmtId="0" fontId="16" fillId="2" borderId="5" xfId="5" applyFont="1" applyFill="1" applyBorder="1" applyAlignment="1">
      <alignment horizontal="left" vertical="center" wrapText="1"/>
    </xf>
    <xf numFmtId="14" fontId="12" fillId="2" borderId="2" xfId="5" applyNumberFormat="1" applyFont="1" applyFill="1" applyBorder="1" applyAlignment="1">
      <alignment horizontal="center" vertical="center" wrapText="1"/>
    </xf>
    <xf numFmtId="1" fontId="12" fillId="2" borderId="2" xfId="5" applyNumberFormat="1" applyFont="1" applyFill="1" applyBorder="1" applyAlignment="1">
      <alignment horizontal="center" vertical="center"/>
    </xf>
    <xf numFmtId="3" fontId="9" fillId="2" borderId="2" xfId="5" applyNumberFormat="1" applyFont="1" applyFill="1" applyBorder="1" applyAlignment="1">
      <alignment horizontal="center" vertical="center" wrapText="1"/>
    </xf>
    <xf numFmtId="1" fontId="12" fillId="2" borderId="2" xfId="5" quotePrefix="1" applyNumberFormat="1" applyFont="1" applyFill="1" applyBorder="1" applyAlignment="1">
      <alignment horizontal="center" vertical="center" wrapText="1"/>
    </xf>
    <xf numFmtId="1" fontId="12" fillId="2" borderId="23" xfId="5" applyNumberFormat="1" applyFont="1" applyFill="1" applyBorder="1" applyAlignment="1">
      <alignment horizontal="center" vertical="center" wrapText="1"/>
    </xf>
    <xf numFmtId="167" fontId="7" fillId="9" borderId="2" xfId="5" applyNumberFormat="1" applyFont="1" applyFill="1" applyBorder="1" applyAlignment="1">
      <alignment horizontal="center" vertical="center" wrapText="1"/>
    </xf>
    <xf numFmtId="9" fontId="34" fillId="9" borderId="2" xfId="5" applyNumberFormat="1" applyFont="1" applyFill="1" applyBorder="1" applyAlignment="1">
      <alignment horizontal="center" vertical="center" wrapText="1"/>
    </xf>
    <xf numFmtId="3" fontId="16" fillId="2" borderId="0" xfId="5" applyNumberFormat="1" applyFont="1" applyFill="1" applyBorder="1" applyAlignment="1">
      <alignment horizontal="left" vertical="center" wrapText="1"/>
    </xf>
    <xf numFmtId="1" fontId="12" fillId="2" borderId="6" xfId="5" quotePrefix="1" applyNumberFormat="1" applyFont="1" applyFill="1" applyBorder="1" applyAlignment="1">
      <alignment horizontal="center" vertical="center"/>
    </xf>
    <xf numFmtId="49" fontId="12" fillId="2" borderId="6" xfId="5" applyNumberFormat="1" applyFont="1" applyFill="1" applyBorder="1" applyAlignment="1">
      <alignment horizontal="center" vertical="center" wrapText="1"/>
    </xf>
    <xf numFmtId="1" fontId="12" fillId="2" borderId="6" xfId="5" applyNumberFormat="1" applyFont="1" applyFill="1" applyBorder="1" applyAlignment="1">
      <alignment horizontal="center" vertical="center" wrapText="1"/>
    </xf>
    <xf numFmtId="1" fontId="12" fillId="2" borderId="2" xfId="5" quotePrefix="1" applyNumberFormat="1" applyFont="1" applyFill="1" applyBorder="1" applyAlignment="1">
      <alignment horizontal="center" vertical="center"/>
    </xf>
    <xf numFmtId="0" fontId="35" fillId="2" borderId="2" xfId="5" applyFont="1" applyFill="1" applyBorder="1" applyAlignment="1">
      <alignment horizontal="center" vertical="center"/>
    </xf>
    <xf numFmtId="4" fontId="12" fillId="2" borderId="2" xfId="4" applyNumberFormat="1" applyFont="1" applyFill="1" applyBorder="1" applyAlignment="1">
      <alignment horizontal="center" vertical="center" wrapText="1"/>
    </xf>
    <xf numFmtId="0" fontId="9" fillId="2" borderId="2" xfId="5" quotePrefix="1" applyNumberFormat="1" applyFont="1" applyFill="1" applyBorder="1" applyAlignment="1">
      <alignment horizontal="center" vertical="center" wrapText="1"/>
    </xf>
    <xf numFmtId="0" fontId="16" fillId="2" borderId="9" xfId="5" applyFont="1" applyFill="1" applyBorder="1" applyAlignment="1">
      <alignment horizontal="left" vertical="center" wrapText="1"/>
    </xf>
    <xf numFmtId="1" fontId="12" fillId="2" borderId="2" xfId="5" quotePrefix="1" applyNumberFormat="1" applyFont="1" applyFill="1" applyBorder="1" applyAlignment="1">
      <alignment horizontal="center"/>
    </xf>
    <xf numFmtId="1" fontId="12" fillId="2" borderId="7" xfId="5" applyNumberFormat="1" applyFont="1" applyFill="1" applyBorder="1" applyAlignment="1">
      <alignment horizontal="center" vertical="center" wrapText="1"/>
    </xf>
    <xf numFmtId="3" fontId="12" fillId="2" borderId="8" xfId="5" applyNumberFormat="1" applyFont="1" applyFill="1" applyBorder="1" applyAlignment="1">
      <alignment horizontal="center" vertical="center" wrapText="1"/>
    </xf>
    <xf numFmtId="3" fontId="12" fillId="2" borderId="24" xfId="5" applyNumberFormat="1" applyFont="1" applyFill="1" applyBorder="1" applyAlignment="1">
      <alignment horizontal="right" vertical="center" wrapText="1"/>
    </xf>
    <xf numFmtId="9" fontId="34" fillId="2" borderId="24" xfId="5" applyNumberFormat="1" applyFont="1" applyFill="1" applyBorder="1" applyAlignment="1">
      <alignment horizontal="center" vertical="center" wrapText="1"/>
    </xf>
    <xf numFmtId="167" fontId="7" fillId="2" borderId="24" xfId="5" applyNumberFormat="1" applyFont="1" applyFill="1" applyBorder="1" applyAlignment="1">
      <alignment horizontal="right" vertical="center" wrapText="1"/>
    </xf>
    <xf numFmtId="3" fontId="7" fillId="2" borderId="24" xfId="5" applyNumberFormat="1" applyFont="1" applyFill="1" applyBorder="1" applyAlignment="1">
      <alignment horizontal="right" vertical="center" wrapText="1"/>
    </xf>
    <xf numFmtId="4" fontId="12" fillId="2" borderId="24" xfId="5" applyNumberFormat="1" applyFont="1" applyFill="1" applyBorder="1" applyAlignment="1">
      <alignment horizontal="center" vertical="center" wrapText="1"/>
    </xf>
    <xf numFmtId="3" fontId="12" fillId="2" borderId="24" xfId="5" applyNumberFormat="1" applyFont="1" applyFill="1" applyBorder="1" applyAlignment="1">
      <alignment horizontal="center" vertical="center" wrapText="1"/>
    </xf>
    <xf numFmtId="173" fontId="12" fillId="2" borderId="24" xfId="5" applyNumberFormat="1" applyFont="1" applyFill="1" applyBorder="1" applyAlignment="1">
      <alignment horizontal="right" vertical="center" wrapText="1"/>
    </xf>
    <xf numFmtId="9" fontId="12" fillId="2" borderId="24" xfId="5" applyNumberFormat="1" applyFont="1" applyFill="1" applyBorder="1" applyAlignment="1">
      <alignment horizontal="center" vertical="center" wrapText="1"/>
    </xf>
    <xf numFmtId="0" fontId="12" fillId="2" borderId="24" xfId="5" applyFont="1" applyFill="1" applyBorder="1" applyAlignment="1">
      <alignment horizontal="center" vertical="center" wrapText="1"/>
    </xf>
    <xf numFmtId="3" fontId="12" fillId="2" borderId="24" xfId="4" applyNumberFormat="1" applyFont="1" applyFill="1" applyBorder="1" applyAlignment="1">
      <alignment horizontal="right" vertical="center" wrapText="1"/>
    </xf>
    <xf numFmtId="167" fontId="12" fillId="2" borderId="24" xfId="4" applyNumberFormat="1" applyFont="1" applyFill="1" applyBorder="1" applyAlignment="1">
      <alignment horizontal="center" vertical="center" wrapText="1"/>
    </xf>
    <xf numFmtId="0" fontId="7" fillId="2" borderId="24" xfId="5" applyFont="1" applyFill="1" applyBorder="1" applyAlignment="1">
      <alignment horizontal="left" vertical="center" wrapText="1"/>
    </xf>
    <xf numFmtId="2" fontId="12" fillId="2" borderId="24" xfId="5" applyNumberFormat="1" applyFont="1" applyFill="1" applyBorder="1" applyAlignment="1">
      <alignment horizontal="center" vertical="center" wrapText="1"/>
    </xf>
    <xf numFmtId="0" fontId="12" fillId="2" borderId="25" xfId="5" applyFont="1" applyFill="1" applyBorder="1" applyAlignment="1">
      <alignment horizontal="center" vertical="center" wrapText="1"/>
    </xf>
    <xf numFmtId="0" fontId="12" fillId="2" borderId="24" xfId="5" quotePrefix="1" applyFont="1" applyFill="1" applyBorder="1" applyAlignment="1">
      <alignment horizontal="center" vertical="center" wrapText="1"/>
    </xf>
    <xf numFmtId="0" fontId="9" fillId="2" borderId="24" xfId="5" applyFont="1" applyFill="1" applyBorder="1" applyAlignment="1">
      <alignment horizontal="center" vertical="center" wrapText="1"/>
    </xf>
    <xf numFmtId="0" fontId="12" fillId="2" borderId="24" xfId="5" applyFont="1" applyFill="1" applyBorder="1" applyAlignment="1">
      <alignment horizontal="left" vertical="center" wrapText="1"/>
    </xf>
    <xf numFmtId="0" fontId="12" fillId="2" borderId="26" xfId="5" quotePrefix="1" applyFont="1" applyFill="1" applyBorder="1" applyAlignment="1">
      <alignment horizontal="center" vertical="center" wrapText="1"/>
    </xf>
    <xf numFmtId="0" fontId="16" fillId="2" borderId="9" xfId="5" applyFont="1" applyFill="1" applyBorder="1" applyAlignment="1">
      <alignment horizontal="left" vertical="top" wrapText="1"/>
    </xf>
    <xf numFmtId="167" fontId="12" fillId="9" borderId="2" xfId="5" applyNumberFormat="1" applyFont="1" applyFill="1" applyBorder="1" applyAlignment="1">
      <alignment horizontal="center" vertical="center" wrapText="1"/>
    </xf>
    <xf numFmtId="0" fontId="12" fillId="2" borderId="27" xfId="5" applyFont="1" applyFill="1" applyBorder="1" applyAlignment="1">
      <alignment horizontal="center" vertical="center" wrapText="1"/>
    </xf>
    <xf numFmtId="0" fontId="16" fillId="19" borderId="5" xfId="5" applyFont="1" applyFill="1" applyBorder="1" applyAlignment="1">
      <alignment horizontal="left" vertical="top" wrapText="1"/>
    </xf>
    <xf numFmtId="3" fontId="12" fillId="19" borderId="6" xfId="5" applyNumberFormat="1" applyFont="1" applyFill="1" applyBorder="1" applyAlignment="1">
      <alignment horizontal="center" vertical="center" wrapText="1"/>
    </xf>
    <xf numFmtId="3" fontId="12" fillId="19" borderId="2" xfId="5" applyNumberFormat="1" applyFont="1" applyFill="1" applyBorder="1" applyAlignment="1">
      <alignment horizontal="right" vertical="center" wrapText="1"/>
    </xf>
    <xf numFmtId="2" fontId="12" fillId="19" borderId="2" xfId="5" applyNumberFormat="1" applyFont="1" applyFill="1" applyBorder="1" applyAlignment="1">
      <alignment horizontal="center" vertical="center" wrapText="1"/>
    </xf>
    <xf numFmtId="167" fontId="12" fillId="19" borderId="2" xfId="5" applyNumberFormat="1" applyFont="1" applyFill="1" applyBorder="1" applyAlignment="1">
      <alignment horizontal="center" vertical="center" wrapText="1"/>
    </xf>
    <xf numFmtId="9" fontId="34" fillId="19" borderId="2" xfId="5" applyNumberFormat="1" applyFont="1" applyFill="1" applyBorder="1" applyAlignment="1">
      <alignment horizontal="center" vertical="center" wrapText="1"/>
    </xf>
    <xf numFmtId="167" fontId="12" fillId="19" borderId="2" xfId="5" applyNumberFormat="1" applyFont="1" applyFill="1" applyBorder="1" applyAlignment="1">
      <alignment horizontal="right" vertical="center" wrapText="1"/>
    </xf>
    <xf numFmtId="3" fontId="7" fillId="19" borderId="2" xfId="5" applyNumberFormat="1" applyFont="1" applyFill="1" applyBorder="1" applyAlignment="1">
      <alignment horizontal="right" vertical="center" wrapText="1"/>
    </xf>
    <xf numFmtId="4" fontId="12" fillId="19" borderId="2" xfId="5" applyNumberFormat="1" applyFont="1" applyFill="1" applyBorder="1" applyAlignment="1">
      <alignment horizontal="center" vertical="center" wrapText="1"/>
    </xf>
    <xf numFmtId="3" fontId="12" fillId="19" borderId="2" xfId="5" applyNumberFormat="1" applyFont="1" applyFill="1" applyBorder="1" applyAlignment="1">
      <alignment horizontal="center" vertical="center" wrapText="1"/>
    </xf>
    <xf numFmtId="173" fontId="12" fillId="19" borderId="2" xfId="5" applyNumberFormat="1" applyFont="1" applyFill="1" applyBorder="1" applyAlignment="1">
      <alignment horizontal="right" vertical="center" wrapText="1"/>
    </xf>
    <xf numFmtId="9" fontId="12" fillId="19" borderId="2" xfId="5" applyNumberFormat="1" applyFont="1" applyFill="1" applyBorder="1" applyAlignment="1">
      <alignment horizontal="center" vertical="center" wrapText="1"/>
    </xf>
    <xf numFmtId="0" fontId="12" fillId="19" borderId="2" xfId="5" applyFont="1" applyFill="1" applyBorder="1" applyAlignment="1">
      <alignment horizontal="center" vertical="center" wrapText="1"/>
    </xf>
    <xf numFmtId="3" fontId="12" fillId="19" borderId="2" xfId="4" applyNumberFormat="1" applyFont="1" applyFill="1" applyBorder="1" applyAlignment="1">
      <alignment horizontal="right" vertical="center" wrapText="1"/>
    </xf>
    <xf numFmtId="167" fontId="12" fillId="19" borderId="2" xfId="4" applyNumberFormat="1" applyFont="1" applyFill="1" applyBorder="1" applyAlignment="1">
      <alignment horizontal="center" vertical="center" wrapText="1"/>
    </xf>
    <xf numFmtId="3" fontId="12" fillId="19" borderId="2" xfId="4" applyNumberFormat="1" applyFont="1" applyFill="1" applyBorder="1" applyAlignment="1">
      <alignment horizontal="center" vertical="center" wrapText="1"/>
    </xf>
    <xf numFmtId="0" fontId="12" fillId="19" borderId="2" xfId="4" quotePrefix="1" applyFont="1" applyFill="1" applyBorder="1" applyAlignment="1">
      <alignment horizontal="center" vertical="center" wrapText="1"/>
    </xf>
    <xf numFmtId="3" fontId="9" fillId="19" borderId="2" xfId="5" applyNumberFormat="1" applyFont="1" applyFill="1" applyBorder="1" applyAlignment="1">
      <alignment horizontal="center" vertical="center" wrapText="1"/>
    </xf>
    <xf numFmtId="1" fontId="12" fillId="19" borderId="2" xfId="5" quotePrefix="1" applyNumberFormat="1" applyFont="1" applyFill="1" applyBorder="1" applyAlignment="1">
      <alignment horizontal="center" vertical="center"/>
    </xf>
    <xf numFmtId="0" fontId="7" fillId="19" borderId="2" xfId="5" applyFont="1" applyFill="1" applyBorder="1" applyAlignment="1">
      <alignment horizontal="center" vertical="center" wrapText="1"/>
    </xf>
    <xf numFmtId="0" fontId="12" fillId="19" borderId="2" xfId="5" applyFont="1" applyFill="1" applyBorder="1" applyAlignment="1">
      <alignment horizontal="left" vertical="center" wrapText="1"/>
    </xf>
    <xf numFmtId="0" fontId="9" fillId="19" borderId="2" xfId="5" applyFont="1" applyFill="1" applyBorder="1" applyAlignment="1">
      <alignment horizontal="center" vertical="center" wrapText="1"/>
    </xf>
    <xf numFmtId="1" fontId="12" fillId="19" borderId="2" xfId="5" applyNumberFormat="1" applyFont="1" applyFill="1" applyBorder="1" applyAlignment="1">
      <alignment horizontal="center" vertical="center" wrapText="1"/>
    </xf>
    <xf numFmtId="0" fontId="12" fillId="19" borderId="2" xfId="5" quotePrefix="1" applyFont="1" applyFill="1" applyBorder="1" applyAlignment="1">
      <alignment horizontal="center" vertical="center" wrapText="1"/>
    </xf>
    <xf numFmtId="0" fontId="36" fillId="2" borderId="5" xfId="5" applyFont="1" applyFill="1" applyBorder="1" applyAlignment="1">
      <alignment horizontal="left" vertical="center" wrapText="1"/>
    </xf>
    <xf numFmtId="0" fontId="18" fillId="2" borderId="0" xfId="5" applyFont="1" applyFill="1" applyAlignment="1">
      <alignment vertical="center" wrapText="1"/>
    </xf>
    <xf numFmtId="3" fontId="18" fillId="2" borderId="0" xfId="5" applyNumberFormat="1" applyFont="1" applyFill="1" applyAlignment="1">
      <alignment vertical="center" wrapText="1"/>
    </xf>
    <xf numFmtId="0" fontId="21" fillId="2" borderId="0" xfId="5" applyFont="1" applyFill="1" applyBorder="1" applyAlignment="1">
      <alignment horizontal="left" vertical="top" wrapText="1"/>
    </xf>
    <xf numFmtId="0" fontId="36" fillId="2" borderId="0" xfId="5" applyFont="1" applyFill="1" applyBorder="1" applyAlignment="1">
      <alignment horizontal="left" vertical="center" wrapText="1"/>
    </xf>
    <xf numFmtId="3" fontId="16" fillId="2" borderId="5" xfId="5" applyNumberFormat="1" applyFont="1" applyFill="1" applyBorder="1" applyAlignment="1">
      <alignment vertical="top" wrapText="1"/>
    </xf>
    <xf numFmtId="0" fontId="16" fillId="2" borderId="5" xfId="5" quotePrefix="1" applyFont="1" applyFill="1" applyBorder="1" applyAlignment="1">
      <alignment horizontal="left" vertical="top" wrapText="1"/>
    </xf>
    <xf numFmtId="49" fontId="12" fillId="2" borderId="2" xfId="5" applyNumberFormat="1" applyFont="1" applyFill="1" applyBorder="1" applyAlignment="1">
      <alignment horizontal="center" vertical="center" wrapText="1"/>
    </xf>
    <xf numFmtId="2" fontId="7" fillId="2" borderId="2" xfId="5" applyNumberFormat="1" applyFont="1" applyFill="1" applyBorder="1" applyAlignment="1">
      <alignment horizontal="center" vertical="center" wrapText="1"/>
    </xf>
    <xf numFmtId="4" fontId="7" fillId="2" borderId="2" xfId="5" applyNumberFormat="1" applyFont="1" applyFill="1" applyBorder="1" applyAlignment="1">
      <alignment horizontal="center" vertical="center" wrapText="1"/>
    </xf>
    <xf numFmtId="3" fontId="7" fillId="2" borderId="2" xfId="4" applyNumberFormat="1" applyFont="1" applyFill="1" applyBorder="1" applyAlignment="1">
      <alignment horizontal="center" vertical="center" wrapText="1"/>
    </xf>
    <xf numFmtId="49" fontId="7" fillId="2" borderId="2" xfId="5" applyNumberFormat="1" applyFont="1" applyFill="1" applyBorder="1" applyAlignment="1">
      <alignment horizontal="center" vertical="center" wrapText="1"/>
    </xf>
    <xf numFmtId="172" fontId="12" fillId="2" borderId="0" xfId="5" applyNumberFormat="1" applyFont="1" applyFill="1" applyAlignment="1">
      <alignment vertical="center" wrapText="1"/>
    </xf>
    <xf numFmtId="0" fontId="16" fillId="2" borderId="0" xfId="5" applyFont="1" applyFill="1" applyBorder="1" applyAlignment="1">
      <alignment horizontal="left" vertical="top" wrapText="1"/>
    </xf>
    <xf numFmtId="3" fontId="16" fillId="2" borderId="0" xfId="5" applyNumberFormat="1" applyFont="1" applyFill="1" applyBorder="1" applyAlignment="1">
      <alignment vertical="center" wrapText="1"/>
    </xf>
    <xf numFmtId="1" fontId="12" fillId="2" borderId="5" xfId="5" quotePrefix="1" applyNumberFormat="1" applyFont="1" applyFill="1" applyBorder="1" applyAlignment="1">
      <alignment horizontal="center" vertical="center"/>
    </xf>
    <xf numFmtId="49" fontId="4" fillId="2" borderId="2" xfId="2" quotePrefix="1" applyNumberFormat="1" applyFont="1" applyFill="1" applyBorder="1" applyAlignment="1">
      <alignment horizontal="center" vertical="center" wrapText="1"/>
    </xf>
    <xf numFmtId="0" fontId="16" fillId="2" borderId="5" xfId="5" applyFont="1" applyFill="1" applyBorder="1" applyAlignment="1">
      <alignment vertical="top" wrapText="1"/>
    </xf>
    <xf numFmtId="3" fontId="12" fillId="0" borderId="0" xfId="5" applyNumberFormat="1" applyFont="1" applyFill="1" applyAlignment="1">
      <alignment vertical="center" wrapText="1"/>
    </xf>
    <xf numFmtId="0" fontId="16" fillId="2" borderId="9" xfId="5" applyFont="1" applyFill="1" applyBorder="1" applyAlignment="1">
      <alignment horizontal="left" vertical="top"/>
    </xf>
    <xf numFmtId="1" fontId="12" fillId="13" borderId="2" xfId="5" quotePrefix="1" applyNumberFormat="1" applyFont="1" applyFill="1" applyBorder="1" applyAlignment="1">
      <alignment horizontal="center" vertical="center"/>
    </xf>
    <xf numFmtId="0" fontId="12" fillId="13" borderId="11" xfId="5" applyFont="1" applyFill="1" applyBorder="1" applyAlignment="1">
      <alignment horizontal="left" vertical="center" wrapText="1"/>
    </xf>
    <xf numFmtId="0" fontId="12" fillId="13" borderId="11" xfId="5" applyFont="1" applyFill="1" applyBorder="1" applyAlignment="1">
      <alignment horizontal="center" vertical="center" wrapText="1"/>
    </xf>
    <xf numFmtId="0" fontId="12" fillId="13" borderId="12" xfId="5" quotePrefix="1" applyFont="1" applyFill="1" applyBorder="1" applyAlignment="1">
      <alignment horizontal="center" vertical="center" wrapText="1"/>
    </xf>
    <xf numFmtId="0" fontId="16" fillId="0" borderId="5" xfId="5" applyFont="1" applyFill="1" applyBorder="1" applyAlignment="1">
      <alignment horizontal="left" vertical="top" wrapText="1"/>
    </xf>
    <xf numFmtId="0" fontId="16" fillId="2" borderId="19" xfId="5" applyFont="1" applyFill="1" applyBorder="1" applyAlignment="1">
      <alignment horizontal="left" vertical="top"/>
    </xf>
    <xf numFmtId="0" fontId="16" fillId="0" borderId="5" xfId="5" quotePrefix="1" applyFont="1" applyFill="1" applyBorder="1" applyAlignment="1">
      <alignment horizontal="left" vertical="top" wrapText="1"/>
    </xf>
    <xf numFmtId="0" fontId="18" fillId="0" borderId="0" xfId="5" applyFont="1" applyFill="1" applyAlignment="1">
      <alignment vertical="center" wrapText="1"/>
    </xf>
    <xf numFmtId="0" fontId="36" fillId="2" borderId="5" xfId="5" applyFont="1" applyFill="1" applyBorder="1" applyAlignment="1">
      <alignment horizontal="left" vertical="top" wrapText="1"/>
    </xf>
    <xf numFmtId="1" fontId="22" fillId="2" borderId="2" xfId="5" quotePrefix="1" applyNumberFormat="1" applyFont="1" applyFill="1" applyBorder="1" applyAlignment="1">
      <alignment horizontal="center" vertical="center"/>
    </xf>
    <xf numFmtId="0" fontId="16" fillId="2" borderId="5" xfId="5" applyFont="1" applyFill="1" applyBorder="1" applyAlignment="1">
      <alignment horizontal="left" vertical="top"/>
    </xf>
    <xf numFmtId="0" fontId="16" fillId="2" borderId="0" xfId="5" applyFont="1" applyFill="1" applyBorder="1" applyAlignment="1">
      <alignment horizontal="left" vertical="top"/>
    </xf>
    <xf numFmtId="3" fontId="12" fillId="2" borderId="7" xfId="5" applyNumberFormat="1" applyFont="1" applyFill="1" applyBorder="1" applyAlignment="1">
      <alignment horizontal="center" vertical="center" wrapText="1"/>
    </xf>
    <xf numFmtId="3" fontId="12" fillId="2" borderId="7" xfId="5" applyNumberFormat="1" applyFont="1" applyFill="1" applyBorder="1" applyAlignment="1">
      <alignment horizontal="right" vertical="center" wrapText="1"/>
    </xf>
    <xf numFmtId="0" fontId="16" fillId="2" borderId="16" xfId="5" applyFont="1" applyFill="1" applyBorder="1" applyAlignment="1">
      <alignment horizontal="left" vertical="top" wrapText="1"/>
    </xf>
    <xf numFmtId="3" fontId="12" fillId="2" borderId="17" xfId="5" applyNumberFormat="1" applyFont="1" applyFill="1" applyBorder="1" applyAlignment="1">
      <alignment horizontal="center" vertical="center" wrapText="1"/>
    </xf>
    <xf numFmtId="167" fontId="12" fillId="2" borderId="7" xfId="5" applyNumberFormat="1" applyFont="1" applyFill="1" applyBorder="1" applyAlignment="1">
      <alignment horizontal="center" vertical="center" wrapText="1"/>
    </xf>
    <xf numFmtId="9" fontId="12" fillId="2" borderId="7" xfId="5" applyNumberFormat="1" applyFont="1" applyFill="1" applyBorder="1" applyAlignment="1">
      <alignment horizontal="center" vertical="center" wrapText="1"/>
    </xf>
    <xf numFmtId="167" fontId="7" fillId="2" borderId="7" xfId="5" applyNumberFormat="1" applyFont="1" applyFill="1" applyBorder="1" applyAlignment="1">
      <alignment horizontal="right" vertical="center" wrapText="1"/>
    </xf>
    <xf numFmtId="3" fontId="7" fillId="2" borderId="7" xfId="5" applyNumberFormat="1" applyFont="1" applyFill="1" applyBorder="1" applyAlignment="1">
      <alignment horizontal="right" vertical="center" wrapText="1"/>
    </xf>
    <xf numFmtId="4" fontId="12" fillId="2" borderId="7" xfId="5" applyNumberFormat="1" applyFont="1" applyFill="1" applyBorder="1" applyAlignment="1">
      <alignment horizontal="center" vertical="center" wrapText="1"/>
    </xf>
    <xf numFmtId="173" fontId="12" fillId="2" borderId="7" xfId="5" applyNumberFormat="1" applyFont="1" applyFill="1" applyBorder="1" applyAlignment="1">
      <alignment horizontal="right" vertical="center" wrapText="1"/>
    </xf>
    <xf numFmtId="0" fontId="12" fillId="2" borderId="7" xfId="5" applyFont="1" applyFill="1" applyBorder="1" applyAlignment="1">
      <alignment horizontal="center" vertical="center" wrapText="1"/>
    </xf>
    <xf numFmtId="3" fontId="12" fillId="2" borderId="7" xfId="4" applyNumberFormat="1" applyFont="1" applyFill="1" applyBorder="1" applyAlignment="1">
      <alignment horizontal="right" vertical="center" wrapText="1"/>
    </xf>
    <xf numFmtId="167" fontId="12" fillId="2" borderId="7" xfId="4" applyNumberFormat="1" applyFont="1" applyFill="1" applyBorder="1" applyAlignment="1">
      <alignment horizontal="center" vertical="center" wrapText="1"/>
    </xf>
    <xf numFmtId="0" fontId="12" fillId="2" borderId="7" xfId="5" applyFont="1" applyFill="1" applyBorder="1" applyAlignment="1">
      <alignment horizontal="left" vertical="center" wrapText="1"/>
    </xf>
    <xf numFmtId="2" fontId="12" fillId="2" borderId="7" xfId="5" applyNumberFormat="1" applyFont="1" applyFill="1" applyBorder="1" applyAlignment="1">
      <alignment horizontal="center" vertical="center" wrapText="1"/>
    </xf>
    <xf numFmtId="0" fontId="9" fillId="2" borderId="7" xfId="5" quotePrefix="1" applyFont="1" applyFill="1" applyBorder="1" applyAlignment="1">
      <alignment horizontal="center" vertical="center" wrapText="1"/>
    </xf>
    <xf numFmtId="1" fontId="12" fillId="2" borderId="7" xfId="5" applyNumberFormat="1" applyFont="1" applyFill="1" applyBorder="1" applyAlignment="1">
      <alignment horizontal="center" vertical="center"/>
    </xf>
    <xf numFmtId="0" fontId="12" fillId="2" borderId="18" xfId="5" applyFont="1" applyFill="1" applyBorder="1" applyAlignment="1">
      <alignment horizontal="left" vertical="center" wrapText="1"/>
    </xf>
    <xf numFmtId="0" fontId="12" fillId="2" borderId="18" xfId="5" applyFont="1" applyFill="1" applyBorder="1" applyAlignment="1">
      <alignment horizontal="center" vertical="center" wrapText="1"/>
    </xf>
    <xf numFmtId="0" fontId="9" fillId="2" borderId="7" xfId="5" applyFont="1" applyFill="1" applyBorder="1" applyAlignment="1">
      <alignment horizontal="center" vertical="center" wrapText="1"/>
    </xf>
    <xf numFmtId="0" fontId="12" fillId="2" borderId="17" xfId="5" applyFont="1" applyFill="1" applyBorder="1" applyAlignment="1">
      <alignment horizontal="left" vertical="center" wrapText="1"/>
    </xf>
    <xf numFmtId="1" fontId="12" fillId="2" borderId="7" xfId="5" quotePrefix="1" applyNumberFormat="1" applyFont="1" applyFill="1" applyBorder="1" applyAlignment="1">
      <alignment horizontal="center" vertical="center" wrapText="1"/>
    </xf>
    <xf numFmtId="0" fontId="35" fillId="2" borderId="2" xfId="5" quotePrefix="1" applyFont="1" applyFill="1" applyBorder="1" applyAlignment="1">
      <alignment horizontal="center" vertical="center"/>
    </xf>
    <xf numFmtId="3" fontId="12" fillId="12" borderId="2" xfId="5" applyNumberFormat="1" applyFont="1" applyFill="1" applyBorder="1" applyAlignment="1">
      <alignment horizontal="right" vertical="center" wrapText="1"/>
    </xf>
    <xf numFmtId="167" fontId="12" fillId="10" borderId="2" xfId="4" applyNumberFormat="1" applyFont="1" applyFill="1" applyBorder="1" applyAlignment="1">
      <alignment horizontal="center" vertical="center" wrapText="1"/>
    </xf>
    <xf numFmtId="4" fontId="16" fillId="2" borderId="0" xfId="5" applyNumberFormat="1" applyFont="1" applyFill="1" applyBorder="1" applyAlignment="1">
      <alignment vertical="center" wrapText="1"/>
    </xf>
    <xf numFmtId="3" fontId="16" fillId="2" borderId="0" xfId="4" applyNumberFormat="1" applyFont="1" applyFill="1" applyBorder="1" applyAlignment="1">
      <alignment horizontal="left" vertical="center" wrapText="1"/>
    </xf>
    <xf numFmtId="0" fontId="16" fillId="13" borderId="5" xfId="5" applyFont="1" applyFill="1" applyBorder="1" applyAlignment="1">
      <alignment horizontal="left" vertical="center" wrapText="1"/>
    </xf>
    <xf numFmtId="167" fontId="7" fillId="13" borderId="2" xfId="5" applyNumberFormat="1" applyFont="1" applyFill="1" applyBorder="1" applyAlignment="1">
      <alignment horizontal="right" vertical="center" wrapText="1"/>
    </xf>
    <xf numFmtId="3" fontId="12" fillId="13" borderId="2" xfId="4" applyNumberFormat="1" applyFont="1" applyFill="1" applyBorder="1" applyAlignment="1">
      <alignment horizontal="center" vertical="center" wrapText="1"/>
    </xf>
    <xf numFmtId="2" fontId="12" fillId="13" borderId="2" xfId="4" applyNumberFormat="1" applyFont="1" applyFill="1" applyBorder="1" applyAlignment="1">
      <alignment horizontal="center" vertical="center" wrapText="1"/>
    </xf>
    <xf numFmtId="0" fontId="12" fillId="13" borderId="2" xfId="4" applyFont="1" applyFill="1" applyBorder="1" applyAlignment="1">
      <alignment horizontal="center" vertical="center" wrapText="1"/>
    </xf>
    <xf numFmtId="14" fontId="12" fillId="13" borderId="2" xfId="5" applyNumberFormat="1" applyFont="1" applyFill="1" applyBorder="1" applyAlignment="1">
      <alignment horizontal="center" vertical="center" wrapText="1"/>
    </xf>
    <xf numFmtId="3" fontId="9" fillId="13" borderId="2" xfId="5" quotePrefix="1" applyNumberFormat="1" applyFont="1" applyFill="1" applyBorder="1" applyAlignment="1">
      <alignment horizontal="center" vertical="center" wrapText="1"/>
    </xf>
    <xf numFmtId="1" fontId="12" fillId="13" borderId="2" xfId="5" applyNumberFormat="1" applyFont="1" applyFill="1" applyBorder="1" applyAlignment="1">
      <alignment horizontal="center" vertical="center"/>
    </xf>
    <xf numFmtId="0" fontId="35" fillId="2" borderId="1" xfId="5" applyFont="1" applyFill="1" applyBorder="1" applyAlignment="1">
      <alignment horizontal="center" vertical="center"/>
    </xf>
    <xf numFmtId="167" fontId="12" fillId="2" borderId="7" xfId="5" applyNumberFormat="1" applyFont="1" applyFill="1" applyBorder="1" applyAlignment="1">
      <alignment horizontal="right" vertical="center" wrapText="1"/>
    </xf>
    <xf numFmtId="3" fontId="12" fillId="2" borderId="7" xfId="4" applyNumberFormat="1" applyFont="1" applyFill="1" applyBorder="1" applyAlignment="1">
      <alignment horizontal="center" vertical="center" wrapText="1"/>
    </xf>
    <xf numFmtId="2" fontId="12" fillId="2" borderId="7" xfId="4" applyNumberFormat="1" applyFont="1" applyFill="1" applyBorder="1" applyAlignment="1">
      <alignment horizontal="center" vertical="center" wrapText="1"/>
    </xf>
    <xf numFmtId="0" fontId="12" fillId="2" borderId="7" xfId="4" applyFont="1" applyFill="1" applyBorder="1" applyAlignment="1">
      <alignment horizontal="center" vertical="center" wrapText="1"/>
    </xf>
    <xf numFmtId="0" fontId="9" fillId="2" borderId="7" xfId="5" quotePrefix="1" applyNumberFormat="1" applyFont="1" applyFill="1" applyBorder="1" applyAlignment="1">
      <alignment horizontal="center" vertical="center" wrapText="1"/>
    </xf>
    <xf numFmtId="49" fontId="12" fillId="2" borderId="7" xfId="5" applyNumberFormat="1" applyFont="1" applyFill="1" applyBorder="1" applyAlignment="1">
      <alignment horizontal="center" vertical="center" wrapText="1"/>
    </xf>
    <xf numFmtId="4" fontId="7" fillId="2" borderId="2" xfId="5" quotePrefix="1" applyNumberFormat="1" applyFont="1" applyFill="1" applyBorder="1" applyAlignment="1">
      <alignment horizontal="center" vertical="center" wrapText="1"/>
    </xf>
    <xf numFmtId="0" fontId="21" fillId="0" borderId="0" xfId="5" applyFont="1" applyFill="1" applyBorder="1" applyAlignment="1">
      <alignment horizontal="left" vertical="top" wrapText="1"/>
    </xf>
    <xf numFmtId="3" fontId="16" fillId="16" borderId="5" xfId="4" applyNumberFormat="1" applyFont="1" applyFill="1" applyBorder="1" applyAlignment="1">
      <alignment horizontal="left" vertical="top" wrapText="1"/>
    </xf>
    <xf numFmtId="3" fontId="12" fillId="16" borderId="6" xfId="5" applyNumberFormat="1" applyFont="1" applyFill="1" applyBorder="1" applyAlignment="1">
      <alignment horizontal="center" vertical="center" wrapText="1"/>
    </xf>
    <xf numFmtId="3" fontId="12" fillId="16" borderId="2" xfId="5" applyNumberFormat="1" applyFont="1" applyFill="1" applyBorder="1" applyAlignment="1">
      <alignment horizontal="right" vertical="center" wrapText="1"/>
    </xf>
    <xf numFmtId="2" fontId="12" fillId="16" borderId="2" xfId="5" applyNumberFormat="1" applyFont="1" applyFill="1" applyBorder="1" applyAlignment="1">
      <alignment horizontal="center" vertical="center" wrapText="1"/>
    </xf>
    <xf numFmtId="167" fontId="12" fillId="16" borderId="2" xfId="5" applyNumberFormat="1" applyFont="1" applyFill="1" applyBorder="1" applyAlignment="1">
      <alignment horizontal="center" vertical="center" wrapText="1"/>
    </xf>
    <xf numFmtId="9" fontId="12" fillId="16" borderId="2" xfId="5" applyNumberFormat="1" applyFont="1" applyFill="1" applyBorder="1" applyAlignment="1">
      <alignment horizontal="center" vertical="center" wrapText="1"/>
    </xf>
    <xf numFmtId="4" fontId="12" fillId="16" borderId="2" xfId="5" applyNumberFormat="1" applyFont="1" applyFill="1" applyBorder="1" applyAlignment="1">
      <alignment horizontal="center" vertical="center" wrapText="1"/>
    </xf>
    <xf numFmtId="3" fontId="12" fillId="16" borderId="2" xfId="5" applyNumberFormat="1" applyFont="1" applyFill="1" applyBorder="1" applyAlignment="1">
      <alignment horizontal="center" vertical="center" wrapText="1"/>
    </xf>
    <xf numFmtId="0" fontId="12" fillId="16" borderId="2" xfId="5" applyFont="1" applyFill="1" applyBorder="1" applyAlignment="1">
      <alignment horizontal="center" vertical="center" wrapText="1"/>
    </xf>
    <xf numFmtId="172" fontId="12" fillId="16" borderId="2" xfId="4" applyNumberFormat="1" applyFont="1" applyFill="1" applyBorder="1" applyAlignment="1">
      <alignment horizontal="right" vertical="center" wrapText="1"/>
    </xf>
    <xf numFmtId="0" fontId="7" fillId="16" borderId="2" xfId="5" applyFont="1" applyFill="1" applyBorder="1" applyAlignment="1">
      <alignment horizontal="left" vertical="center" wrapText="1"/>
    </xf>
    <xf numFmtId="0" fontId="7" fillId="12" borderId="2" xfId="5" applyFont="1" applyFill="1" applyBorder="1" applyAlignment="1">
      <alignment horizontal="left" vertical="center" wrapText="1"/>
    </xf>
    <xf numFmtId="0" fontId="12" fillId="0" borderId="2" xfId="5" applyFont="1" applyFill="1" applyBorder="1" applyAlignment="1">
      <alignment horizontal="center" vertical="center" wrapText="1"/>
    </xf>
    <xf numFmtId="0" fontId="16" fillId="0" borderId="5" xfId="5" applyFont="1" applyFill="1" applyBorder="1" applyAlignment="1">
      <alignment horizontal="left" vertical="center" wrapText="1"/>
    </xf>
    <xf numFmtId="0" fontId="16" fillId="16" borderId="16" xfId="5" applyFont="1" applyFill="1" applyBorder="1" applyAlignment="1">
      <alignment horizontal="left" vertical="top" wrapText="1"/>
    </xf>
    <xf numFmtId="3" fontId="12" fillId="16" borderId="17" xfId="5" applyNumberFormat="1" applyFont="1" applyFill="1" applyBorder="1" applyAlignment="1">
      <alignment horizontal="center" vertical="center" wrapText="1"/>
    </xf>
    <xf numFmtId="3" fontId="12" fillId="16" borderId="12" xfId="5" applyNumberFormat="1" applyFont="1" applyFill="1" applyBorder="1" applyAlignment="1">
      <alignment horizontal="right" vertical="center" wrapText="1"/>
    </xf>
    <xf numFmtId="2" fontId="12" fillId="16" borderId="12" xfId="5" applyNumberFormat="1" applyFont="1" applyFill="1" applyBorder="1" applyAlignment="1">
      <alignment horizontal="center" vertical="center" wrapText="1"/>
    </xf>
    <xf numFmtId="167" fontId="12" fillId="16" borderId="12" xfId="5" applyNumberFormat="1" applyFont="1" applyFill="1" applyBorder="1" applyAlignment="1">
      <alignment horizontal="center" vertical="center" wrapText="1"/>
    </xf>
    <xf numFmtId="9" fontId="12" fillId="16" borderId="12" xfId="5" applyNumberFormat="1" applyFont="1" applyFill="1" applyBorder="1" applyAlignment="1">
      <alignment horizontal="center" vertical="center" wrapText="1"/>
    </xf>
    <xf numFmtId="167" fontId="12" fillId="2" borderId="12" xfId="5" applyNumberFormat="1" applyFont="1" applyFill="1" applyBorder="1" applyAlignment="1">
      <alignment horizontal="right" vertical="center" wrapText="1"/>
    </xf>
    <xf numFmtId="4" fontId="12" fillId="16" borderId="12" xfId="5" applyNumberFormat="1" applyFont="1" applyFill="1" applyBorder="1" applyAlignment="1">
      <alignment horizontal="center" vertical="center" wrapText="1"/>
    </xf>
    <xf numFmtId="3" fontId="12" fillId="16" borderId="12" xfId="5" applyNumberFormat="1" applyFont="1" applyFill="1" applyBorder="1" applyAlignment="1">
      <alignment horizontal="center" vertical="center" wrapText="1"/>
    </xf>
    <xf numFmtId="0" fontId="12" fillId="16" borderId="12" xfId="5" applyFont="1" applyFill="1" applyBorder="1" applyAlignment="1">
      <alignment horizontal="center" vertical="center" wrapText="1"/>
    </xf>
    <xf numFmtId="3" fontId="12" fillId="16" borderId="12" xfId="4" applyNumberFormat="1" applyFont="1" applyFill="1" applyBorder="1" applyAlignment="1">
      <alignment horizontal="right" vertical="center" wrapText="1"/>
    </xf>
    <xf numFmtId="0" fontId="7" fillId="16" borderId="12" xfId="5" applyFont="1" applyFill="1" applyBorder="1" applyAlignment="1">
      <alignment horizontal="left" vertical="center" wrapText="1"/>
    </xf>
    <xf numFmtId="0" fontId="7" fillId="12" borderId="12" xfId="5" applyFont="1" applyFill="1" applyBorder="1" applyAlignment="1">
      <alignment horizontal="left" vertical="center" wrapText="1"/>
    </xf>
    <xf numFmtId="0" fontId="7" fillId="10" borderId="28" xfId="5" applyFont="1" applyFill="1" applyBorder="1" applyAlignment="1">
      <alignment horizontal="left" vertical="center" wrapText="1"/>
    </xf>
    <xf numFmtId="1" fontId="12" fillId="2" borderId="29" xfId="5" applyNumberFormat="1" applyFont="1" applyFill="1" applyBorder="1" applyAlignment="1">
      <alignment horizontal="center" vertical="center" wrapText="1"/>
    </xf>
    <xf numFmtId="0" fontId="12" fillId="0" borderId="12" xfId="5" applyFont="1" applyFill="1" applyBorder="1" applyAlignment="1">
      <alignment horizontal="center" vertical="center" wrapText="1"/>
    </xf>
    <xf numFmtId="0" fontId="7" fillId="16" borderId="0" xfId="5" applyFont="1" applyFill="1" applyAlignment="1">
      <alignment vertical="center" wrapText="1"/>
    </xf>
    <xf numFmtId="3" fontId="7" fillId="16" borderId="0" xfId="5" applyNumberFormat="1" applyFont="1" applyFill="1" applyAlignment="1">
      <alignment vertical="center" wrapText="1"/>
    </xf>
    <xf numFmtId="3" fontId="16" fillId="16" borderId="0" xfId="4" applyNumberFormat="1" applyFont="1" applyFill="1" applyBorder="1" applyAlignment="1">
      <alignment horizontal="left" vertical="center" wrapText="1"/>
    </xf>
    <xf numFmtId="3" fontId="21" fillId="16" borderId="30" xfId="5" applyNumberFormat="1" applyFont="1" applyFill="1" applyBorder="1" applyAlignment="1">
      <alignment vertical="top" wrapText="1"/>
    </xf>
    <xf numFmtId="3" fontId="12" fillId="16" borderId="31" xfId="5" applyNumberFormat="1" applyFont="1" applyFill="1" applyBorder="1" applyAlignment="1">
      <alignment vertical="center" wrapText="1"/>
    </xf>
    <xf numFmtId="3" fontId="7" fillId="16" borderId="32" xfId="5" applyNumberFormat="1" applyFont="1" applyFill="1" applyBorder="1" applyAlignment="1">
      <alignment vertical="center" wrapText="1"/>
    </xf>
    <xf numFmtId="173" fontId="7" fillId="16" borderId="32" xfId="5" applyNumberFormat="1" applyFont="1" applyFill="1" applyBorder="1" applyAlignment="1">
      <alignment horizontal="right" vertical="center" wrapText="1"/>
    </xf>
    <xf numFmtId="3" fontId="7" fillId="16" borderId="32" xfId="5" applyNumberFormat="1" applyFont="1" applyFill="1" applyBorder="1" applyAlignment="1">
      <alignment horizontal="center" vertical="center" wrapText="1"/>
    </xf>
    <xf numFmtId="3" fontId="7" fillId="2" borderId="32" xfId="5" applyNumberFormat="1" applyFont="1" applyFill="1" applyBorder="1" applyAlignment="1">
      <alignment vertical="center" wrapText="1"/>
    </xf>
    <xf numFmtId="3" fontId="7" fillId="16" borderId="32" xfId="5" applyNumberFormat="1" applyFont="1" applyFill="1" applyBorder="1" applyAlignment="1">
      <alignment horizontal="right" vertical="center" wrapText="1"/>
    </xf>
    <xf numFmtId="173" fontId="11" fillId="16" borderId="32" xfId="5" applyNumberFormat="1" applyFont="1" applyFill="1" applyBorder="1" applyAlignment="1">
      <alignment horizontal="right" vertical="center" wrapText="1"/>
    </xf>
    <xf numFmtId="172" fontId="11" fillId="16" borderId="32" xfId="5" applyNumberFormat="1" applyFont="1" applyFill="1" applyBorder="1" applyAlignment="1">
      <alignment horizontal="center" vertical="center" wrapText="1"/>
    </xf>
    <xf numFmtId="3" fontId="7" fillId="12" borderId="32" xfId="5" applyNumberFormat="1" applyFont="1" applyFill="1" applyBorder="1" applyAlignment="1">
      <alignment horizontal="right" vertical="center" wrapText="1"/>
    </xf>
    <xf numFmtId="172" fontId="11" fillId="10" borderId="32" xfId="5" applyNumberFormat="1" applyFont="1" applyFill="1" applyBorder="1" applyAlignment="1">
      <alignment horizontal="center" vertical="center" wrapText="1"/>
    </xf>
    <xf numFmtId="172" fontId="13" fillId="16" borderId="32" xfId="5" applyNumberFormat="1" applyFont="1" applyFill="1" applyBorder="1" applyAlignment="1">
      <alignment horizontal="right" vertical="center" wrapText="1"/>
    </xf>
    <xf numFmtId="1" fontId="12" fillId="2" borderId="31" xfId="5" quotePrefix="1" applyNumberFormat="1" applyFont="1" applyFill="1" applyBorder="1" applyAlignment="1">
      <alignment horizontal="center" vertical="center" wrapText="1"/>
    </xf>
    <xf numFmtId="0" fontId="12" fillId="13" borderId="7" xfId="5" quotePrefix="1" applyFont="1" applyFill="1" applyBorder="1" applyAlignment="1">
      <alignment horizontal="center" vertical="center" wrapText="1"/>
    </xf>
    <xf numFmtId="0" fontId="12" fillId="0" borderId="32" xfId="5" quotePrefix="1" applyFont="1" applyFill="1" applyBorder="1" applyAlignment="1">
      <alignment horizontal="center" vertical="center" wrapText="1"/>
    </xf>
    <xf numFmtId="167" fontId="7" fillId="2" borderId="21" xfId="5" applyNumberFormat="1" applyFont="1" applyFill="1" applyBorder="1" applyAlignment="1">
      <alignment horizontal="center" vertical="center" wrapText="1"/>
    </xf>
    <xf numFmtId="0" fontId="7" fillId="2" borderId="21" xfId="5" applyFont="1" applyFill="1" applyBorder="1" applyAlignment="1">
      <alignment horizontal="left" vertical="center" wrapText="1"/>
    </xf>
    <xf numFmtId="0" fontId="12" fillId="2" borderId="22" xfId="5" applyFont="1" applyFill="1" applyBorder="1" applyAlignment="1">
      <alignment horizontal="center" vertical="center" wrapText="1"/>
    </xf>
    <xf numFmtId="0" fontId="12" fillId="2" borderId="32" xfId="5" quotePrefix="1" applyFont="1" applyFill="1" applyBorder="1" applyAlignment="1">
      <alignment horizontal="center" vertical="center" wrapText="1"/>
    </xf>
    <xf numFmtId="0" fontId="16" fillId="16" borderId="0" xfId="5" applyFont="1" applyFill="1" applyBorder="1" applyAlignment="1">
      <alignment horizontal="left" vertical="center" wrapText="1"/>
    </xf>
    <xf numFmtId="3" fontId="12" fillId="16" borderId="1" xfId="5" applyNumberFormat="1" applyFont="1" applyFill="1" applyBorder="1" applyAlignment="1">
      <alignment horizontal="right" vertical="center" wrapText="1"/>
    </xf>
    <xf numFmtId="167" fontId="12" fillId="16" borderId="1" xfId="5" applyNumberFormat="1" applyFont="1" applyFill="1" applyBorder="1" applyAlignment="1">
      <alignment horizontal="center" vertical="center" wrapText="1"/>
    </xf>
    <xf numFmtId="9" fontId="12" fillId="16" borderId="1" xfId="5" applyNumberFormat="1" applyFont="1" applyFill="1" applyBorder="1" applyAlignment="1">
      <alignment horizontal="center" vertical="center" wrapText="1"/>
    </xf>
    <xf numFmtId="167" fontId="12" fillId="2" borderId="1" xfId="5" applyNumberFormat="1" applyFont="1" applyFill="1" applyBorder="1" applyAlignment="1">
      <alignment horizontal="right" vertical="center" wrapText="1"/>
    </xf>
    <xf numFmtId="4" fontId="12" fillId="16" borderId="1" xfId="5" applyNumberFormat="1" applyFont="1" applyFill="1" applyBorder="1" applyAlignment="1">
      <alignment horizontal="center" vertical="center" wrapText="1"/>
    </xf>
    <xf numFmtId="3" fontId="12" fillId="16" borderId="1" xfId="5" applyNumberFormat="1" applyFont="1" applyFill="1" applyBorder="1" applyAlignment="1">
      <alignment horizontal="center" vertical="center" wrapText="1"/>
    </xf>
    <xf numFmtId="0" fontId="12" fillId="16" borderId="1" xfId="5" applyFont="1" applyFill="1" applyBorder="1" applyAlignment="1">
      <alignment horizontal="center" vertical="center" wrapText="1"/>
    </xf>
    <xf numFmtId="3" fontId="12" fillId="16" borderId="1" xfId="4" applyNumberFormat="1" applyFont="1" applyFill="1" applyBorder="1" applyAlignment="1">
      <alignment horizontal="right" vertical="center" wrapText="1"/>
    </xf>
    <xf numFmtId="0" fontId="7" fillId="16" borderId="1" xfId="5" applyFont="1" applyFill="1" applyBorder="1" applyAlignment="1">
      <alignment horizontal="left" vertical="center" wrapText="1"/>
    </xf>
    <xf numFmtId="0" fontId="7" fillId="12" borderId="1" xfId="5" applyFont="1" applyFill="1" applyBorder="1" applyAlignment="1">
      <alignment horizontal="left" vertical="center" wrapText="1"/>
    </xf>
    <xf numFmtId="0" fontId="7" fillId="10" borderId="1" xfId="5" applyFont="1" applyFill="1" applyBorder="1" applyAlignment="1">
      <alignment vertical="center" wrapText="1"/>
    </xf>
    <xf numFmtId="0" fontId="7" fillId="16" borderId="1" xfId="5" applyFont="1" applyFill="1" applyBorder="1" applyAlignment="1">
      <alignment vertical="center" wrapText="1"/>
    </xf>
    <xf numFmtId="1" fontId="12" fillId="2" borderId="4" xfId="5" quotePrefix="1" applyNumberFormat="1" applyFont="1" applyFill="1" applyBorder="1" applyAlignment="1">
      <alignment horizontal="center" vertical="center" wrapText="1"/>
    </xf>
    <xf numFmtId="0" fontId="12" fillId="2" borderId="1" xfId="5" quotePrefix="1" applyFont="1" applyFill="1" applyBorder="1" applyAlignment="1">
      <alignment horizontal="center" vertical="center" wrapText="1"/>
    </xf>
    <xf numFmtId="3" fontId="21" fillId="16" borderId="0" xfId="5" applyNumberFormat="1" applyFont="1" applyFill="1" applyBorder="1" applyAlignment="1">
      <alignment vertical="center" wrapText="1"/>
    </xf>
    <xf numFmtId="3" fontId="21" fillId="16" borderId="3" xfId="5" applyNumberFormat="1" applyFont="1" applyFill="1" applyBorder="1" applyAlignment="1">
      <alignment vertical="top" wrapText="1"/>
    </xf>
    <xf numFmtId="3" fontId="12" fillId="16" borderId="4" xfId="5" applyNumberFormat="1" applyFont="1" applyFill="1" applyBorder="1" applyAlignment="1">
      <alignment vertical="center" wrapText="1"/>
    </xf>
    <xf numFmtId="3" fontId="7" fillId="16" borderId="1" xfId="5" applyNumberFormat="1" applyFont="1" applyFill="1" applyBorder="1" applyAlignment="1">
      <alignment horizontal="right" vertical="center" wrapText="1"/>
    </xf>
    <xf numFmtId="3" fontId="7" fillId="16" borderId="3" xfId="5" applyNumberFormat="1" applyFont="1" applyFill="1" applyBorder="1" applyAlignment="1">
      <alignment horizontal="center" vertical="center" wrapText="1"/>
    </xf>
    <xf numFmtId="167" fontId="7" fillId="16" borderId="1" xfId="5" applyNumberFormat="1" applyFont="1" applyFill="1" applyBorder="1" applyAlignment="1">
      <alignment horizontal="right" vertical="center" wrapText="1"/>
    </xf>
    <xf numFmtId="9" fontId="7" fillId="16" borderId="1" xfId="5" applyNumberFormat="1" applyFont="1" applyFill="1" applyBorder="1" applyAlignment="1">
      <alignment horizontal="center" vertical="center" wrapText="1"/>
    </xf>
    <xf numFmtId="173" fontId="7" fillId="2" borderId="1" xfId="5" applyNumberFormat="1" applyFont="1" applyFill="1" applyBorder="1" applyAlignment="1">
      <alignment horizontal="right" vertical="center" wrapText="1"/>
    </xf>
    <xf numFmtId="4" fontId="7" fillId="16" borderId="1" xfId="5" applyNumberFormat="1" applyFont="1" applyFill="1" applyBorder="1" applyAlignment="1">
      <alignment horizontal="right" vertical="center" wrapText="1"/>
    </xf>
    <xf numFmtId="3" fontId="7" fillId="20" borderId="1" xfId="4" applyNumberFormat="1" applyFont="1" applyFill="1" applyBorder="1" applyAlignment="1">
      <alignment horizontal="right" vertical="center" wrapText="1"/>
    </xf>
    <xf numFmtId="168" fontId="7" fillId="20" borderId="1" xfId="4" applyNumberFormat="1" applyFont="1" applyFill="1" applyBorder="1" applyAlignment="1">
      <alignment horizontal="right" vertical="center" wrapText="1"/>
    </xf>
    <xf numFmtId="3" fontId="7" fillId="16" borderId="1" xfId="5" applyNumberFormat="1" applyFont="1" applyFill="1" applyBorder="1" applyAlignment="1">
      <alignment horizontal="center" vertical="center" wrapText="1"/>
    </xf>
    <xf numFmtId="167" fontId="7" fillId="20" borderId="1" xfId="4" applyNumberFormat="1" applyFont="1" applyFill="1" applyBorder="1" applyAlignment="1">
      <alignment horizontal="right" vertical="center" wrapText="1"/>
    </xf>
    <xf numFmtId="168" fontId="7" fillId="20" borderId="1" xfId="5" applyNumberFormat="1" applyFont="1" applyFill="1" applyBorder="1" applyAlignment="1">
      <alignment horizontal="center" vertical="center" wrapText="1"/>
    </xf>
    <xf numFmtId="173" fontId="7" fillId="20" borderId="1" xfId="4" applyNumberFormat="1" applyFont="1" applyFill="1" applyBorder="1" applyAlignment="1">
      <alignment horizontal="right" vertical="center" wrapText="1"/>
    </xf>
    <xf numFmtId="173" fontId="7" fillId="12" borderId="1" xfId="4" applyNumberFormat="1" applyFont="1" applyFill="1" applyBorder="1" applyAlignment="1">
      <alignment horizontal="right" vertical="center" wrapText="1"/>
    </xf>
    <xf numFmtId="168" fontId="11" fillId="10" borderId="1" xfId="4" applyNumberFormat="1" applyFont="1" applyFill="1" applyBorder="1" applyAlignment="1">
      <alignment horizontal="right" vertical="center" wrapText="1"/>
    </xf>
    <xf numFmtId="168" fontId="11" fillId="20" borderId="1" xfId="4" applyNumberFormat="1" applyFont="1" applyFill="1" applyBorder="1" applyAlignment="1">
      <alignment horizontal="right" vertical="center" wrapText="1"/>
    </xf>
    <xf numFmtId="0" fontId="7" fillId="16" borderId="1" xfId="5" quotePrefix="1" applyNumberFormat="1" applyFont="1" applyFill="1" applyBorder="1" applyAlignment="1">
      <alignment vertical="center" wrapText="1"/>
    </xf>
    <xf numFmtId="0" fontId="11" fillId="16" borderId="1" xfId="5" quotePrefix="1" applyNumberFormat="1" applyFont="1" applyFill="1" applyBorder="1" applyAlignment="1">
      <alignment horizontal="center" vertical="center" wrapText="1"/>
    </xf>
    <xf numFmtId="0" fontId="11" fillId="16" borderId="1" xfId="5" applyFont="1" applyFill="1" applyBorder="1" applyAlignment="1">
      <alignment horizontal="center" vertical="center" wrapText="1"/>
    </xf>
    <xf numFmtId="1" fontId="12" fillId="2" borderId="1" xfId="5" quotePrefix="1" applyNumberFormat="1" applyFont="1" applyFill="1" applyBorder="1" applyAlignment="1">
      <alignment horizontal="center" vertical="center" wrapText="1"/>
    </xf>
    <xf numFmtId="2" fontId="12" fillId="2" borderId="21" xfId="5" applyNumberFormat="1" applyFont="1" applyFill="1" applyBorder="1" applyAlignment="1">
      <alignment horizontal="center" vertical="center" wrapText="1"/>
    </xf>
    <xf numFmtId="3" fontId="12" fillId="2" borderId="21" xfId="4" applyNumberFormat="1" applyFont="1" applyFill="1" applyBorder="1" applyAlignment="1">
      <alignment horizontal="center" vertical="center" wrapText="1"/>
    </xf>
    <xf numFmtId="2" fontId="12" fillId="2" borderId="21" xfId="4" applyNumberFormat="1" applyFont="1" applyFill="1" applyBorder="1" applyAlignment="1">
      <alignment horizontal="center" vertical="center" wrapText="1"/>
    </xf>
    <xf numFmtId="0" fontId="12" fillId="2" borderId="21" xfId="4" quotePrefix="1" applyFont="1" applyFill="1" applyBorder="1" applyAlignment="1">
      <alignment horizontal="center" vertical="center" wrapText="1"/>
    </xf>
    <xf numFmtId="0" fontId="12" fillId="2" borderId="21" xfId="4" applyFont="1" applyFill="1" applyBorder="1" applyAlignment="1">
      <alignment horizontal="center" vertical="center" wrapText="1"/>
    </xf>
    <xf numFmtId="0" fontId="9" fillId="2" borderId="21" xfId="5" quotePrefix="1" applyNumberFormat="1" applyFont="1" applyFill="1" applyBorder="1" applyAlignment="1">
      <alignment horizontal="center" vertical="center" wrapText="1"/>
    </xf>
    <xf numFmtId="49" fontId="12" fillId="2" borderId="21" xfId="5" applyNumberFormat="1" applyFont="1" applyFill="1" applyBorder="1" applyAlignment="1">
      <alignment horizontal="center" vertical="center" wrapText="1"/>
    </xf>
    <xf numFmtId="1" fontId="12" fillId="2" borderId="35" xfId="5" applyNumberFormat="1" applyFont="1" applyFill="1" applyBorder="1" applyAlignment="1">
      <alignment horizontal="center" vertical="center" wrapText="1"/>
    </xf>
    <xf numFmtId="9" fontId="23" fillId="2" borderId="2" xfId="5" applyNumberFormat="1" applyFont="1" applyFill="1" applyBorder="1" applyAlignment="1">
      <alignment horizontal="center" vertical="center" wrapText="1"/>
    </xf>
    <xf numFmtId="0" fontId="9" fillId="2" borderId="2" xfId="5" applyNumberFormat="1" applyFont="1" applyFill="1" applyBorder="1" applyAlignment="1">
      <alignment horizontal="center" vertical="center" wrapText="1"/>
    </xf>
    <xf numFmtId="1" fontId="12" fillId="2" borderId="27" xfId="5" applyNumberFormat="1" applyFont="1" applyFill="1" applyBorder="1" applyAlignment="1">
      <alignment horizontal="center" vertical="center" wrapText="1"/>
    </xf>
    <xf numFmtId="9" fontId="7" fillId="2" borderId="2" xfId="5" applyNumberFormat="1" applyFont="1" applyFill="1" applyBorder="1" applyAlignment="1">
      <alignment horizontal="center" vertical="center" wrapText="1"/>
    </xf>
    <xf numFmtId="49" fontId="12" fillId="2" borderId="6" xfId="5" quotePrefix="1" applyNumberFormat="1" applyFont="1" applyFill="1" applyBorder="1" applyAlignment="1">
      <alignment horizontal="center" vertical="center" wrapText="1"/>
    </xf>
    <xf numFmtId="49" fontId="12" fillId="13" borderId="2" xfId="5" applyNumberFormat="1" applyFont="1" applyFill="1" applyBorder="1" applyAlignment="1">
      <alignment horizontal="center" vertical="center" wrapText="1"/>
    </xf>
    <xf numFmtId="9" fontId="23" fillId="9" borderId="2" xfId="5" applyNumberFormat="1" applyFont="1" applyFill="1" applyBorder="1" applyAlignment="1">
      <alignment horizontal="center" vertical="center" wrapText="1"/>
    </xf>
    <xf numFmtId="0" fontId="18" fillId="2" borderId="2" xfId="5" applyFont="1" applyFill="1" applyBorder="1" applyAlignment="1">
      <alignment horizontal="center" vertical="center" wrapText="1"/>
    </xf>
    <xf numFmtId="2" fontId="7" fillId="13" borderId="2" xfId="5" applyNumberFormat="1" applyFont="1" applyFill="1" applyBorder="1" applyAlignment="1">
      <alignment horizontal="center" vertical="center" wrapText="1"/>
    </xf>
    <xf numFmtId="4" fontId="12" fillId="2" borderId="2" xfId="5" quotePrefix="1" applyNumberFormat="1" applyFont="1" applyFill="1" applyBorder="1" applyAlignment="1">
      <alignment horizontal="center" vertical="center" wrapText="1"/>
    </xf>
    <xf numFmtId="0" fontId="12" fillId="9" borderId="2" xfId="5" applyFont="1" applyFill="1" applyBorder="1" applyAlignment="1">
      <alignment horizontal="center" vertical="center" wrapText="1"/>
    </xf>
    <xf numFmtId="0" fontId="16" fillId="2" borderId="36" xfId="5" applyFont="1" applyFill="1" applyBorder="1" applyAlignment="1">
      <alignment horizontal="left" vertical="top" wrapText="1"/>
    </xf>
    <xf numFmtId="3" fontId="12" fillId="2" borderId="29" xfId="5" applyNumberFormat="1" applyFont="1" applyFill="1" applyBorder="1" applyAlignment="1">
      <alignment horizontal="center" vertical="center" wrapText="1"/>
    </xf>
    <xf numFmtId="3" fontId="12" fillId="2" borderId="12" xfId="5" applyNumberFormat="1" applyFont="1" applyFill="1" applyBorder="1" applyAlignment="1">
      <alignment horizontal="right" vertical="center" wrapText="1"/>
    </xf>
    <xf numFmtId="2" fontId="7" fillId="2" borderId="12" xfId="5" applyNumberFormat="1" applyFont="1" applyFill="1" applyBorder="1" applyAlignment="1">
      <alignment horizontal="center" vertical="center" wrapText="1"/>
    </xf>
    <xf numFmtId="167" fontId="7" fillId="2" borderId="12" xfId="5" applyNumberFormat="1" applyFont="1" applyFill="1" applyBorder="1" applyAlignment="1">
      <alignment horizontal="center" vertical="center" wrapText="1"/>
    </xf>
    <xf numFmtId="9" fontId="23" fillId="2" borderId="12" xfId="5" applyNumberFormat="1" applyFont="1" applyFill="1" applyBorder="1" applyAlignment="1">
      <alignment horizontal="center" vertical="center" wrapText="1"/>
    </xf>
    <xf numFmtId="167" fontId="7" fillId="12" borderId="12" xfId="5" applyNumberFormat="1" applyFont="1" applyFill="1" applyBorder="1" applyAlignment="1">
      <alignment horizontal="right" vertical="center" wrapText="1"/>
    </xf>
    <xf numFmtId="3" fontId="7" fillId="2" borderId="12" xfId="5" applyNumberFormat="1" applyFont="1" applyFill="1" applyBorder="1" applyAlignment="1">
      <alignment horizontal="right" vertical="center" wrapText="1"/>
    </xf>
    <xf numFmtId="4" fontId="7" fillId="2" borderId="12" xfId="5" applyNumberFormat="1" applyFont="1" applyFill="1" applyBorder="1" applyAlignment="1">
      <alignment horizontal="center" vertical="center" wrapText="1"/>
    </xf>
    <xf numFmtId="3" fontId="12" fillId="2" borderId="12" xfId="5" applyNumberFormat="1" applyFont="1" applyFill="1" applyBorder="1" applyAlignment="1">
      <alignment horizontal="center" vertical="center" wrapText="1"/>
    </xf>
    <xf numFmtId="173" fontId="12" fillId="2" borderId="12" xfId="5" applyNumberFormat="1" applyFont="1" applyFill="1" applyBorder="1" applyAlignment="1">
      <alignment horizontal="right" vertical="center" wrapText="1"/>
    </xf>
    <xf numFmtId="9" fontId="12" fillId="2" borderId="12" xfId="5" applyNumberFormat="1" applyFont="1" applyFill="1" applyBorder="1" applyAlignment="1">
      <alignment horizontal="center" vertical="center" wrapText="1"/>
    </xf>
    <xf numFmtId="2" fontId="12" fillId="2" borderId="12" xfId="5" applyNumberFormat="1" applyFont="1" applyFill="1" applyBorder="1" applyAlignment="1">
      <alignment horizontal="center" vertical="center" wrapText="1"/>
    </xf>
    <xf numFmtId="3" fontId="12" fillId="2" borderId="12" xfId="4" applyNumberFormat="1" applyFont="1" applyFill="1" applyBorder="1" applyAlignment="1">
      <alignment horizontal="right" vertical="center" wrapText="1"/>
    </xf>
    <xf numFmtId="3" fontId="12" fillId="2" borderId="12" xfId="4" applyNumberFormat="1" applyFont="1" applyFill="1" applyBorder="1" applyAlignment="1">
      <alignment horizontal="center" vertical="center" wrapText="1"/>
    </xf>
    <xf numFmtId="167" fontId="12" fillId="2" borderId="12" xfId="4" applyNumberFormat="1" applyFont="1" applyFill="1" applyBorder="1" applyAlignment="1">
      <alignment horizontal="center" vertical="center" wrapText="1"/>
    </xf>
    <xf numFmtId="2" fontId="12" fillId="2" borderId="12" xfId="4" applyNumberFormat="1" applyFont="1" applyFill="1" applyBorder="1" applyAlignment="1">
      <alignment horizontal="center" vertical="center" wrapText="1"/>
    </xf>
    <xf numFmtId="0" fontId="12" fillId="2" borderId="12" xfId="4" quotePrefix="1" applyFont="1" applyFill="1" applyBorder="1" applyAlignment="1">
      <alignment horizontal="center" vertical="center" wrapText="1"/>
    </xf>
    <xf numFmtId="0" fontId="12" fillId="2" borderId="12" xfId="4" applyFont="1" applyFill="1" applyBorder="1" applyAlignment="1">
      <alignment horizontal="center" vertical="center" wrapText="1"/>
    </xf>
    <xf numFmtId="3" fontId="9" fillId="2" borderId="12" xfId="5" quotePrefix="1" applyNumberFormat="1" applyFont="1" applyFill="1" applyBorder="1" applyAlignment="1">
      <alignment horizontal="center" vertical="center" wrapText="1"/>
    </xf>
    <xf numFmtId="49" fontId="12" fillId="2" borderId="12" xfId="5" quotePrefix="1" applyNumberFormat="1" applyFont="1" applyFill="1" applyBorder="1" applyAlignment="1">
      <alignment horizontal="center" vertical="center" wrapText="1"/>
    </xf>
    <xf numFmtId="0" fontId="12" fillId="2" borderId="12" xfId="5" applyFont="1" applyFill="1" applyBorder="1" applyAlignment="1">
      <alignment horizontal="left" vertical="center" wrapText="1"/>
    </xf>
    <xf numFmtId="0" fontId="9" fillId="2" borderId="12" xfId="5" applyFont="1" applyFill="1" applyBorder="1" applyAlignment="1">
      <alignment horizontal="center" vertical="center" wrapText="1"/>
    </xf>
    <xf numFmtId="0" fontId="12" fillId="16" borderId="0" xfId="5" applyFont="1" applyFill="1"/>
    <xf numFmtId="3" fontId="12" fillId="16" borderId="0" xfId="5" applyNumberFormat="1" applyFont="1" applyFill="1"/>
    <xf numFmtId="0" fontId="16" fillId="16" borderId="0" xfId="5" applyFont="1" applyFill="1" applyBorder="1" applyAlignment="1">
      <alignment horizontal="left" vertical="top" wrapText="1"/>
    </xf>
    <xf numFmtId="0" fontId="16" fillId="16" borderId="37" xfId="5" applyFont="1" applyFill="1" applyBorder="1" applyAlignment="1">
      <alignment horizontal="left" vertical="top" wrapText="1"/>
    </xf>
    <xf numFmtId="3" fontId="12" fillId="16" borderId="13" xfId="5" applyNumberFormat="1" applyFont="1" applyFill="1" applyBorder="1" applyAlignment="1">
      <alignment horizontal="center"/>
    </xf>
    <xf numFmtId="3" fontId="12" fillId="16" borderId="14" xfId="5" applyNumberFormat="1" applyFont="1" applyFill="1" applyBorder="1" applyAlignment="1">
      <alignment horizontal="center"/>
    </xf>
    <xf numFmtId="2" fontId="12" fillId="16" borderId="14" xfId="5" applyNumberFormat="1" applyFont="1" applyFill="1" applyBorder="1" applyAlignment="1">
      <alignment horizontal="center"/>
    </xf>
    <xf numFmtId="167" fontId="12" fillId="16" borderId="14" xfId="5" applyNumberFormat="1" applyFont="1" applyFill="1" applyBorder="1" applyAlignment="1">
      <alignment horizontal="center"/>
    </xf>
    <xf numFmtId="9" fontId="12" fillId="16" borderId="14" xfId="5" applyNumberFormat="1" applyFont="1" applyFill="1" applyBorder="1" applyAlignment="1">
      <alignment horizontal="center" vertical="center"/>
    </xf>
    <xf numFmtId="167" fontId="12" fillId="2" borderId="14" xfId="5" applyNumberFormat="1" applyFont="1" applyFill="1" applyBorder="1" applyAlignment="1">
      <alignment horizontal="center"/>
    </xf>
    <xf numFmtId="4" fontId="12" fillId="16" borderId="14" xfId="5" applyNumberFormat="1" applyFont="1" applyFill="1" applyBorder="1" applyAlignment="1">
      <alignment horizontal="center"/>
    </xf>
    <xf numFmtId="9" fontId="12" fillId="16" borderId="14" xfId="5" applyNumberFormat="1" applyFont="1" applyFill="1" applyBorder="1" applyAlignment="1">
      <alignment horizontal="center"/>
    </xf>
    <xf numFmtId="0" fontId="12" fillId="16" borderId="14" xfId="5" applyFont="1" applyFill="1" applyBorder="1" applyAlignment="1">
      <alignment horizontal="center"/>
    </xf>
    <xf numFmtId="3" fontId="12" fillId="16" borderId="14" xfId="4" applyNumberFormat="1" applyFont="1" applyFill="1" applyBorder="1" applyAlignment="1">
      <alignment horizontal="center"/>
    </xf>
    <xf numFmtId="167" fontId="12" fillId="16" borderId="1" xfId="4" applyNumberFormat="1" applyFont="1" applyFill="1" applyBorder="1" applyAlignment="1">
      <alignment horizontal="center" vertical="center" wrapText="1"/>
    </xf>
    <xf numFmtId="3" fontId="12" fillId="12" borderId="14" xfId="4" applyNumberFormat="1" applyFont="1" applyFill="1" applyBorder="1" applyAlignment="1">
      <alignment horizontal="center"/>
    </xf>
    <xf numFmtId="2" fontId="12" fillId="10" borderId="14" xfId="4" applyNumberFormat="1" applyFont="1" applyFill="1" applyBorder="1" applyAlignment="1">
      <alignment horizontal="center"/>
    </xf>
    <xf numFmtId="2" fontId="12" fillId="16" borderId="14" xfId="4" applyNumberFormat="1" applyFont="1" applyFill="1" applyBorder="1" applyAlignment="1">
      <alignment horizontal="center"/>
    </xf>
    <xf numFmtId="0" fontId="12" fillId="16" borderId="14" xfId="4" quotePrefix="1" applyFont="1" applyFill="1" applyBorder="1" applyAlignment="1">
      <alignment horizontal="center"/>
    </xf>
    <xf numFmtId="0" fontId="12" fillId="16" borderId="14" xfId="4" applyFont="1" applyFill="1" applyBorder="1" applyAlignment="1">
      <alignment horizontal="center"/>
    </xf>
    <xf numFmtId="0" fontId="11" fillId="16" borderId="14" xfId="5" applyNumberFormat="1" applyFont="1" applyFill="1" applyBorder="1" applyAlignment="1">
      <alignment horizontal="center"/>
    </xf>
    <xf numFmtId="0" fontId="7" fillId="16" borderId="14" xfId="5" applyFont="1" applyFill="1" applyBorder="1" applyAlignment="1">
      <alignment horizontal="left"/>
    </xf>
    <xf numFmtId="0" fontId="7" fillId="16" borderId="14" xfId="5" applyFont="1" applyFill="1" applyBorder="1" applyAlignment="1">
      <alignment horizontal="center"/>
    </xf>
    <xf numFmtId="0" fontId="7" fillId="16" borderId="14" xfId="5" applyFont="1" applyFill="1" applyBorder="1" applyAlignment="1">
      <alignment horizontal="left" vertical="center"/>
    </xf>
    <xf numFmtId="0" fontId="11" fillId="16" borderId="14" xfId="5" applyFont="1" applyFill="1" applyBorder="1" applyAlignment="1">
      <alignment horizontal="center" vertical="center"/>
    </xf>
    <xf numFmtId="1" fontId="11" fillId="2" borderId="14" xfId="5" applyNumberFormat="1" applyFont="1" applyFill="1" applyBorder="1" applyAlignment="1">
      <alignment horizontal="center" vertical="center" wrapText="1"/>
    </xf>
    <xf numFmtId="0" fontId="12" fillId="0" borderId="14" xfId="5" applyFont="1" applyFill="1" applyBorder="1" applyAlignment="1">
      <alignment horizontal="center" vertical="center"/>
    </xf>
    <xf numFmtId="0" fontId="16" fillId="0" borderId="0" xfId="5" applyFont="1" applyFill="1" applyAlignment="1">
      <alignment horizontal="center" vertical="center" wrapText="1"/>
    </xf>
    <xf numFmtId="3" fontId="16" fillId="0" borderId="0" xfId="5" applyNumberFormat="1" applyFont="1" applyFill="1" applyAlignment="1">
      <alignment horizontal="center" vertical="center" wrapText="1"/>
    </xf>
    <xf numFmtId="3" fontId="16" fillId="0" borderId="0" xfId="5" quotePrefix="1" applyNumberFormat="1" applyFont="1" applyFill="1" applyBorder="1" applyAlignment="1">
      <alignment horizontal="center" vertical="center" wrapText="1"/>
    </xf>
    <xf numFmtId="3" fontId="16" fillId="0" borderId="15" xfId="5" quotePrefix="1" applyNumberFormat="1" applyFont="1" applyFill="1" applyBorder="1" applyAlignment="1">
      <alignment horizontal="center" vertical="center" wrapText="1"/>
    </xf>
    <xf numFmtId="3" fontId="16" fillId="0" borderId="10" xfId="5" quotePrefix="1" applyNumberFormat="1" applyFont="1" applyFill="1" applyBorder="1" applyAlignment="1">
      <alignment horizontal="center" vertical="center" wrapText="1"/>
    </xf>
    <xf numFmtId="3" fontId="16" fillId="0" borderId="26" xfId="5" quotePrefix="1" applyNumberFormat="1" applyFont="1" applyFill="1" applyBorder="1" applyAlignment="1">
      <alignment horizontal="center" vertical="center" wrapText="1"/>
    </xf>
    <xf numFmtId="2" fontId="16" fillId="0" borderId="26" xfId="5" applyNumberFormat="1" applyFont="1" applyFill="1" applyBorder="1" applyAlignment="1">
      <alignment horizontal="center" vertical="center" wrapText="1"/>
    </xf>
    <xf numFmtId="3" fontId="16" fillId="0" borderId="26" xfId="5" applyNumberFormat="1" applyFont="1" applyFill="1" applyBorder="1" applyAlignment="1">
      <alignment horizontal="center" vertical="center" wrapText="1"/>
    </xf>
    <xf numFmtId="167" fontId="16" fillId="0" borderId="26" xfId="5" applyNumberFormat="1" applyFont="1" applyFill="1" applyBorder="1" applyAlignment="1">
      <alignment horizontal="center" vertical="center" wrapText="1"/>
    </xf>
    <xf numFmtId="9" fontId="16" fillId="0" borderId="26" xfId="5" quotePrefix="1" applyNumberFormat="1" applyFont="1" applyFill="1" applyBorder="1" applyAlignment="1">
      <alignment horizontal="center" vertical="center" wrapText="1"/>
    </xf>
    <xf numFmtId="167" fontId="16" fillId="2" borderId="26" xfId="5" applyNumberFormat="1" applyFont="1" applyFill="1" applyBorder="1" applyAlignment="1">
      <alignment horizontal="center" vertical="center" wrapText="1"/>
    </xf>
    <xf numFmtId="0" fontId="16" fillId="0" borderId="26" xfId="5" quotePrefix="1" applyFont="1" applyFill="1" applyBorder="1" applyAlignment="1">
      <alignment horizontal="center" vertical="center" wrapText="1"/>
    </xf>
    <xf numFmtId="3" fontId="16" fillId="0" borderId="26" xfId="4" applyNumberFormat="1" applyFont="1" applyFill="1" applyBorder="1" applyAlignment="1">
      <alignment horizontal="center" vertical="center" wrapText="1"/>
    </xf>
    <xf numFmtId="3" fontId="16" fillId="12" borderId="26" xfId="4" quotePrefix="1" applyNumberFormat="1" applyFont="1" applyFill="1" applyBorder="1" applyAlignment="1">
      <alignment horizontal="center" vertical="center" wrapText="1"/>
    </xf>
    <xf numFmtId="3" fontId="16" fillId="10" borderId="26" xfId="4" quotePrefix="1" applyNumberFormat="1" applyFont="1" applyFill="1" applyBorder="1" applyAlignment="1">
      <alignment horizontal="center" vertical="center" wrapText="1"/>
    </xf>
    <xf numFmtId="3" fontId="16" fillId="0" borderId="26" xfId="4" quotePrefix="1" applyNumberFormat="1" applyFont="1" applyFill="1" applyBorder="1" applyAlignment="1">
      <alignment horizontal="center" vertical="center" wrapText="1"/>
    </xf>
    <xf numFmtId="0" fontId="9" fillId="0" borderId="26" xfId="5" quotePrefix="1" applyNumberFormat="1" applyFont="1" applyFill="1" applyBorder="1" applyAlignment="1">
      <alignment horizontal="center" vertical="center" wrapText="1"/>
    </xf>
    <xf numFmtId="0" fontId="16" fillId="0" borderId="26" xfId="5" applyFont="1" applyFill="1" applyBorder="1" applyAlignment="1">
      <alignment horizontal="center" vertical="center" wrapText="1"/>
    </xf>
    <xf numFmtId="0" fontId="9" fillId="0" borderId="26" xfId="5" quotePrefix="1" applyFont="1" applyFill="1" applyBorder="1" applyAlignment="1">
      <alignment horizontal="center" vertical="center" wrapText="1"/>
    </xf>
    <xf numFmtId="1" fontId="16" fillId="2" borderId="26" xfId="5" quotePrefix="1" applyNumberFormat="1" applyFont="1" applyFill="1" applyBorder="1" applyAlignment="1">
      <alignment horizontal="center" vertical="center" wrapText="1"/>
    </xf>
    <xf numFmtId="0" fontId="22" fillId="0" borderId="0" xfId="5" applyFont="1" applyFill="1" applyAlignment="1">
      <alignment horizontal="center" vertical="center" wrapText="1"/>
    </xf>
    <xf numFmtId="3" fontId="22" fillId="0" borderId="0" xfId="5" applyNumberFormat="1" applyFont="1" applyFill="1" applyAlignment="1">
      <alignment horizontal="center" vertical="center" wrapText="1"/>
    </xf>
    <xf numFmtId="3" fontId="11" fillId="0" borderId="37" xfId="5" quotePrefix="1" applyNumberFormat="1" applyFont="1" applyFill="1" applyBorder="1" applyAlignment="1">
      <alignment horizontal="center" vertical="center" wrapText="1"/>
    </xf>
    <xf numFmtId="3" fontId="22" fillId="0" borderId="1" xfId="5" quotePrefix="1" applyNumberFormat="1" applyFont="1" applyFill="1" applyBorder="1" applyAlignment="1">
      <alignment horizontal="center" vertical="center" wrapText="1"/>
    </xf>
    <xf numFmtId="3" fontId="22" fillId="10" borderId="1" xfId="4" quotePrefix="1" applyNumberFormat="1" applyFont="1" applyFill="1" applyBorder="1" applyAlignment="1">
      <alignment horizontal="center" vertical="center" wrapText="1"/>
    </xf>
    <xf numFmtId="3" fontId="33" fillId="0" borderId="1" xfId="5" quotePrefix="1" applyNumberFormat="1" applyFont="1" applyFill="1" applyBorder="1" applyAlignment="1">
      <alignment horizontal="center" vertical="center" wrapText="1"/>
    </xf>
    <xf numFmtId="167" fontId="33" fillId="0" borderId="1" xfId="5" quotePrefix="1" applyNumberFormat="1" applyFont="1" applyFill="1" applyBorder="1" applyAlignment="1">
      <alignment horizontal="center" vertical="center" wrapText="1"/>
    </xf>
    <xf numFmtId="3" fontId="22" fillId="2" borderId="1" xfId="4" quotePrefix="1" applyNumberFormat="1" applyFont="1" applyFill="1" applyBorder="1" applyAlignment="1">
      <alignment horizontal="center" vertical="center" wrapText="1"/>
    </xf>
    <xf numFmtId="3" fontId="22" fillId="10" borderId="1" xfId="5" quotePrefix="1" applyNumberFormat="1" applyFont="1" applyFill="1" applyBorder="1" applyAlignment="1">
      <alignment horizontal="center" vertical="center" wrapText="1"/>
    </xf>
    <xf numFmtId="3" fontId="21" fillId="0" borderId="1" xfId="5" quotePrefix="1" applyNumberFormat="1" applyFont="1" applyFill="1" applyBorder="1" applyAlignment="1">
      <alignment horizontal="center" vertical="center" wrapText="1"/>
    </xf>
    <xf numFmtId="0" fontId="22" fillId="0" borderId="1" xfId="5" quotePrefix="1" applyFont="1" applyFill="1" applyBorder="1" applyAlignment="1">
      <alignment horizontal="center" vertical="center" wrapText="1"/>
    </xf>
    <xf numFmtId="3" fontId="22" fillId="0" borderId="1" xfId="4" applyNumberFormat="1" applyFont="1" applyFill="1" applyBorder="1" applyAlignment="1">
      <alignment horizontal="center" vertical="center" wrapText="1"/>
    </xf>
    <xf numFmtId="3" fontId="22" fillId="0" borderId="1" xfId="4" quotePrefix="1" applyNumberFormat="1" applyFont="1" applyFill="1" applyBorder="1" applyAlignment="1">
      <alignment horizontal="center" vertical="center" wrapText="1"/>
    </xf>
    <xf numFmtId="0" fontId="21" fillId="0" borderId="1" xfId="5" quotePrefix="1" applyFont="1" applyFill="1" applyBorder="1" applyAlignment="1">
      <alignment horizontal="center" vertical="center" wrapText="1"/>
    </xf>
    <xf numFmtId="0" fontId="11" fillId="0" borderId="1" xfId="5" quotePrefix="1" applyNumberFormat="1" applyFont="1" applyFill="1" applyBorder="1" applyAlignment="1">
      <alignment horizontal="center" vertical="center" wrapText="1"/>
    </xf>
    <xf numFmtId="0" fontId="22" fillId="0" borderId="1" xfId="5" applyFont="1" applyFill="1" applyBorder="1" applyAlignment="1">
      <alignment horizontal="center" vertical="center" wrapText="1"/>
    </xf>
    <xf numFmtId="0" fontId="11" fillId="0" borderId="1" xfId="5" quotePrefix="1" applyFont="1" applyFill="1" applyBorder="1" applyAlignment="1">
      <alignment horizontal="center" vertical="center" wrapText="1"/>
    </xf>
    <xf numFmtId="1" fontId="22" fillId="2" borderId="1" xfId="5" quotePrefix="1" applyNumberFormat="1" applyFont="1" applyFill="1" applyBorder="1" applyAlignment="1">
      <alignment horizontal="center" vertical="center" wrapText="1"/>
    </xf>
    <xf numFmtId="3" fontId="11" fillId="0" borderId="30" xfId="5" applyNumberFormat="1" applyFont="1" applyFill="1" applyBorder="1" applyAlignment="1">
      <alignment horizontal="center" vertical="center" wrapText="1"/>
    </xf>
    <xf numFmtId="2" fontId="22" fillId="14" borderId="1" xfId="5" applyNumberFormat="1" applyFont="1" applyFill="1" applyBorder="1" applyAlignment="1">
      <alignment horizontal="center" vertical="center" wrapText="1"/>
    </xf>
    <xf numFmtId="3" fontId="22" fillId="0" borderId="1" xfId="5" applyNumberFormat="1" applyFont="1" applyFill="1" applyBorder="1" applyAlignment="1">
      <alignment horizontal="center" vertical="center" wrapText="1"/>
    </xf>
    <xf numFmtId="3" fontId="21" fillId="0" borderId="1" xfId="5" applyNumberFormat="1" applyFont="1" applyFill="1" applyBorder="1" applyAlignment="1">
      <alignment horizontal="center" vertical="center" wrapText="1"/>
    </xf>
    <xf numFmtId="9" fontId="22" fillId="2" borderId="1" xfId="5" applyNumberFormat="1" applyFont="1" applyFill="1" applyBorder="1" applyAlignment="1">
      <alignment horizontal="center" vertical="center" wrapText="1"/>
    </xf>
    <xf numFmtId="9" fontId="22" fillId="10" borderId="1" xfId="5" applyNumberFormat="1" applyFont="1" applyFill="1" applyBorder="1" applyAlignment="1">
      <alignment horizontal="center" vertical="center" wrapText="1"/>
    </xf>
    <xf numFmtId="0" fontId="22" fillId="2" borderId="1" xfId="5" applyFont="1" applyFill="1" applyBorder="1" applyAlignment="1">
      <alignment horizontal="center" vertical="center" wrapText="1"/>
    </xf>
    <xf numFmtId="3" fontId="21" fillId="2" borderId="1" xfId="4" applyNumberFormat="1" applyFont="1" applyFill="1" applyBorder="1" applyAlignment="1">
      <alignment vertical="center" wrapText="1"/>
    </xf>
    <xf numFmtId="3" fontId="21" fillId="2" borderId="1" xfId="4" applyNumberFormat="1" applyFont="1" applyFill="1" applyBorder="1" applyAlignment="1">
      <alignment horizontal="center" vertical="center" wrapText="1"/>
    </xf>
    <xf numFmtId="3" fontId="21" fillId="12" borderId="1" xfId="4" applyNumberFormat="1" applyFont="1" applyFill="1" applyBorder="1" applyAlignment="1">
      <alignment horizontal="center" vertical="center" wrapText="1"/>
    </xf>
    <xf numFmtId="3" fontId="22" fillId="10" borderId="1" xfId="4" applyNumberFormat="1" applyFont="1" applyFill="1" applyBorder="1" applyAlignment="1">
      <alignment horizontal="center" vertical="center" wrapText="1"/>
    </xf>
    <xf numFmtId="3" fontId="22" fillId="2" borderId="1" xfId="4" applyNumberFormat="1" applyFont="1" applyFill="1" applyBorder="1" applyAlignment="1">
      <alignment horizontal="center" vertical="center" wrapText="1"/>
    </xf>
    <xf numFmtId="0" fontId="7" fillId="14" borderId="1" xfId="5" applyFont="1" applyFill="1" applyBorder="1" applyAlignment="1">
      <alignment horizontal="center" vertical="center" wrapText="1"/>
    </xf>
    <xf numFmtId="0" fontId="22" fillId="14" borderId="1" xfId="5" applyFont="1" applyFill="1" applyBorder="1" applyAlignment="1">
      <alignment horizontal="center" vertical="center" wrapText="1"/>
    </xf>
    <xf numFmtId="3" fontId="11" fillId="0" borderId="37" xfId="5" applyNumberFormat="1" applyFont="1" applyFill="1" applyBorder="1" applyAlignment="1">
      <alignment horizontal="center" vertical="center" wrapText="1"/>
    </xf>
    <xf numFmtId="0" fontId="37" fillId="0" borderId="0" xfId="5" applyFont="1" applyFill="1"/>
    <xf numFmtId="2" fontId="12" fillId="10" borderId="0" xfId="5" applyNumberFormat="1" applyFont="1" applyFill="1"/>
    <xf numFmtId="0" fontId="38" fillId="0" borderId="0" xfId="5" applyFont="1" applyFill="1"/>
    <xf numFmtId="0" fontId="39" fillId="0" borderId="0" xfId="5" applyFont="1" applyFill="1" applyAlignment="1">
      <alignment horizontal="center"/>
    </xf>
    <xf numFmtId="0" fontId="22" fillId="0" borderId="0" xfId="5" applyFont="1" applyFill="1" applyAlignment="1">
      <alignment horizontal="left"/>
    </xf>
    <xf numFmtId="0" fontId="22" fillId="0" borderId="0" xfId="5" applyFont="1" applyFill="1" applyAlignment="1">
      <alignment horizontal="left" vertical="top"/>
    </xf>
    <xf numFmtId="0" fontId="12" fillId="0" borderId="0" xfId="5" applyFont="1" applyFill="1" applyAlignment="1">
      <alignment horizontal="left"/>
    </xf>
    <xf numFmtId="0" fontId="7" fillId="0" borderId="0" xfId="5" applyFont="1" applyFill="1" applyAlignment="1">
      <alignment horizontal="left"/>
    </xf>
    <xf numFmtId="2" fontId="7" fillId="0" borderId="0" xfId="5" applyNumberFormat="1" applyFont="1" applyFill="1" applyAlignment="1">
      <alignment horizontal="left"/>
    </xf>
    <xf numFmtId="3" fontId="7" fillId="0" borderId="0" xfId="5" applyNumberFormat="1" applyFont="1" applyFill="1" applyAlignment="1">
      <alignment horizontal="left"/>
    </xf>
    <xf numFmtId="0" fontId="37" fillId="0" borderId="0" xfId="5" applyFont="1" applyFill="1" applyAlignment="1">
      <alignment horizontal="center"/>
    </xf>
    <xf numFmtId="3" fontId="40" fillId="0" borderId="0" xfId="5" applyNumberFormat="1" applyFont="1" applyFill="1" applyAlignment="1">
      <alignment horizontal="center"/>
    </xf>
    <xf numFmtId="0" fontId="0" fillId="0" borderId="0" xfId="0" applyProtection="1">
      <protection locked="0"/>
    </xf>
    <xf numFmtId="0" fontId="5" fillId="0" borderId="0" xfId="0" applyFont="1" applyProtection="1">
      <protection locked="0"/>
    </xf>
    <xf numFmtId="0" fontId="6" fillId="0" borderId="0" xfId="0" applyFont="1" applyProtection="1">
      <protection locked="0"/>
    </xf>
    <xf numFmtId="0" fontId="6" fillId="0" borderId="0" xfId="0" applyFont="1" applyAlignment="1" applyProtection="1">
      <alignment horizontal="right"/>
      <protection locked="0"/>
    </xf>
    <xf numFmtId="0" fontId="6" fillId="0" borderId="0" xfId="0" applyFont="1" applyAlignment="1" applyProtection="1">
      <alignment horizontal="left"/>
      <protection locked="0"/>
    </xf>
    <xf numFmtId="3" fontId="0" fillId="0" borderId="0" xfId="0" applyNumberFormat="1" applyProtection="1">
      <protection locked="0"/>
    </xf>
    <xf numFmtId="2" fontId="7" fillId="17" borderId="1" xfId="5" applyNumberFormat="1" applyFont="1" applyFill="1" applyBorder="1" applyAlignment="1" applyProtection="1">
      <alignment horizontal="center" vertical="center" wrapText="1"/>
      <protection locked="0"/>
    </xf>
    <xf numFmtId="164" fontId="7" fillId="17" borderId="1" xfId="6" applyNumberFormat="1" applyFont="1" applyFill="1" applyBorder="1" applyAlignment="1" applyProtection="1">
      <alignment vertical="center" wrapText="1"/>
    </xf>
    <xf numFmtId="3" fontId="7" fillId="17" borderId="1" xfId="5" applyNumberFormat="1" applyFont="1" applyFill="1" applyBorder="1" applyAlignment="1" applyProtection="1">
      <alignment horizontal="center" vertical="center" wrapText="1"/>
    </xf>
    <xf numFmtId="2" fontId="7" fillId="17" borderId="1" xfId="5" applyNumberFormat="1" applyFont="1" applyFill="1" applyBorder="1" applyAlignment="1" applyProtection="1">
      <alignment horizontal="center" vertical="center" wrapText="1"/>
    </xf>
    <xf numFmtId="167" fontId="7" fillId="17" borderId="1" xfId="5" applyNumberFormat="1" applyFont="1" applyFill="1" applyBorder="1" applyAlignment="1" applyProtection="1">
      <alignment horizontal="center" vertical="center" wrapText="1"/>
    </xf>
    <xf numFmtId="0" fontId="7" fillId="17" borderId="1" xfId="5" applyFont="1" applyFill="1" applyBorder="1" applyAlignment="1" applyProtection="1">
      <alignment horizontal="center" vertical="center" wrapText="1"/>
      <protection locked="0"/>
    </xf>
    <xf numFmtId="0" fontId="11" fillId="17" borderId="1" xfId="5" quotePrefix="1" applyFont="1" applyFill="1" applyBorder="1" applyAlignment="1" applyProtection="1">
      <alignment horizontal="center" vertical="center" wrapText="1"/>
      <protection locked="0"/>
    </xf>
    <xf numFmtId="1" fontId="22" fillId="17" borderId="1" xfId="5" quotePrefix="1" applyNumberFormat="1" applyFont="1" applyFill="1" applyBorder="1" applyAlignment="1" applyProtection="1">
      <alignment horizontal="center" vertical="center" wrapText="1"/>
      <protection locked="0"/>
    </xf>
    <xf numFmtId="0" fontId="11" fillId="17" borderId="1" xfId="5" applyFont="1" applyFill="1" applyBorder="1" applyAlignment="1" applyProtection="1">
      <alignment horizontal="center" vertical="center" wrapText="1"/>
      <protection locked="0"/>
    </xf>
    <xf numFmtId="0" fontId="7" fillId="17" borderId="4" xfId="5" applyFont="1" applyFill="1" applyBorder="1" applyAlignment="1" applyProtection="1">
      <alignment horizontal="left" vertical="center" wrapText="1"/>
      <protection locked="0"/>
    </xf>
    <xf numFmtId="0" fontId="7" fillId="17" borderId="1" xfId="5" quotePrefix="1" applyFont="1" applyFill="1" applyBorder="1" applyAlignment="1" applyProtection="1">
      <alignment horizontal="center" vertical="center" wrapText="1"/>
      <protection locked="0"/>
    </xf>
    <xf numFmtId="173" fontId="16" fillId="9" borderId="21" xfId="5" applyNumberFormat="1" applyFont="1" applyFill="1" applyBorder="1" applyAlignment="1" applyProtection="1">
      <alignment horizontal="left" vertical="center" wrapText="1"/>
      <protection locked="0"/>
    </xf>
    <xf numFmtId="3" fontId="7" fillId="2" borderId="2" xfId="7" applyNumberFormat="1" applyFont="1" applyFill="1" applyBorder="1" applyAlignment="1" applyProtection="1">
      <alignment horizontal="center" vertical="center" wrapText="1"/>
    </xf>
    <xf numFmtId="3" fontId="12" fillId="9" borderId="21" xfId="5" applyNumberFormat="1" applyFont="1" applyFill="1" applyBorder="1" applyAlignment="1" applyProtection="1">
      <alignment horizontal="right" vertical="center" wrapText="1"/>
      <protection locked="0"/>
    </xf>
    <xf numFmtId="4" fontId="12" fillId="2" borderId="21" xfId="5" applyNumberFormat="1" applyFont="1" applyFill="1" applyBorder="1" applyAlignment="1" applyProtection="1">
      <alignment horizontal="right" vertical="center" wrapText="1"/>
      <protection locked="0"/>
    </xf>
    <xf numFmtId="173" fontId="12" fillId="9" borderId="21" xfId="5" applyNumberFormat="1" applyFont="1" applyFill="1" applyBorder="1" applyAlignment="1" applyProtection="1">
      <alignment horizontal="right" vertical="center" wrapText="1"/>
      <protection locked="0"/>
    </xf>
    <xf numFmtId="0" fontId="12" fillId="9" borderId="21" xfId="5" applyFont="1" applyFill="1" applyBorder="1" applyAlignment="1" applyProtection="1">
      <alignment horizontal="center" vertical="center" wrapText="1"/>
      <protection locked="0"/>
    </xf>
    <xf numFmtId="167" fontId="12" fillId="9" borderId="21" xfId="4" applyNumberFormat="1" applyFont="1" applyFill="1" applyBorder="1" applyAlignment="1" applyProtection="1">
      <alignment horizontal="center" vertical="center" wrapText="1"/>
      <protection locked="0"/>
    </xf>
    <xf numFmtId="0" fontId="7" fillId="9" borderId="21" xfId="5" applyFont="1" applyFill="1" applyBorder="1" applyAlignment="1" applyProtection="1">
      <alignment horizontal="left" vertical="center" wrapText="1"/>
      <protection locked="0"/>
    </xf>
    <xf numFmtId="2" fontId="12" fillId="9" borderId="21" xfId="5" applyNumberFormat="1" applyFont="1" applyFill="1" applyBorder="1" applyAlignment="1" applyProtection="1">
      <alignment horizontal="center" vertical="center" wrapText="1"/>
      <protection locked="0"/>
    </xf>
    <xf numFmtId="3" fontId="9" fillId="9" borderId="21" xfId="5" applyNumberFormat="1" applyFont="1" applyFill="1" applyBorder="1" applyAlignment="1" applyProtection="1">
      <alignment horizontal="center" vertical="center" wrapText="1"/>
      <protection locked="0"/>
    </xf>
    <xf numFmtId="49" fontId="12" fillId="9" borderId="21" xfId="5" quotePrefix="1" applyNumberFormat="1" applyFont="1" applyFill="1" applyBorder="1" applyAlignment="1" applyProtection="1">
      <alignment horizontal="center" vertical="center" wrapText="1"/>
      <protection locked="0"/>
    </xf>
    <xf numFmtId="0" fontId="12" fillId="9" borderId="21" xfId="5" quotePrefix="1" applyFont="1" applyFill="1" applyBorder="1" applyAlignment="1" applyProtection="1">
      <alignment horizontal="center" vertical="center" wrapText="1"/>
      <protection locked="0"/>
    </xf>
    <xf numFmtId="49" fontId="9" fillId="9" borderId="21" xfId="5" quotePrefix="1" applyNumberFormat="1" applyFont="1" applyFill="1" applyBorder="1" applyAlignment="1" applyProtection="1">
      <alignment horizontal="center" vertical="center" wrapText="1"/>
      <protection locked="0"/>
    </xf>
    <xf numFmtId="0" fontId="9" fillId="9" borderId="21" xfId="5" applyFont="1" applyFill="1" applyBorder="1" applyAlignment="1" applyProtection="1">
      <alignment horizontal="center" vertical="center" wrapText="1"/>
      <protection locked="0"/>
    </xf>
    <xf numFmtId="0" fontId="12" fillId="9" borderId="21" xfId="5" applyFont="1" applyFill="1" applyBorder="1" applyAlignment="1" applyProtection="1">
      <alignment horizontal="left" vertical="center" wrapText="1"/>
      <protection locked="0"/>
    </xf>
    <xf numFmtId="0" fontId="12" fillId="2" borderId="2" xfId="5" quotePrefix="1" applyFont="1" applyFill="1" applyBorder="1" applyAlignment="1" applyProtection="1">
      <alignment horizontal="center" vertical="center" wrapText="1"/>
      <protection locked="0"/>
    </xf>
    <xf numFmtId="173" fontId="12" fillId="2" borderId="2" xfId="5" applyNumberFormat="1" applyFont="1" applyFill="1" applyBorder="1" applyAlignment="1" applyProtection="1">
      <alignment horizontal="right" vertical="center" wrapText="1"/>
      <protection locked="0"/>
    </xf>
    <xf numFmtId="3" fontId="12" fillId="2" borderId="2" xfId="5" applyNumberFormat="1" applyFont="1" applyFill="1" applyBorder="1" applyAlignment="1" applyProtection="1">
      <alignment horizontal="right" vertical="center" wrapText="1"/>
      <protection locked="0"/>
    </xf>
    <xf numFmtId="4" fontId="12" fillId="2" borderId="2" xfId="5" applyNumberFormat="1" applyFont="1" applyFill="1" applyBorder="1" applyAlignment="1" applyProtection="1">
      <alignment horizontal="right" vertical="center" wrapText="1"/>
      <protection locked="0"/>
    </xf>
    <xf numFmtId="0" fontId="12" fillId="2" borderId="2" xfId="5" applyFont="1" applyFill="1" applyBorder="1" applyAlignment="1" applyProtection="1">
      <alignment horizontal="center" vertical="center" wrapText="1"/>
      <protection locked="0"/>
    </xf>
    <xf numFmtId="167" fontId="12" fillId="2" borderId="2" xfId="4" applyNumberFormat="1" applyFont="1" applyFill="1" applyBorder="1" applyAlignment="1" applyProtection="1">
      <alignment horizontal="center" vertical="center" wrapText="1"/>
      <protection locked="0"/>
    </xf>
    <xf numFmtId="3" fontId="12" fillId="2" borderId="2" xfId="4" applyNumberFormat="1" applyFont="1" applyFill="1" applyBorder="1" applyAlignment="1" applyProtection="1">
      <alignment horizontal="center" vertical="center" wrapText="1"/>
      <protection locked="0"/>
    </xf>
    <xf numFmtId="2" fontId="12" fillId="2" borderId="2" xfId="4" applyNumberFormat="1" applyFont="1" applyFill="1" applyBorder="1" applyAlignment="1" applyProtection="1">
      <alignment horizontal="center" vertical="center" wrapText="1"/>
      <protection locked="0"/>
    </xf>
    <xf numFmtId="0" fontId="12" fillId="2" borderId="2" xfId="4" quotePrefix="1" applyFont="1" applyFill="1" applyBorder="1" applyAlignment="1" applyProtection="1">
      <alignment horizontal="center" vertical="center" wrapText="1"/>
      <protection locked="0"/>
    </xf>
    <xf numFmtId="0" fontId="12" fillId="2" borderId="2" xfId="4" applyFont="1" applyFill="1" applyBorder="1" applyAlignment="1" applyProtection="1">
      <alignment horizontal="center" vertical="center" wrapText="1"/>
      <protection locked="0"/>
    </xf>
    <xf numFmtId="3" fontId="9" fillId="2" borderId="2" xfId="5" quotePrefix="1" applyNumberFormat="1" applyFont="1" applyFill="1" applyBorder="1" applyAlignment="1" applyProtection="1">
      <alignment horizontal="center" vertical="center" wrapText="1"/>
      <protection locked="0"/>
    </xf>
    <xf numFmtId="49" fontId="12" fillId="2" borderId="2" xfId="5" quotePrefix="1" applyNumberFormat="1" applyFont="1" applyFill="1" applyBorder="1" applyAlignment="1" applyProtection="1">
      <alignment horizontal="center" vertical="center" wrapText="1"/>
      <protection locked="0"/>
    </xf>
    <xf numFmtId="49" fontId="9" fillId="2" borderId="2" xfId="5" quotePrefix="1" applyNumberFormat="1" applyFont="1" applyFill="1" applyBorder="1" applyAlignment="1" applyProtection="1">
      <alignment horizontal="center" vertical="center" wrapText="1"/>
      <protection locked="0"/>
    </xf>
    <xf numFmtId="0" fontId="9" fillId="2" borderId="2" xfId="5" applyFont="1" applyFill="1" applyBorder="1" applyAlignment="1" applyProtection="1">
      <alignment horizontal="center" vertical="center" wrapText="1"/>
      <protection locked="0"/>
    </xf>
    <xf numFmtId="0" fontId="12" fillId="2" borderId="2" xfId="5" applyFont="1" applyFill="1" applyBorder="1" applyAlignment="1" applyProtection="1">
      <alignment horizontal="left" vertical="center" wrapText="1"/>
      <protection locked="0"/>
    </xf>
    <xf numFmtId="0" fontId="7" fillId="2" borderId="2" xfId="5" applyFont="1" applyFill="1" applyBorder="1" applyAlignment="1" applyProtection="1">
      <alignment horizontal="left" vertical="center" wrapText="1"/>
      <protection locked="0"/>
    </xf>
    <xf numFmtId="0" fontId="12" fillId="2" borderId="11" xfId="5" applyFont="1" applyFill="1" applyBorder="1" applyAlignment="1" applyProtection="1">
      <alignment horizontal="center" vertical="center" wrapText="1"/>
      <protection locked="0"/>
    </xf>
    <xf numFmtId="2" fontId="9" fillId="2" borderId="2" xfId="6" quotePrefix="1" applyNumberFormat="1" applyFont="1" applyFill="1" applyBorder="1" applyAlignment="1" applyProtection="1">
      <alignment horizontal="center" vertical="center" wrapText="1"/>
      <protection locked="0"/>
    </xf>
    <xf numFmtId="177" fontId="9" fillId="2" borderId="2" xfId="6" applyNumberFormat="1" applyFont="1" applyFill="1" applyBorder="1" applyAlignment="1" applyProtection="1">
      <alignment horizontal="center" vertical="center" wrapText="1"/>
      <protection locked="0"/>
    </xf>
    <xf numFmtId="1" fontId="9" fillId="2" borderId="2" xfId="6" quotePrefix="1" applyNumberFormat="1" applyFont="1" applyFill="1" applyBorder="1" applyAlignment="1" applyProtection="1">
      <alignment horizontal="center" vertical="center" wrapText="1"/>
      <protection locked="0"/>
    </xf>
    <xf numFmtId="2" fontId="12" fillId="2" borderId="2" xfId="5" applyNumberFormat="1" applyFont="1" applyFill="1" applyBorder="1" applyAlignment="1" applyProtection="1">
      <alignment horizontal="center" vertical="center" wrapText="1"/>
      <protection locked="0"/>
    </xf>
    <xf numFmtId="0" fontId="9" fillId="2" borderId="2" xfId="5" quotePrefix="1" applyFont="1" applyFill="1" applyBorder="1" applyAlignment="1" applyProtection="1">
      <alignment horizontal="center" vertical="center" wrapText="1"/>
      <protection locked="0"/>
    </xf>
    <xf numFmtId="0" fontId="12" fillId="2" borderId="2" xfId="5" quotePrefix="1" applyFont="1" applyFill="1" applyBorder="1" applyAlignment="1" applyProtection="1">
      <alignment horizontal="left" vertical="center" wrapText="1"/>
      <protection locked="0"/>
    </xf>
    <xf numFmtId="14" fontId="12" fillId="2" borderId="2" xfId="5" applyNumberFormat="1" applyFont="1" applyFill="1" applyBorder="1" applyAlignment="1" applyProtection="1">
      <alignment horizontal="center" vertical="center" wrapText="1"/>
      <protection locked="0"/>
    </xf>
    <xf numFmtId="49" fontId="12" fillId="2" borderId="2" xfId="5" applyNumberFormat="1" applyFont="1" applyFill="1" applyBorder="1" applyAlignment="1" applyProtection="1">
      <alignment horizontal="center" vertical="center" wrapText="1"/>
      <protection locked="0"/>
    </xf>
    <xf numFmtId="49" fontId="9" fillId="2" borderId="2" xfId="5" applyNumberFormat="1" applyFont="1" applyFill="1" applyBorder="1" applyAlignment="1" applyProtection="1">
      <alignment horizontal="center" vertical="center" wrapText="1"/>
      <protection locked="0"/>
    </xf>
    <xf numFmtId="49" fontId="4" fillId="2" borderId="2" xfId="2" quotePrefix="1" applyNumberFormat="1" applyFont="1" applyFill="1" applyBorder="1" applyAlignment="1" applyProtection="1">
      <alignment horizontal="center" vertical="center" wrapText="1"/>
      <protection locked="0"/>
    </xf>
    <xf numFmtId="1" fontId="12" fillId="2" borderId="2" xfId="5" quotePrefix="1" applyNumberFormat="1" applyFont="1" applyFill="1" applyBorder="1" applyAlignment="1" applyProtection="1">
      <alignment horizontal="center" vertical="center" wrapText="1"/>
      <protection locked="0"/>
    </xf>
    <xf numFmtId="1" fontId="9" fillId="2" borderId="2" xfId="5" quotePrefix="1" applyNumberFormat="1" applyFont="1" applyFill="1" applyBorder="1" applyAlignment="1" applyProtection="1">
      <alignment horizontal="center" vertical="center" wrapText="1"/>
      <protection locked="0"/>
    </xf>
    <xf numFmtId="0" fontId="12" fillId="2" borderId="6" xfId="5" applyFont="1" applyFill="1" applyBorder="1" applyAlignment="1" applyProtection="1">
      <alignment horizontal="left" vertical="center" wrapText="1"/>
      <protection locked="0"/>
    </xf>
    <xf numFmtId="177" fontId="9" fillId="2" borderId="2" xfId="6" quotePrefix="1" applyNumberFormat="1" applyFont="1" applyFill="1" applyBorder="1" applyAlignment="1" applyProtection="1">
      <alignment horizontal="center" vertical="center" wrapText="1"/>
      <protection locked="0"/>
    </xf>
    <xf numFmtId="1" fontId="12" fillId="2" borderId="2" xfId="5" applyNumberFormat="1" applyFont="1" applyFill="1" applyBorder="1" applyAlignment="1" applyProtection="1">
      <alignment horizontal="center" vertical="center" wrapText="1"/>
      <protection locked="0"/>
    </xf>
    <xf numFmtId="1" fontId="9" fillId="2" borderId="2" xfId="5" applyNumberFormat="1" applyFont="1" applyFill="1" applyBorder="1" applyAlignment="1" applyProtection="1">
      <alignment horizontal="center" vertical="center" wrapText="1"/>
      <protection locked="0"/>
    </xf>
    <xf numFmtId="1" fontId="12" fillId="2" borderId="6" xfId="5" applyNumberFormat="1" applyFont="1" applyFill="1" applyBorder="1" applyAlignment="1" applyProtection="1">
      <alignment horizontal="center" vertical="center" wrapText="1"/>
      <protection locked="0"/>
    </xf>
    <xf numFmtId="1" fontId="9" fillId="2" borderId="6" xfId="5" applyNumberFormat="1" applyFont="1" applyFill="1" applyBorder="1" applyAlignment="1" applyProtection="1">
      <alignment horizontal="center" vertical="center" wrapText="1"/>
      <protection locked="0"/>
    </xf>
    <xf numFmtId="1" fontId="12" fillId="2" borderId="6" xfId="5" quotePrefix="1" applyNumberFormat="1" applyFont="1" applyFill="1" applyBorder="1" applyAlignment="1" applyProtection="1">
      <alignment horizontal="center" vertical="center" wrapText="1"/>
      <protection locked="0"/>
    </xf>
    <xf numFmtId="1" fontId="9" fillId="2" borderId="6" xfId="5" quotePrefix="1" applyNumberFormat="1" applyFont="1" applyFill="1" applyBorder="1" applyAlignment="1" applyProtection="1">
      <alignment horizontal="center" vertical="center" wrapText="1"/>
      <protection locked="0"/>
    </xf>
    <xf numFmtId="49" fontId="7" fillId="2" borderId="6" xfId="5" quotePrefix="1" applyNumberFormat="1" applyFont="1" applyFill="1" applyBorder="1" applyAlignment="1" applyProtection="1">
      <alignment horizontal="center" vertical="center" wrapText="1"/>
      <protection locked="0"/>
    </xf>
    <xf numFmtId="49" fontId="9" fillId="2" borderId="6" xfId="5" quotePrefix="1" applyNumberFormat="1" applyFont="1" applyFill="1" applyBorder="1" applyAlignment="1" applyProtection="1">
      <alignment horizontal="center" vertical="center" wrapText="1"/>
      <protection locked="0"/>
    </xf>
    <xf numFmtId="0" fontId="12" fillId="2" borderId="11" xfId="5" quotePrefix="1" applyFont="1" applyFill="1" applyBorder="1" applyAlignment="1" applyProtection="1">
      <alignment horizontal="left" vertical="center" wrapText="1"/>
      <protection locked="0"/>
    </xf>
    <xf numFmtId="0" fontId="9" fillId="2" borderId="11" xfId="5" quotePrefix="1" applyFont="1" applyFill="1" applyBorder="1" applyAlignment="1" applyProtection="1">
      <alignment horizontal="center" vertical="center" wrapText="1"/>
      <protection locked="0"/>
    </xf>
    <xf numFmtId="1" fontId="22" fillId="18" borderId="2" xfId="5" quotePrefix="1" applyNumberFormat="1" applyFont="1" applyFill="1" applyBorder="1" applyAlignment="1" applyProtection="1">
      <alignment horizontal="center" vertical="center" wrapText="1"/>
      <protection locked="0"/>
    </xf>
    <xf numFmtId="0" fontId="12" fillId="18" borderId="11" xfId="5" quotePrefix="1" applyFont="1" applyFill="1" applyBorder="1" applyAlignment="1" applyProtection="1">
      <alignment horizontal="left" vertical="center" wrapText="1"/>
      <protection locked="0"/>
    </xf>
    <xf numFmtId="0" fontId="9" fillId="2" borderId="2" xfId="5" quotePrefix="1" applyNumberFormat="1" applyFont="1" applyFill="1" applyBorder="1" applyAlignment="1" applyProtection="1">
      <alignment horizontal="center" vertical="center" wrapText="1"/>
      <protection locked="0"/>
    </xf>
    <xf numFmtId="173" fontId="16" fillId="9" borderId="2" xfId="5" applyNumberFormat="1" applyFont="1" applyFill="1" applyBorder="1" applyAlignment="1" applyProtection="1">
      <alignment horizontal="left" vertical="center" wrapText="1"/>
      <protection locked="0"/>
    </xf>
    <xf numFmtId="3" fontId="12" fillId="9" borderId="2" xfId="5" applyNumberFormat="1" applyFont="1" applyFill="1" applyBorder="1" applyAlignment="1" applyProtection="1">
      <alignment horizontal="right" vertical="center" wrapText="1"/>
      <protection locked="0"/>
    </xf>
    <xf numFmtId="173" fontId="12" fillId="9" borderId="2" xfId="5" applyNumberFormat="1" applyFont="1" applyFill="1" applyBorder="1" applyAlignment="1" applyProtection="1">
      <alignment horizontal="right" vertical="center" wrapText="1"/>
      <protection locked="0"/>
    </xf>
    <xf numFmtId="0" fontId="12" fillId="9" borderId="2" xfId="5" applyFont="1" applyFill="1" applyBorder="1" applyAlignment="1" applyProtection="1">
      <alignment horizontal="center" vertical="center" wrapText="1"/>
      <protection locked="0"/>
    </xf>
    <xf numFmtId="167" fontId="12" fillId="9" borderId="2" xfId="4" applyNumberFormat="1" applyFont="1" applyFill="1" applyBorder="1" applyAlignment="1" applyProtection="1">
      <alignment horizontal="center" vertical="center" wrapText="1"/>
      <protection locked="0"/>
    </xf>
    <xf numFmtId="3" fontId="12" fillId="9" borderId="2" xfId="4" applyNumberFormat="1" applyFont="1" applyFill="1" applyBorder="1" applyAlignment="1" applyProtection="1">
      <alignment horizontal="center" vertical="center" wrapText="1"/>
      <protection locked="0"/>
    </xf>
    <xf numFmtId="2" fontId="12" fillId="9" borderId="2" xfId="4" applyNumberFormat="1" applyFont="1" applyFill="1" applyBorder="1" applyAlignment="1" applyProtection="1">
      <alignment horizontal="center" vertical="center" wrapText="1"/>
      <protection locked="0"/>
    </xf>
    <xf numFmtId="0" fontId="12" fillId="9" borderId="2" xfId="4" applyFont="1" applyFill="1" applyBorder="1" applyAlignment="1" applyProtection="1">
      <alignment horizontal="center" vertical="center" wrapText="1"/>
      <protection locked="0"/>
    </xf>
    <xf numFmtId="14" fontId="12" fillId="9" borderId="2" xfId="5" applyNumberFormat="1" applyFont="1" applyFill="1" applyBorder="1" applyAlignment="1" applyProtection="1">
      <alignment horizontal="center" vertical="center" wrapText="1"/>
      <protection locked="0"/>
    </xf>
    <xf numFmtId="3" fontId="9" fillId="9" borderId="2" xfId="5" quotePrefix="1" applyNumberFormat="1" applyFont="1" applyFill="1" applyBorder="1" applyAlignment="1" applyProtection="1">
      <alignment horizontal="center" vertical="center" wrapText="1"/>
      <protection locked="0"/>
    </xf>
    <xf numFmtId="1" fontId="12" fillId="9" borderId="2" xfId="5" applyNumberFormat="1" applyFont="1" applyFill="1" applyBorder="1" applyAlignment="1" applyProtection="1">
      <alignment horizontal="center" vertical="center" wrapText="1"/>
      <protection locked="0"/>
    </xf>
    <xf numFmtId="0" fontId="12" fillId="9" borderId="2" xfId="5" quotePrefix="1" applyFont="1" applyFill="1" applyBorder="1" applyAlignment="1" applyProtection="1">
      <alignment horizontal="center" vertical="center" wrapText="1"/>
      <protection locked="0"/>
    </xf>
    <xf numFmtId="173" fontId="16" fillId="2" borderId="2" xfId="5" applyNumberFormat="1" applyFont="1" applyFill="1" applyBorder="1" applyAlignment="1" applyProtection="1">
      <alignment horizontal="left" vertical="center" wrapText="1"/>
      <protection locked="0"/>
    </xf>
    <xf numFmtId="4" fontId="12" fillId="2" borderId="2" xfId="4" applyNumberFormat="1" applyFont="1" applyFill="1" applyBorder="1" applyAlignment="1" applyProtection="1">
      <alignment horizontal="center" vertical="center" wrapText="1"/>
      <protection locked="0"/>
    </xf>
    <xf numFmtId="0" fontId="7" fillId="9" borderId="2" xfId="5" applyFont="1" applyFill="1" applyBorder="1" applyAlignment="1" applyProtection="1">
      <alignment horizontal="left" vertical="center" wrapText="1"/>
      <protection locked="0"/>
    </xf>
    <xf numFmtId="2" fontId="12" fillId="9" borderId="2" xfId="5" applyNumberFormat="1" applyFont="1" applyFill="1" applyBorder="1" applyAlignment="1" applyProtection="1">
      <alignment horizontal="center" vertical="center" wrapText="1"/>
      <protection locked="0"/>
    </xf>
    <xf numFmtId="3" fontId="9" fillId="9" borderId="2" xfId="5" applyNumberFormat="1" applyFont="1" applyFill="1" applyBorder="1" applyAlignment="1" applyProtection="1">
      <alignment horizontal="center" vertical="center" wrapText="1"/>
      <protection locked="0"/>
    </xf>
    <xf numFmtId="49" fontId="12" fillId="9" borderId="2" xfId="5" quotePrefix="1" applyNumberFormat="1" applyFont="1" applyFill="1" applyBorder="1" applyAlignment="1" applyProtection="1">
      <alignment horizontal="center" vertical="center" wrapText="1"/>
      <protection locked="0"/>
    </xf>
    <xf numFmtId="3" fontId="9" fillId="2" borderId="2" xfId="5" applyNumberFormat="1" applyFont="1" applyFill="1" applyBorder="1" applyAlignment="1" applyProtection="1">
      <alignment horizontal="center" vertical="center" wrapText="1"/>
      <protection locked="0"/>
    </xf>
    <xf numFmtId="1" fontId="12" fillId="2" borderId="2" xfId="5" quotePrefix="1" applyNumberFormat="1" applyFont="1" applyFill="1" applyBorder="1" applyAlignment="1" applyProtection="1">
      <alignment horizontal="center" wrapText="1"/>
      <protection locked="0"/>
    </xf>
    <xf numFmtId="176" fontId="12" fillId="2" borderId="2" xfId="5" quotePrefix="1" applyNumberFormat="1" applyFont="1" applyFill="1" applyBorder="1" applyAlignment="1" applyProtection="1">
      <alignment horizontal="center" vertical="center" wrapText="1"/>
      <protection locked="0"/>
    </xf>
    <xf numFmtId="176" fontId="9" fillId="2" borderId="2" xfId="5" quotePrefix="1" applyNumberFormat="1" applyFont="1" applyFill="1" applyBorder="1" applyAlignment="1" applyProtection="1">
      <alignment horizontal="center" vertical="center" wrapText="1"/>
      <protection locked="0"/>
    </xf>
    <xf numFmtId="1" fontId="12" fillId="13" borderId="2" xfId="5" quotePrefix="1" applyNumberFormat="1" applyFont="1" applyFill="1" applyBorder="1" applyAlignment="1" applyProtection="1">
      <alignment horizontal="center" vertical="center" wrapText="1"/>
      <protection locked="0"/>
    </xf>
    <xf numFmtId="49" fontId="12" fillId="2" borderId="6" xfId="5" applyNumberFormat="1" applyFont="1" applyFill="1" applyBorder="1" applyAlignment="1" applyProtection="1">
      <alignment horizontal="center" vertical="center" wrapText="1"/>
      <protection locked="0"/>
    </xf>
    <xf numFmtId="49" fontId="9" fillId="2" borderId="6" xfId="5" applyNumberFormat="1" applyFont="1" applyFill="1" applyBorder="1" applyAlignment="1" applyProtection="1">
      <alignment horizontal="center" vertical="center" wrapText="1"/>
      <protection locked="0"/>
    </xf>
    <xf numFmtId="4" fontId="12" fillId="2" borderId="2" xfId="5" applyNumberFormat="1" applyFont="1" applyFill="1" applyBorder="1" applyAlignment="1" applyProtection="1">
      <alignment horizontal="center" vertical="center" wrapText="1"/>
      <protection locked="0"/>
    </xf>
    <xf numFmtId="0" fontId="0" fillId="2" borderId="0" xfId="0" applyFill="1" applyProtection="1">
      <protection locked="0"/>
    </xf>
    <xf numFmtId="0" fontId="0" fillId="10" borderId="0" xfId="0" applyFill="1" applyProtection="1">
      <protection locked="0"/>
    </xf>
    <xf numFmtId="4" fontId="12" fillId="2" borderId="2" xfId="5" applyNumberFormat="1" applyFont="1" applyFill="1" applyBorder="1" applyAlignment="1" applyProtection="1">
      <alignment horizontal="right" vertical="center" wrapText="1"/>
    </xf>
    <xf numFmtId="0" fontId="43" fillId="0" borderId="2" xfId="5" quotePrefix="1" applyFont="1" applyBorder="1" applyAlignment="1" applyProtection="1">
      <alignment horizontal="center" vertical="center"/>
      <protection locked="0"/>
    </xf>
    <xf numFmtId="1" fontId="12" fillId="2" borderId="2" xfId="5" applyNumberFormat="1" applyFont="1" applyFill="1" applyBorder="1" applyAlignment="1" applyProtection="1">
      <alignment horizontal="center" wrapText="1"/>
      <protection locked="0"/>
    </xf>
    <xf numFmtId="172" fontId="12" fillId="2" borderId="2" xfId="5" applyNumberFormat="1" applyFont="1" applyFill="1" applyBorder="1" applyAlignment="1" applyProtection="1">
      <alignment horizontal="center" vertical="center" wrapText="1"/>
      <protection locked="0"/>
    </xf>
    <xf numFmtId="0" fontId="7" fillId="2" borderId="2" xfId="5" applyFont="1" applyFill="1" applyBorder="1" applyAlignment="1" applyProtection="1">
      <alignment horizontal="center" vertical="center" wrapText="1"/>
      <protection locked="0"/>
    </xf>
    <xf numFmtId="3" fontId="7" fillId="2" borderId="2" xfId="4" applyNumberFormat="1" applyFont="1" applyFill="1" applyBorder="1" applyAlignment="1" applyProtection="1">
      <alignment horizontal="center" vertical="center" wrapText="1"/>
      <protection locked="0"/>
    </xf>
    <xf numFmtId="49" fontId="7" fillId="2" borderId="2" xfId="5" applyNumberFormat="1" applyFont="1" applyFill="1" applyBorder="1" applyAlignment="1" applyProtection="1">
      <alignment horizontal="center" vertical="center" wrapText="1"/>
      <protection locked="0"/>
    </xf>
    <xf numFmtId="0" fontId="18" fillId="2" borderId="2" xfId="5" applyFont="1" applyFill="1" applyBorder="1" applyAlignment="1" applyProtection="1">
      <alignment horizontal="center" vertical="center" wrapText="1"/>
      <protection locked="0"/>
    </xf>
    <xf numFmtId="49" fontId="12" fillId="2" borderId="6" xfId="5" quotePrefix="1" applyNumberFormat="1" applyFont="1" applyFill="1" applyBorder="1" applyAlignment="1" applyProtection="1">
      <alignment horizontal="center" vertical="center" wrapText="1"/>
      <protection locked="0"/>
    </xf>
    <xf numFmtId="173" fontId="16" fillId="11" borderId="2" xfId="5" applyNumberFormat="1" applyFont="1" applyFill="1" applyBorder="1" applyAlignment="1" applyProtection="1">
      <alignment horizontal="left" vertical="center" wrapText="1"/>
      <protection locked="0"/>
    </xf>
    <xf numFmtId="3" fontId="12" fillId="11" borderId="2" xfId="5" applyNumberFormat="1" applyFont="1" applyFill="1" applyBorder="1" applyAlignment="1" applyProtection="1">
      <alignment horizontal="right" vertical="center" wrapText="1"/>
      <protection locked="0"/>
    </xf>
    <xf numFmtId="173" fontId="12" fillId="11" borderId="2" xfId="5" applyNumberFormat="1" applyFont="1" applyFill="1" applyBorder="1" applyAlignment="1" applyProtection="1">
      <alignment horizontal="right" vertical="center" wrapText="1"/>
      <protection locked="0"/>
    </xf>
    <xf numFmtId="0" fontId="12" fillId="11" borderId="2" xfId="5" applyFont="1" applyFill="1" applyBorder="1" applyAlignment="1" applyProtection="1">
      <alignment horizontal="center" vertical="center" wrapText="1"/>
      <protection locked="0"/>
    </xf>
    <xf numFmtId="167" fontId="12" fillId="11" borderId="2" xfId="4" applyNumberFormat="1" applyFont="1" applyFill="1" applyBorder="1" applyAlignment="1" applyProtection="1">
      <alignment horizontal="center" vertical="center" wrapText="1"/>
      <protection locked="0"/>
    </xf>
    <xf numFmtId="3" fontId="12" fillId="11" borderId="2" xfId="4" applyNumberFormat="1" applyFont="1" applyFill="1" applyBorder="1" applyAlignment="1" applyProtection="1">
      <alignment horizontal="center" vertical="center" wrapText="1"/>
      <protection locked="0"/>
    </xf>
    <xf numFmtId="2" fontId="12" fillId="11" borderId="2" xfId="4" applyNumberFormat="1" applyFont="1" applyFill="1" applyBorder="1" applyAlignment="1" applyProtection="1">
      <alignment horizontal="center" vertical="center" wrapText="1"/>
      <protection locked="0"/>
    </xf>
    <xf numFmtId="0" fontId="12" fillId="11" borderId="2" xfId="4" quotePrefix="1" applyFont="1" applyFill="1" applyBorder="1" applyAlignment="1" applyProtection="1">
      <alignment horizontal="center" vertical="center" wrapText="1"/>
      <protection locked="0"/>
    </xf>
    <xf numFmtId="0" fontId="12" fillId="11" borderId="2" xfId="4" applyFont="1" applyFill="1" applyBorder="1" applyAlignment="1" applyProtection="1">
      <alignment horizontal="center" vertical="center" wrapText="1"/>
      <protection locked="0"/>
    </xf>
    <xf numFmtId="3" fontId="9" fillId="11" borderId="2" xfId="5" quotePrefix="1" applyNumberFormat="1" applyFont="1" applyFill="1" applyBorder="1" applyAlignment="1" applyProtection="1">
      <alignment horizontal="center" vertical="center" wrapText="1"/>
      <protection locked="0"/>
    </xf>
    <xf numFmtId="49" fontId="12" fillId="11" borderId="2" xfId="5" applyNumberFormat="1" applyFont="1" applyFill="1" applyBorder="1" applyAlignment="1" applyProtection="1">
      <alignment horizontal="center" vertical="center" wrapText="1"/>
      <protection locked="0"/>
    </xf>
    <xf numFmtId="0" fontId="12" fillId="11" borderId="2" xfId="5" quotePrefix="1" applyFont="1" applyFill="1" applyBorder="1" applyAlignment="1" applyProtection="1">
      <alignment horizontal="center" vertical="center" wrapText="1"/>
      <protection locked="0"/>
    </xf>
    <xf numFmtId="49" fontId="9" fillId="11" borderId="2" xfId="5" applyNumberFormat="1" applyFont="1" applyFill="1" applyBorder="1" applyAlignment="1" applyProtection="1">
      <alignment horizontal="center" vertical="center" wrapText="1"/>
      <protection locked="0"/>
    </xf>
    <xf numFmtId="0" fontId="9" fillId="11" borderId="2" xfId="5" applyFont="1" applyFill="1" applyBorder="1" applyAlignment="1" applyProtection="1">
      <alignment horizontal="center" vertical="center" wrapText="1"/>
      <protection locked="0"/>
    </xf>
    <xf numFmtId="0" fontId="12" fillId="11" borderId="2" xfId="5" applyFont="1" applyFill="1" applyBorder="1" applyAlignment="1" applyProtection="1">
      <alignment horizontal="left" vertical="center" wrapText="1"/>
      <protection locked="0"/>
    </xf>
    <xf numFmtId="49" fontId="12" fillId="13" borderId="2" xfId="5" applyNumberFormat="1" applyFont="1" applyFill="1" applyBorder="1" applyAlignment="1" applyProtection="1">
      <alignment horizontal="center" vertical="center" wrapText="1"/>
      <protection locked="0"/>
    </xf>
    <xf numFmtId="0" fontId="12" fillId="2" borderId="11" xfId="5" applyFont="1" applyFill="1" applyBorder="1" applyAlignment="1" applyProtection="1">
      <alignment horizontal="left" vertical="center" wrapText="1"/>
      <protection locked="0"/>
    </xf>
    <xf numFmtId="0" fontId="9" fillId="2" borderId="11" xfId="5" applyFont="1" applyFill="1" applyBorder="1" applyAlignment="1" applyProtection="1">
      <alignment horizontal="center" vertical="center" wrapText="1"/>
      <protection locked="0"/>
    </xf>
    <xf numFmtId="49" fontId="12" fillId="18" borderId="2" xfId="5" applyNumberFormat="1" applyFont="1" applyFill="1" applyBorder="1" applyAlignment="1" applyProtection="1">
      <alignment horizontal="center" vertical="center" wrapText="1"/>
      <protection locked="0"/>
    </xf>
    <xf numFmtId="1" fontId="9" fillId="2" borderId="2" xfId="6" applyNumberFormat="1" applyFont="1" applyFill="1" applyBorder="1" applyAlignment="1" applyProtection="1">
      <alignment horizontal="center" vertical="center" wrapText="1"/>
      <protection locked="0"/>
    </xf>
    <xf numFmtId="1" fontId="12" fillId="2" borderId="5" xfId="5" quotePrefix="1" applyNumberFormat="1" applyFont="1" applyFill="1" applyBorder="1" applyAlignment="1" applyProtection="1">
      <alignment horizontal="center" vertical="center" wrapText="1"/>
      <protection locked="0"/>
    </xf>
    <xf numFmtId="1" fontId="9" fillId="2" borderId="2" xfId="5" quotePrefix="1" applyNumberFormat="1" applyFont="1" applyFill="1" applyBorder="1" applyAlignment="1" applyProtection="1">
      <alignment horizontal="center" vertical="center"/>
      <protection locked="0"/>
    </xf>
    <xf numFmtId="1" fontId="22" fillId="2" borderId="2" xfId="5" quotePrefix="1" applyNumberFormat="1" applyFont="1" applyFill="1" applyBorder="1" applyAlignment="1" applyProtection="1">
      <alignment horizontal="center" vertical="center" wrapText="1"/>
      <protection locked="0"/>
    </xf>
    <xf numFmtId="1" fontId="12" fillId="9" borderId="2" xfId="5" quotePrefix="1" applyNumberFormat="1" applyFont="1" applyFill="1" applyBorder="1" applyAlignment="1" applyProtection="1">
      <alignment horizontal="center" vertical="center" wrapText="1"/>
      <protection locked="0"/>
    </xf>
    <xf numFmtId="0" fontId="12" fillId="9" borderId="2" xfId="5" applyFont="1" applyFill="1" applyBorder="1" applyAlignment="1" applyProtection="1">
      <alignment horizontal="left" vertical="center" wrapText="1"/>
      <protection locked="0"/>
    </xf>
    <xf numFmtId="0" fontId="9" fillId="9" borderId="2" xfId="5" quotePrefix="1" applyFont="1" applyFill="1" applyBorder="1" applyAlignment="1" applyProtection="1">
      <alignment horizontal="center" vertical="center" wrapText="1"/>
      <protection locked="0"/>
    </xf>
    <xf numFmtId="4" fontId="12" fillId="2" borderId="0" xfId="5" applyNumberFormat="1" applyFont="1" applyFill="1" applyBorder="1" applyAlignment="1" applyProtection="1">
      <alignment horizontal="right" vertical="center" wrapText="1"/>
      <protection locked="0"/>
    </xf>
    <xf numFmtId="173" fontId="12" fillId="2" borderId="12" xfId="5" applyNumberFormat="1" applyFont="1" applyFill="1" applyBorder="1" applyAlignment="1" applyProtection="1">
      <alignment horizontal="right" vertical="center" wrapText="1"/>
      <protection locked="0"/>
    </xf>
    <xf numFmtId="3" fontId="7" fillId="2" borderId="12" xfId="7" applyNumberFormat="1" applyFont="1" applyFill="1" applyBorder="1" applyAlignment="1" applyProtection="1">
      <alignment horizontal="center" vertical="center" wrapText="1"/>
    </xf>
    <xf numFmtId="3" fontId="12" fillId="2" borderId="12" xfId="5" applyNumberFormat="1" applyFont="1" applyFill="1" applyBorder="1" applyAlignment="1" applyProtection="1">
      <alignment horizontal="right" vertical="center" wrapText="1"/>
      <protection locked="0"/>
    </xf>
    <xf numFmtId="4" fontId="12" fillId="2" borderId="12" xfId="5" applyNumberFormat="1" applyFont="1" applyFill="1" applyBorder="1" applyAlignment="1" applyProtection="1">
      <alignment horizontal="right" vertical="center" wrapText="1"/>
    </xf>
    <xf numFmtId="2" fontId="12" fillId="2" borderId="12" xfId="5" applyNumberFormat="1" applyFont="1" applyFill="1" applyBorder="1" applyAlignment="1" applyProtection="1">
      <alignment horizontal="center" vertical="center" wrapText="1"/>
      <protection locked="0"/>
    </xf>
    <xf numFmtId="167" fontId="12" fillId="2" borderId="7" xfId="4" applyNumberFormat="1" applyFont="1" applyFill="1" applyBorder="1" applyAlignment="1" applyProtection="1">
      <alignment horizontal="center" vertical="center" wrapText="1"/>
      <protection locked="0"/>
    </xf>
    <xf numFmtId="3" fontId="12" fillId="2" borderId="12" xfId="4" applyNumberFormat="1" applyFont="1" applyFill="1" applyBorder="1" applyAlignment="1" applyProtection="1">
      <alignment horizontal="center" vertical="center" wrapText="1"/>
      <protection locked="0"/>
    </xf>
    <xf numFmtId="2" fontId="12" fillId="2" borderId="12" xfId="4" applyNumberFormat="1" applyFont="1" applyFill="1" applyBorder="1" applyAlignment="1" applyProtection="1">
      <alignment horizontal="center" vertical="center" wrapText="1"/>
      <protection locked="0"/>
    </xf>
    <xf numFmtId="0" fontId="12" fillId="2" borderId="12" xfId="4" quotePrefix="1" applyFont="1" applyFill="1" applyBorder="1" applyAlignment="1" applyProtection="1">
      <alignment horizontal="center" vertical="center" wrapText="1"/>
      <protection locked="0"/>
    </xf>
    <xf numFmtId="0" fontId="12" fillId="2" borderId="12" xfId="4" applyFont="1" applyFill="1" applyBorder="1" applyAlignment="1" applyProtection="1">
      <alignment horizontal="center" vertical="center" wrapText="1"/>
      <protection locked="0"/>
    </xf>
    <xf numFmtId="3" fontId="9" fillId="2" borderId="12" xfId="5" quotePrefix="1" applyNumberFormat="1" applyFont="1" applyFill="1" applyBorder="1" applyAlignment="1" applyProtection="1">
      <alignment horizontal="center" vertical="center" wrapText="1"/>
      <protection locked="0"/>
    </xf>
    <xf numFmtId="49" fontId="12" fillId="2" borderId="12" xfId="5" quotePrefix="1" applyNumberFormat="1" applyFont="1" applyFill="1" applyBorder="1" applyAlignment="1" applyProtection="1">
      <alignment horizontal="center" vertical="center" wrapText="1"/>
      <protection locked="0"/>
    </xf>
    <xf numFmtId="0" fontId="12" fillId="2" borderId="12" xfId="5" quotePrefix="1" applyFont="1" applyFill="1" applyBorder="1" applyAlignment="1" applyProtection="1">
      <alignment horizontal="center" vertical="center" wrapText="1"/>
      <protection locked="0"/>
    </xf>
    <xf numFmtId="0" fontId="9" fillId="2" borderId="12" xfId="5" quotePrefix="1" applyFont="1" applyFill="1" applyBorder="1" applyAlignment="1" applyProtection="1">
      <alignment horizontal="center" vertical="center" wrapText="1"/>
      <protection locked="0"/>
    </xf>
    <xf numFmtId="0" fontId="12" fillId="2" borderId="12" xfId="5" applyFont="1" applyFill="1" applyBorder="1" applyAlignment="1" applyProtection="1">
      <alignment horizontal="center" vertical="center" wrapText="1"/>
      <protection locked="0"/>
    </xf>
    <xf numFmtId="0" fontId="9" fillId="2" borderId="12" xfId="5" applyFont="1" applyFill="1" applyBorder="1" applyAlignment="1" applyProtection="1">
      <alignment horizontal="center" vertical="center" wrapText="1"/>
      <protection locked="0"/>
    </xf>
    <xf numFmtId="0" fontId="12" fillId="2" borderId="12" xfId="5" applyFont="1" applyFill="1" applyBorder="1" applyAlignment="1" applyProtection="1">
      <alignment horizontal="left" vertical="center" wrapText="1"/>
      <protection locked="0"/>
    </xf>
    <xf numFmtId="0" fontId="44" fillId="0" borderId="0" xfId="0" applyFont="1" applyProtection="1">
      <protection locked="0"/>
    </xf>
    <xf numFmtId="3" fontId="11" fillId="0" borderId="1" xfId="5" quotePrefix="1" applyNumberFormat="1" applyFont="1" applyFill="1" applyBorder="1" applyAlignment="1" applyProtection="1">
      <alignment horizontal="center" vertical="center" wrapText="1"/>
      <protection locked="0"/>
    </xf>
    <xf numFmtId="3" fontId="11" fillId="0" borderId="1" xfId="4" quotePrefix="1" applyNumberFormat="1" applyFont="1" applyFill="1" applyBorder="1" applyAlignment="1" applyProtection="1">
      <alignment horizontal="center" vertical="center" wrapText="1"/>
      <protection locked="0"/>
    </xf>
    <xf numFmtId="3" fontId="11" fillId="10" borderId="1" xfId="4" quotePrefix="1" applyNumberFormat="1" applyFont="1" applyFill="1" applyBorder="1" applyAlignment="1" applyProtection="1">
      <alignment horizontal="center" vertical="center" wrapText="1"/>
      <protection locked="0"/>
    </xf>
    <xf numFmtId="0" fontId="11" fillId="0" borderId="1" xfId="5" quotePrefix="1" applyFont="1" applyFill="1" applyBorder="1" applyAlignment="1" applyProtection="1">
      <alignment horizontal="center" vertical="center" wrapText="1"/>
      <protection locked="0"/>
    </xf>
    <xf numFmtId="0" fontId="11" fillId="0" borderId="1" xfId="5" quotePrefix="1" applyNumberFormat="1" applyFont="1" applyFill="1" applyBorder="1" applyAlignment="1" applyProtection="1">
      <alignment horizontal="center" vertical="center" wrapText="1"/>
      <protection locked="0"/>
    </xf>
    <xf numFmtId="0" fontId="11" fillId="0" borderId="1" xfId="5" applyFont="1" applyFill="1" applyBorder="1" applyAlignment="1" applyProtection="1">
      <alignment horizontal="center" vertical="center" wrapText="1"/>
      <protection locked="0"/>
    </xf>
    <xf numFmtId="0" fontId="45" fillId="0" borderId="0" xfId="0" applyFont="1" applyProtection="1">
      <protection locked="0"/>
    </xf>
    <xf numFmtId="3" fontId="22" fillId="2" borderId="1" xfId="5" applyNumberFormat="1" applyFont="1" applyFill="1" applyBorder="1" applyAlignment="1" applyProtection="1">
      <alignment horizontal="center" vertical="center" wrapText="1"/>
      <protection locked="0"/>
    </xf>
    <xf numFmtId="9" fontId="22" fillId="2" borderId="1" xfId="5" applyNumberFormat="1" applyFont="1" applyFill="1" applyBorder="1" applyAlignment="1" applyProtection="1">
      <alignment horizontal="center" vertical="center" wrapText="1"/>
      <protection locked="0"/>
    </xf>
    <xf numFmtId="0" fontId="22" fillId="2" borderId="1" xfId="5" applyFont="1" applyFill="1" applyBorder="1" applyAlignment="1" applyProtection="1">
      <alignment horizontal="center" vertical="center" wrapText="1"/>
      <protection locked="0"/>
    </xf>
    <xf numFmtId="3" fontId="22" fillId="2" borderId="1" xfId="4" applyNumberFormat="1" applyFont="1" applyFill="1" applyBorder="1" applyAlignment="1" applyProtection="1">
      <alignment horizontal="center" vertical="center" wrapText="1"/>
      <protection locked="0"/>
    </xf>
    <xf numFmtId="3" fontId="22" fillId="12" borderId="1" xfId="4" applyNumberFormat="1" applyFont="1" applyFill="1" applyBorder="1" applyAlignment="1" applyProtection="1">
      <alignment horizontal="center" vertical="center" wrapText="1"/>
      <protection locked="0"/>
    </xf>
    <xf numFmtId="0" fontId="22" fillId="14" borderId="1" xfId="5" applyFont="1" applyFill="1" applyBorder="1" applyAlignment="1" applyProtection="1">
      <alignment horizontal="center" vertical="center" wrapText="1"/>
      <protection locked="0"/>
    </xf>
    <xf numFmtId="0" fontId="2" fillId="0" borderId="0" xfId="0" applyFont="1" applyProtection="1">
      <protection locked="0"/>
    </xf>
    <xf numFmtId="0" fontId="46" fillId="0" borderId="0" xfId="5" applyFont="1" applyProtection="1">
      <protection locked="0"/>
    </xf>
    <xf numFmtId="169" fontId="46" fillId="0" borderId="0" xfId="5" applyNumberFormat="1" applyFont="1" applyFill="1" applyProtection="1">
      <protection locked="0"/>
    </xf>
    <xf numFmtId="3" fontId="46" fillId="0" borderId="0" xfId="5" applyNumberFormat="1" applyFont="1" applyFill="1" applyProtection="1">
      <protection locked="0"/>
    </xf>
    <xf numFmtId="0" fontId="47" fillId="0" borderId="0" xfId="5" applyFont="1" applyFill="1" applyProtection="1">
      <protection locked="0"/>
    </xf>
    <xf numFmtId="2" fontId="46" fillId="0" borderId="0" xfId="5" applyNumberFormat="1" applyFont="1" applyFill="1" applyProtection="1">
      <protection locked="0"/>
    </xf>
    <xf numFmtId="0" fontId="48" fillId="0" borderId="0" xfId="5" applyNumberFormat="1" applyFont="1" applyFill="1" applyAlignment="1" applyProtection="1">
      <alignment horizontal="center"/>
      <protection locked="0"/>
    </xf>
    <xf numFmtId="0" fontId="49" fillId="0" borderId="0" xfId="5" applyFont="1" applyFill="1" applyProtection="1">
      <protection locked="0"/>
    </xf>
    <xf numFmtId="0" fontId="49" fillId="0" borderId="0" xfId="5" applyFont="1" applyFill="1" applyAlignment="1" applyProtection="1">
      <alignment horizontal="center" vertical="center"/>
      <protection locked="0"/>
    </xf>
    <xf numFmtId="0" fontId="49" fillId="0" borderId="0" xfId="5" applyFont="1" applyFill="1" applyAlignment="1" applyProtection="1">
      <alignment horizontal="center"/>
      <protection locked="0"/>
    </xf>
    <xf numFmtId="0" fontId="48" fillId="0" borderId="0" xfId="5" applyFont="1" applyFill="1" applyAlignment="1" applyProtection="1">
      <alignment horizontal="center"/>
      <protection locked="0"/>
    </xf>
    <xf numFmtId="0" fontId="37" fillId="0" borderId="0" xfId="5" applyFont="1" applyFill="1" applyAlignment="1" applyProtection="1">
      <alignment horizontal="center"/>
      <protection locked="0"/>
    </xf>
    <xf numFmtId="0" fontId="50" fillId="0" borderId="0" xfId="5" applyFont="1" applyFill="1" applyAlignment="1" applyProtection="1">
      <alignment horizontal="left"/>
      <protection locked="0"/>
    </xf>
    <xf numFmtId="0" fontId="50" fillId="0" borderId="0" xfId="5" applyFont="1" applyFill="1" applyAlignment="1" applyProtection="1">
      <alignment horizontal="center"/>
      <protection locked="0"/>
    </xf>
    <xf numFmtId="4" fontId="37" fillId="0" borderId="0" xfId="5" applyNumberFormat="1" applyFont="1" applyFill="1" applyAlignment="1" applyProtection="1">
      <alignment horizontal="center"/>
      <protection locked="0"/>
    </xf>
    <xf numFmtId="0" fontId="12" fillId="0" borderId="0" xfId="5" applyProtection="1">
      <protection locked="0"/>
    </xf>
    <xf numFmtId="0" fontId="7" fillId="0" borderId="0" xfId="5" applyFont="1" applyFill="1" applyProtection="1">
      <protection locked="0"/>
    </xf>
    <xf numFmtId="0" fontId="11" fillId="0" borderId="0" xfId="5" applyNumberFormat="1" applyFont="1" applyFill="1" applyAlignment="1" applyProtection="1">
      <alignment horizontal="center"/>
      <protection locked="0"/>
    </xf>
    <xf numFmtId="0" fontId="7" fillId="0" borderId="0" xfId="5" applyFont="1" applyFill="1" applyAlignment="1" applyProtection="1">
      <alignment horizontal="center" vertical="center"/>
      <protection locked="0"/>
    </xf>
    <xf numFmtId="0" fontId="7" fillId="0" borderId="0" xfId="5" applyFont="1" applyFill="1" applyAlignment="1" applyProtection="1">
      <alignment horizontal="center"/>
      <protection locked="0"/>
    </xf>
    <xf numFmtId="0" fontId="11" fillId="0" borderId="0" xfId="5" applyFont="1" applyFill="1" applyAlignment="1" applyProtection="1">
      <alignment horizontal="center"/>
      <protection locked="0"/>
    </xf>
    <xf numFmtId="0" fontId="7" fillId="0" borderId="0" xfId="5" applyFont="1" applyFill="1" applyAlignment="1" applyProtection="1">
      <alignment horizontal="left"/>
      <protection locked="0"/>
    </xf>
    <xf numFmtId="0" fontId="37" fillId="0" borderId="0" xfId="5" applyFont="1" applyFill="1" applyAlignment="1" applyProtection="1">
      <protection locked="0"/>
    </xf>
    <xf numFmtId="0" fontId="51" fillId="0" borderId="0" xfId="5" applyFont="1" applyFill="1" applyAlignment="1" applyProtection="1">
      <alignment horizontal="center" vertical="center"/>
      <protection locked="0"/>
    </xf>
    <xf numFmtId="0" fontId="12" fillId="0" borderId="0" xfId="5" applyFont="1" applyFill="1" applyAlignment="1" applyProtection="1">
      <alignment horizontal="left"/>
      <protection locked="0"/>
    </xf>
    <xf numFmtId="3" fontId="12" fillId="0" borderId="0" xfId="5" applyNumberFormat="1" applyFont="1" applyFill="1" applyAlignment="1" applyProtection="1">
      <alignment horizontal="center"/>
      <protection locked="0"/>
    </xf>
    <xf numFmtId="2" fontId="12" fillId="0" borderId="0" xfId="5" applyNumberFormat="1" applyFont="1" applyFill="1" applyProtection="1">
      <protection locked="0"/>
    </xf>
    <xf numFmtId="0" fontId="12" fillId="0" borderId="0" xfId="5" applyFont="1" applyFill="1" applyProtection="1">
      <protection locked="0"/>
    </xf>
    <xf numFmtId="176" fontId="12" fillId="2" borderId="2" xfId="5" quotePrefix="1" applyNumberFormat="1" applyFont="1" applyFill="1" applyBorder="1" applyAlignment="1">
      <alignment horizontal="center" vertical="center"/>
    </xf>
    <xf numFmtId="0" fontId="16" fillId="22" borderId="5" xfId="5" applyFont="1" applyFill="1" applyBorder="1" applyAlignment="1">
      <alignment horizontal="left" vertical="top" wrapText="1"/>
    </xf>
    <xf numFmtId="3" fontId="12" fillId="22" borderId="6" xfId="5" applyNumberFormat="1" applyFont="1" applyFill="1" applyBorder="1" applyAlignment="1">
      <alignment horizontal="center" vertical="center" wrapText="1"/>
    </xf>
    <xf numFmtId="3" fontId="12" fillId="22" borderId="2" xfId="5" applyNumberFormat="1" applyFont="1" applyFill="1" applyBorder="1" applyAlignment="1">
      <alignment horizontal="right" vertical="center" wrapText="1"/>
    </xf>
    <xf numFmtId="167" fontId="12" fillId="22" borderId="2" xfId="5" applyNumberFormat="1" applyFont="1" applyFill="1" applyBorder="1" applyAlignment="1">
      <alignment horizontal="center" vertical="center" wrapText="1"/>
    </xf>
    <xf numFmtId="9" fontId="34" fillId="22" borderId="2" xfId="5" applyNumberFormat="1" applyFont="1" applyFill="1" applyBorder="1" applyAlignment="1">
      <alignment horizontal="center" vertical="center" wrapText="1"/>
    </xf>
    <xf numFmtId="167" fontId="12" fillId="22" borderId="2" xfId="5" applyNumberFormat="1" applyFont="1" applyFill="1" applyBorder="1" applyAlignment="1">
      <alignment horizontal="right" vertical="center" wrapText="1"/>
    </xf>
    <xf numFmtId="3" fontId="7" fillId="22" borderId="2" xfId="5" applyNumberFormat="1" applyFont="1" applyFill="1" applyBorder="1" applyAlignment="1">
      <alignment horizontal="right" vertical="center" wrapText="1"/>
    </xf>
    <xf numFmtId="4" fontId="12" fillId="22" borderId="2" xfId="5" applyNumberFormat="1" applyFont="1" applyFill="1" applyBorder="1" applyAlignment="1">
      <alignment horizontal="center" vertical="center" wrapText="1"/>
    </xf>
    <xf numFmtId="3" fontId="12" fillId="22" borderId="2" xfId="5" applyNumberFormat="1" applyFont="1" applyFill="1" applyBorder="1" applyAlignment="1">
      <alignment horizontal="center" vertical="center" wrapText="1"/>
    </xf>
    <xf numFmtId="173" fontId="12" fillId="22" borderId="2" xfId="5" applyNumberFormat="1" applyFont="1" applyFill="1" applyBorder="1" applyAlignment="1">
      <alignment horizontal="right" vertical="center" wrapText="1"/>
    </xf>
    <xf numFmtId="9" fontId="12" fillId="22" borderId="2" xfId="5" applyNumberFormat="1" applyFont="1" applyFill="1" applyBorder="1" applyAlignment="1">
      <alignment horizontal="center" vertical="center" wrapText="1"/>
    </xf>
    <xf numFmtId="0" fontId="12" fillId="22" borderId="2" xfId="5" applyFont="1" applyFill="1" applyBorder="1" applyAlignment="1">
      <alignment horizontal="center" vertical="center" wrapText="1"/>
    </xf>
    <xf numFmtId="3" fontId="12" fillId="22" borderId="2" xfId="4" applyNumberFormat="1" applyFont="1" applyFill="1" applyBorder="1" applyAlignment="1">
      <alignment horizontal="right" vertical="center" wrapText="1"/>
    </xf>
    <xf numFmtId="167" fontId="12" fillId="22" borderId="2" xfId="4" applyNumberFormat="1" applyFont="1" applyFill="1" applyBorder="1" applyAlignment="1">
      <alignment horizontal="center" vertical="center" wrapText="1"/>
    </xf>
    <xf numFmtId="0" fontId="7" fillId="22" borderId="2" xfId="5" applyFont="1" applyFill="1" applyBorder="1" applyAlignment="1">
      <alignment horizontal="left" vertical="center" wrapText="1"/>
    </xf>
    <xf numFmtId="2" fontId="12" fillId="22" borderId="2" xfId="5" applyNumberFormat="1" applyFont="1" applyFill="1" applyBorder="1" applyAlignment="1">
      <alignment horizontal="center" vertical="center" wrapText="1"/>
    </xf>
    <xf numFmtId="3" fontId="9" fillId="22" borderId="2" xfId="5" applyNumberFormat="1" applyFont="1" applyFill="1" applyBorder="1" applyAlignment="1">
      <alignment horizontal="center" vertical="center" wrapText="1"/>
    </xf>
    <xf numFmtId="49" fontId="12" fillId="22" borderId="2" xfId="5" quotePrefix="1" applyNumberFormat="1" applyFont="1" applyFill="1" applyBorder="1" applyAlignment="1">
      <alignment horizontal="center" vertical="center" wrapText="1"/>
    </xf>
    <xf numFmtId="0" fontId="7" fillId="22" borderId="2" xfId="5" applyFont="1" applyFill="1" applyBorder="1" applyAlignment="1">
      <alignment horizontal="center" vertical="center" wrapText="1"/>
    </xf>
    <xf numFmtId="0" fontId="12" fillId="22" borderId="2" xfId="5" applyFont="1" applyFill="1" applyBorder="1" applyAlignment="1">
      <alignment horizontal="left" vertical="center" wrapText="1"/>
    </xf>
    <xf numFmtId="0" fontId="9" fillId="22" borderId="2" xfId="5" applyFont="1" applyFill="1" applyBorder="1" applyAlignment="1">
      <alignment horizontal="center" vertical="center" wrapText="1"/>
    </xf>
    <xf numFmtId="1" fontId="12" fillId="22" borderId="2" xfId="5" quotePrefix="1" applyNumberFormat="1" applyFont="1" applyFill="1" applyBorder="1" applyAlignment="1">
      <alignment horizontal="center" vertical="center" wrapText="1"/>
    </xf>
    <xf numFmtId="0" fontId="12" fillId="22" borderId="2" xfId="5" quotePrefix="1" applyFont="1" applyFill="1" applyBorder="1" applyAlignment="1">
      <alignment horizontal="center" vertical="center" wrapText="1"/>
    </xf>
    <xf numFmtId="1" fontId="12" fillId="22" borderId="2" xfId="5" applyNumberFormat="1" applyFont="1" applyFill="1" applyBorder="1" applyAlignment="1">
      <alignment horizontal="center" vertical="center" wrapText="1"/>
    </xf>
    <xf numFmtId="167" fontId="7" fillId="19" borderId="2" xfId="5" applyNumberFormat="1" applyFont="1" applyFill="1" applyBorder="1" applyAlignment="1">
      <alignment horizontal="center" vertical="center" wrapText="1"/>
    </xf>
    <xf numFmtId="167" fontId="7" fillId="19" borderId="2" xfId="5" applyNumberFormat="1" applyFont="1" applyFill="1" applyBorder="1" applyAlignment="1">
      <alignment horizontal="right" vertical="center" wrapText="1"/>
    </xf>
    <xf numFmtId="0" fontId="7" fillId="19" borderId="2" xfId="5" applyFont="1" applyFill="1" applyBorder="1" applyAlignment="1">
      <alignment horizontal="left" vertical="center" wrapText="1"/>
    </xf>
    <xf numFmtId="0" fontId="12" fillId="19" borderId="11" xfId="5" applyFont="1" applyFill="1" applyBorder="1" applyAlignment="1">
      <alignment horizontal="center" vertical="center" wrapText="1"/>
    </xf>
    <xf numFmtId="4" fontId="12" fillId="19" borderId="2" xfId="4" applyNumberFormat="1" applyFont="1" applyFill="1" applyBorder="1" applyAlignment="1">
      <alignment horizontal="center" vertical="center" wrapText="1"/>
    </xf>
    <xf numFmtId="0" fontId="12" fillId="19" borderId="2" xfId="4" applyFont="1" applyFill="1" applyBorder="1" applyAlignment="1">
      <alignment horizontal="center" vertical="center" wrapText="1"/>
    </xf>
    <xf numFmtId="14" fontId="12" fillId="19" borderId="2" xfId="5" applyNumberFormat="1" applyFont="1" applyFill="1" applyBorder="1" applyAlignment="1">
      <alignment horizontal="center" vertical="center" wrapText="1"/>
    </xf>
    <xf numFmtId="0" fontId="9" fillId="19" borderId="2" xfId="5" quotePrefix="1" applyNumberFormat="1" applyFont="1" applyFill="1" applyBorder="1" applyAlignment="1">
      <alignment horizontal="center" vertical="center" wrapText="1"/>
    </xf>
    <xf numFmtId="1" fontId="12" fillId="19" borderId="2" xfId="5" applyNumberFormat="1" applyFont="1" applyFill="1" applyBorder="1" applyAlignment="1">
      <alignment horizontal="center" vertical="center"/>
    </xf>
    <xf numFmtId="49" fontId="12" fillId="19" borderId="2" xfId="5" quotePrefix="1" applyNumberFormat="1" applyFont="1" applyFill="1" applyBorder="1" applyAlignment="1">
      <alignment horizontal="center" vertical="center" wrapText="1"/>
    </xf>
    <xf numFmtId="0" fontId="16" fillId="2" borderId="10" xfId="5" applyFont="1" applyFill="1" applyBorder="1" applyAlignment="1">
      <alignment horizontal="center" vertical="top" wrapText="1"/>
    </xf>
    <xf numFmtId="3" fontId="16" fillId="19" borderId="5" xfId="5" applyNumberFormat="1" applyFont="1" applyFill="1" applyBorder="1" applyAlignment="1">
      <alignment vertical="top" wrapText="1"/>
    </xf>
    <xf numFmtId="4" fontId="12" fillId="19" borderId="2" xfId="5" applyNumberFormat="1" applyFont="1" applyFill="1" applyBorder="1" applyAlignment="1">
      <alignment horizontal="right" vertical="center" wrapText="1"/>
    </xf>
    <xf numFmtId="0" fontId="9" fillId="19" borderId="2" xfId="5" quotePrefix="1" applyFont="1" applyFill="1" applyBorder="1" applyAlignment="1">
      <alignment horizontal="center" vertical="center" wrapText="1"/>
    </xf>
    <xf numFmtId="1" fontId="12" fillId="19" borderId="2" xfId="5" quotePrefix="1" applyNumberFormat="1" applyFont="1" applyFill="1" applyBorder="1" applyAlignment="1">
      <alignment horizontal="center"/>
    </xf>
    <xf numFmtId="2" fontId="12" fillId="19" borderId="2" xfId="4" applyNumberFormat="1" applyFont="1" applyFill="1" applyBorder="1" applyAlignment="1">
      <alignment horizontal="center" vertical="center" wrapText="1"/>
    </xf>
    <xf numFmtId="3" fontId="9" fillId="19" borderId="2" xfId="5" quotePrefix="1" applyNumberFormat="1" applyFont="1" applyFill="1" applyBorder="1" applyAlignment="1">
      <alignment horizontal="center" vertical="center" wrapText="1"/>
    </xf>
    <xf numFmtId="49" fontId="12" fillId="19" borderId="2" xfId="5" applyNumberFormat="1" applyFont="1" applyFill="1" applyBorder="1" applyAlignment="1">
      <alignment horizontal="center" vertical="center" wrapText="1"/>
    </xf>
    <xf numFmtId="0" fontId="16" fillId="22" borderId="5" xfId="5" applyFont="1" applyFill="1" applyBorder="1" applyAlignment="1">
      <alignment horizontal="left" vertical="center" wrapText="1"/>
    </xf>
    <xf numFmtId="4" fontId="7" fillId="22" borderId="2" xfId="5" applyNumberFormat="1" applyFont="1" applyFill="1" applyBorder="1" applyAlignment="1">
      <alignment horizontal="center" vertical="center" wrapText="1"/>
    </xf>
    <xf numFmtId="3" fontId="12" fillId="22" borderId="2" xfId="4" applyNumberFormat="1" applyFont="1" applyFill="1" applyBorder="1" applyAlignment="1">
      <alignment horizontal="center" vertical="center" wrapText="1"/>
    </xf>
    <xf numFmtId="2" fontId="12" fillId="22" borderId="2" xfId="4" applyNumberFormat="1" applyFont="1" applyFill="1" applyBorder="1" applyAlignment="1">
      <alignment horizontal="center" vertical="center" wrapText="1"/>
    </xf>
    <xf numFmtId="0" fontId="12" fillId="22" borderId="2" xfId="4" applyFont="1" applyFill="1" applyBorder="1" applyAlignment="1">
      <alignment horizontal="center" vertical="center" wrapText="1"/>
    </xf>
    <xf numFmtId="14" fontId="12" fillId="22" borderId="2" xfId="5" applyNumberFormat="1" applyFont="1" applyFill="1" applyBorder="1" applyAlignment="1">
      <alignment horizontal="center" vertical="center" wrapText="1"/>
    </xf>
    <xf numFmtId="3" fontId="9" fillId="22" borderId="2" xfId="5" quotePrefix="1" applyNumberFormat="1" applyFont="1" applyFill="1" applyBorder="1" applyAlignment="1">
      <alignment horizontal="center" vertical="center" wrapText="1"/>
    </xf>
    <xf numFmtId="1" fontId="12" fillId="22" borderId="2" xfId="5" quotePrefix="1" applyNumberFormat="1" applyFont="1" applyFill="1" applyBorder="1" applyAlignment="1">
      <alignment horizontal="center" vertical="center"/>
    </xf>
    <xf numFmtId="1" fontId="12" fillId="22" borderId="2" xfId="5" applyNumberFormat="1" applyFont="1" applyFill="1" applyBorder="1" applyAlignment="1">
      <alignment horizontal="center" vertical="center"/>
    </xf>
    <xf numFmtId="3" fontId="16" fillId="2" borderId="17" xfId="5" applyNumberFormat="1" applyFont="1" applyFill="1" applyBorder="1" applyAlignment="1">
      <alignment horizontal="center" vertical="center" wrapText="1"/>
    </xf>
    <xf numFmtId="0" fontId="17" fillId="2" borderId="10" xfId="5" applyFont="1" applyFill="1" applyBorder="1" applyAlignment="1">
      <alignment horizontal="center" vertical="top" wrapText="1"/>
    </xf>
    <xf numFmtId="0" fontId="16" fillId="11" borderId="5" xfId="5" applyFont="1" applyFill="1" applyBorder="1" applyAlignment="1">
      <alignment horizontal="left" vertical="top" wrapText="1"/>
    </xf>
    <xf numFmtId="3" fontId="12" fillId="11" borderId="6" xfId="5" applyNumberFormat="1" applyFont="1" applyFill="1" applyBorder="1" applyAlignment="1">
      <alignment horizontal="center" vertical="center" wrapText="1"/>
    </xf>
    <xf numFmtId="3" fontId="12" fillId="11" borderId="2" xfId="5" applyNumberFormat="1" applyFont="1" applyFill="1" applyBorder="1" applyAlignment="1">
      <alignment horizontal="right" vertical="center" wrapText="1"/>
    </xf>
    <xf numFmtId="167" fontId="12" fillId="11" borderId="2" xfId="5" applyNumberFormat="1" applyFont="1" applyFill="1" applyBorder="1" applyAlignment="1">
      <alignment horizontal="center" vertical="center" wrapText="1"/>
    </xf>
    <xf numFmtId="9" fontId="34" fillId="11" borderId="2" xfId="5" applyNumberFormat="1" applyFont="1" applyFill="1" applyBorder="1" applyAlignment="1">
      <alignment horizontal="center" vertical="center" wrapText="1"/>
    </xf>
    <xf numFmtId="167" fontId="12" fillId="11" borderId="2" xfId="5" applyNumberFormat="1" applyFont="1" applyFill="1" applyBorder="1" applyAlignment="1">
      <alignment horizontal="right" vertical="center" wrapText="1"/>
    </xf>
    <xf numFmtId="3" fontId="7" fillId="11" borderId="2" xfId="5" applyNumberFormat="1" applyFont="1" applyFill="1" applyBorder="1" applyAlignment="1">
      <alignment horizontal="right" vertical="center" wrapText="1"/>
    </xf>
    <xf numFmtId="4" fontId="12" fillId="11" borderId="2" xfId="5" applyNumberFormat="1" applyFont="1" applyFill="1" applyBorder="1" applyAlignment="1">
      <alignment horizontal="center" vertical="center" wrapText="1"/>
    </xf>
    <xf numFmtId="3" fontId="12" fillId="11" borderId="2" xfId="5" applyNumberFormat="1" applyFont="1" applyFill="1" applyBorder="1" applyAlignment="1">
      <alignment horizontal="center" vertical="center" wrapText="1"/>
    </xf>
    <xf numFmtId="173" fontId="12" fillId="11" borderId="2" xfId="5" applyNumberFormat="1" applyFont="1" applyFill="1" applyBorder="1" applyAlignment="1">
      <alignment horizontal="right" vertical="center" wrapText="1"/>
    </xf>
    <xf numFmtId="9" fontId="12" fillId="11" borderId="2" xfId="5" applyNumberFormat="1" applyFont="1" applyFill="1" applyBorder="1" applyAlignment="1">
      <alignment horizontal="center" vertical="center" wrapText="1"/>
    </xf>
    <xf numFmtId="0" fontId="12" fillId="11" borderId="2" xfId="5" applyFont="1" applyFill="1" applyBorder="1" applyAlignment="1">
      <alignment horizontal="center" vertical="center" wrapText="1"/>
    </xf>
    <xf numFmtId="3" fontId="12" fillId="11" borderId="2" xfId="4" applyNumberFormat="1" applyFont="1" applyFill="1" applyBorder="1" applyAlignment="1">
      <alignment horizontal="right" vertical="center" wrapText="1"/>
    </xf>
    <xf numFmtId="167" fontId="12" fillId="11" borderId="2" xfId="4" applyNumberFormat="1" applyFont="1" applyFill="1" applyBorder="1" applyAlignment="1">
      <alignment horizontal="center" vertical="center" wrapText="1"/>
    </xf>
    <xf numFmtId="3" fontId="12" fillId="11" borderId="2" xfId="4" applyNumberFormat="1" applyFont="1" applyFill="1" applyBorder="1" applyAlignment="1">
      <alignment horizontal="center" vertical="center" wrapText="1"/>
    </xf>
    <xf numFmtId="2" fontId="12" fillId="11" borderId="2" xfId="4" applyNumberFormat="1" applyFont="1" applyFill="1" applyBorder="1" applyAlignment="1">
      <alignment horizontal="center" vertical="center" wrapText="1"/>
    </xf>
    <xf numFmtId="0" fontId="12" fillId="11" borderId="2" xfId="4" applyFont="1" applyFill="1" applyBorder="1" applyAlignment="1">
      <alignment horizontal="center" vertical="center" wrapText="1"/>
    </xf>
    <xf numFmtId="14" fontId="12" fillId="11" borderId="2" xfId="5" applyNumberFormat="1" applyFont="1" applyFill="1" applyBorder="1" applyAlignment="1">
      <alignment horizontal="center" vertical="center" wrapText="1"/>
    </xf>
    <xf numFmtId="3" fontId="9" fillId="11" borderId="2" xfId="5" quotePrefix="1" applyNumberFormat="1" applyFont="1" applyFill="1" applyBorder="1" applyAlignment="1">
      <alignment horizontal="center" vertical="center" wrapText="1"/>
    </xf>
    <xf numFmtId="49" fontId="12" fillId="11" borderId="2" xfId="5" applyNumberFormat="1" applyFont="1" applyFill="1" applyBorder="1" applyAlignment="1">
      <alignment horizontal="center" vertical="center" wrapText="1"/>
    </xf>
    <xf numFmtId="0" fontId="12" fillId="11" borderId="2" xfId="5" applyFont="1" applyFill="1" applyBorder="1" applyAlignment="1">
      <alignment horizontal="left" vertical="center" wrapText="1"/>
    </xf>
    <xf numFmtId="0" fontId="9" fillId="11" borderId="2" xfId="5" applyFont="1" applyFill="1" applyBorder="1" applyAlignment="1">
      <alignment horizontal="center" vertical="center" wrapText="1"/>
    </xf>
    <xf numFmtId="1" fontId="12" fillId="11" borderId="2" xfId="5" applyNumberFormat="1" applyFont="1" applyFill="1" applyBorder="1" applyAlignment="1">
      <alignment horizontal="center" vertical="center" wrapText="1"/>
    </xf>
    <xf numFmtId="0" fontId="12" fillId="11" borderId="2" xfId="5" quotePrefix="1" applyFont="1" applyFill="1" applyBorder="1" applyAlignment="1">
      <alignment horizontal="center" vertical="center" wrapText="1"/>
    </xf>
    <xf numFmtId="9" fontId="34" fillId="13" borderId="2" xfId="5" applyNumberFormat="1" applyFont="1" applyFill="1" applyBorder="1" applyAlignment="1">
      <alignment horizontal="center" vertical="center" wrapText="1"/>
    </xf>
    <xf numFmtId="0" fontId="12" fillId="13" borderId="2" xfId="4" quotePrefix="1" applyFont="1" applyFill="1" applyBorder="1" applyAlignment="1">
      <alignment horizontal="center" vertical="center" wrapText="1"/>
    </xf>
    <xf numFmtId="9" fontId="23" fillId="19" borderId="2" xfId="5" applyNumberFormat="1" applyFont="1" applyFill="1" applyBorder="1" applyAlignment="1">
      <alignment horizontal="center" vertical="center" wrapText="1"/>
    </xf>
    <xf numFmtId="4" fontId="7" fillId="19" borderId="2" xfId="5" applyNumberFormat="1" applyFont="1" applyFill="1" applyBorder="1" applyAlignment="1">
      <alignment horizontal="center" vertical="center" wrapText="1"/>
    </xf>
    <xf numFmtId="0" fontId="9" fillId="19" borderId="2" xfId="5" applyNumberFormat="1" applyFont="1" applyFill="1" applyBorder="1" applyAlignment="1">
      <alignment horizontal="center" vertical="center" wrapText="1"/>
    </xf>
    <xf numFmtId="1" fontId="12" fillId="19" borderId="27" xfId="5" applyNumberFormat="1" applyFont="1" applyFill="1" applyBorder="1" applyAlignment="1">
      <alignment horizontal="center" vertical="center" wrapText="1"/>
    </xf>
    <xf numFmtId="167" fontId="7" fillId="13" borderId="2" xfId="5" applyNumberFormat="1" applyFont="1" applyFill="1" applyBorder="1" applyAlignment="1">
      <alignment horizontal="center" vertical="center" wrapText="1"/>
    </xf>
    <xf numFmtId="9" fontId="23" fillId="13" borderId="2" xfId="5" applyNumberFormat="1" applyFont="1" applyFill="1" applyBorder="1" applyAlignment="1">
      <alignment horizontal="center" vertical="center" wrapText="1"/>
    </xf>
    <xf numFmtId="1" fontId="12" fillId="13" borderId="27" xfId="5" applyNumberFormat="1" applyFont="1" applyFill="1" applyBorder="1" applyAlignment="1">
      <alignment horizontal="center" vertical="center" wrapText="1"/>
    </xf>
    <xf numFmtId="0" fontId="16" fillId="13" borderId="5" xfId="5" quotePrefix="1" applyFont="1" applyFill="1" applyBorder="1" applyAlignment="1">
      <alignment horizontal="left" vertical="top" wrapText="1"/>
    </xf>
    <xf numFmtId="9" fontId="7" fillId="13" borderId="2" xfId="5" applyNumberFormat="1" applyFont="1" applyFill="1" applyBorder="1" applyAlignment="1">
      <alignment horizontal="center" vertical="center" wrapText="1"/>
    </xf>
    <xf numFmtId="4" fontId="7" fillId="13" borderId="2" xfId="5" applyNumberFormat="1" applyFont="1" applyFill="1" applyBorder="1" applyAlignment="1">
      <alignment horizontal="center" vertical="center" wrapText="1"/>
    </xf>
    <xf numFmtId="167" fontId="7" fillId="11" borderId="2" xfId="5" applyNumberFormat="1" applyFont="1" applyFill="1" applyBorder="1" applyAlignment="1">
      <alignment horizontal="center" vertical="center" wrapText="1"/>
    </xf>
    <xf numFmtId="9" fontId="23" fillId="11" borderId="2" xfId="5" applyNumberFormat="1" applyFont="1" applyFill="1" applyBorder="1" applyAlignment="1">
      <alignment horizontal="center" vertical="center" wrapText="1"/>
    </xf>
    <xf numFmtId="167" fontId="7" fillId="11" borderId="2" xfId="5" applyNumberFormat="1" applyFont="1" applyFill="1" applyBorder="1" applyAlignment="1">
      <alignment horizontal="right" vertical="center" wrapText="1"/>
    </xf>
    <xf numFmtId="0" fontId="12" fillId="11" borderId="2" xfId="4" quotePrefix="1" applyFont="1" applyFill="1" applyBorder="1" applyAlignment="1">
      <alignment horizontal="center" vertical="center" wrapText="1"/>
    </xf>
    <xf numFmtId="49" fontId="12" fillId="11" borderId="2" xfId="5" quotePrefix="1" applyNumberFormat="1" applyFont="1" applyFill="1" applyBorder="1" applyAlignment="1">
      <alignment horizontal="center" vertical="center" wrapText="1"/>
    </xf>
    <xf numFmtId="1" fontId="12" fillId="11" borderId="27" xfId="5" applyNumberFormat="1" applyFont="1" applyFill="1" applyBorder="1" applyAlignment="1">
      <alignment horizontal="center" vertical="center" wrapText="1"/>
    </xf>
    <xf numFmtId="0" fontId="7" fillId="11" borderId="2" xfId="5" applyFont="1" applyFill="1" applyBorder="1" applyAlignment="1">
      <alignment horizontal="left" vertical="center" wrapText="1"/>
    </xf>
    <xf numFmtId="49" fontId="7" fillId="19" borderId="6" xfId="5" quotePrefix="1" applyNumberFormat="1" applyFont="1" applyFill="1" applyBorder="1" applyAlignment="1">
      <alignment horizontal="center" vertical="center" wrapText="1"/>
    </xf>
    <xf numFmtId="0" fontId="12" fillId="19" borderId="11" xfId="5" applyFont="1" applyFill="1" applyBorder="1" applyAlignment="1">
      <alignment horizontal="left" vertical="center" wrapText="1"/>
    </xf>
    <xf numFmtId="0" fontId="12" fillId="19" borderId="6" xfId="5" applyFont="1" applyFill="1" applyBorder="1" applyAlignment="1">
      <alignment horizontal="left" vertical="center" wrapText="1"/>
    </xf>
    <xf numFmtId="0" fontId="16" fillId="13" borderId="5" xfId="5" applyFont="1" applyFill="1" applyBorder="1" applyAlignment="1">
      <alignment vertical="top" wrapText="1"/>
    </xf>
    <xf numFmtId="4" fontId="12" fillId="13" borderId="2" xfId="5" applyNumberFormat="1" applyFont="1" applyFill="1" applyBorder="1" applyAlignment="1">
      <alignment horizontal="right" vertical="center" wrapText="1"/>
    </xf>
    <xf numFmtId="172" fontId="12" fillId="13" borderId="2" xfId="5" applyNumberFormat="1" applyFont="1" applyFill="1" applyBorder="1" applyAlignment="1">
      <alignment horizontal="center" vertical="center" wrapText="1"/>
    </xf>
    <xf numFmtId="0" fontId="9" fillId="13" borderId="2" xfId="5" quotePrefix="1" applyFont="1" applyFill="1" applyBorder="1" applyAlignment="1">
      <alignment horizontal="center" vertical="center" wrapText="1"/>
    </xf>
    <xf numFmtId="1" fontId="12" fillId="13" borderId="2" xfId="5" quotePrefix="1" applyNumberFormat="1" applyFont="1" applyFill="1" applyBorder="1" applyAlignment="1">
      <alignment horizontal="center"/>
    </xf>
    <xf numFmtId="0" fontId="9" fillId="13" borderId="2" xfId="5" quotePrefix="1" applyNumberFormat="1" applyFont="1" applyFill="1" applyBorder="1" applyAlignment="1">
      <alignment horizontal="center" vertical="center" wrapText="1"/>
    </xf>
    <xf numFmtId="0" fontId="12" fillId="13" borderId="6" xfId="5" applyFont="1" applyFill="1" applyBorder="1" applyAlignment="1">
      <alignment horizontal="left" vertical="center" wrapText="1"/>
    </xf>
    <xf numFmtId="1" fontId="12" fillId="13" borderId="2" xfId="5" quotePrefix="1" applyNumberFormat="1" applyFont="1" applyFill="1" applyBorder="1" applyAlignment="1">
      <alignment horizontal="center" vertical="center" wrapText="1"/>
    </xf>
    <xf numFmtId="9" fontId="34" fillId="2" borderId="21" xfId="5" applyNumberFormat="1" applyFont="1" applyFill="1" applyBorder="1" applyAlignment="1">
      <alignment horizontal="center" vertical="center" wrapText="1"/>
    </xf>
    <xf numFmtId="0" fontId="9" fillId="2" borderId="20" xfId="5" applyFont="1" applyFill="1" applyBorder="1" applyAlignment="1">
      <alignment horizontal="center" vertical="center" wrapText="1"/>
    </xf>
    <xf numFmtId="0" fontId="12" fillId="2" borderId="21" xfId="5" quotePrefix="1" applyFont="1" applyFill="1" applyBorder="1" applyAlignment="1">
      <alignment horizontal="left" vertical="center" wrapText="1"/>
    </xf>
    <xf numFmtId="0" fontId="12" fillId="2" borderId="20" xfId="5" quotePrefix="1" applyFont="1" applyFill="1" applyBorder="1" applyAlignment="1">
      <alignment horizontal="center" vertical="center" wrapText="1"/>
    </xf>
    <xf numFmtId="0" fontId="9" fillId="2" borderId="6" xfId="5" applyFont="1" applyFill="1" applyBorder="1" applyAlignment="1">
      <alignment horizontal="center" vertical="center" wrapText="1"/>
    </xf>
    <xf numFmtId="0" fontId="12" fillId="2" borderId="6" xfId="5" quotePrefix="1" applyFont="1" applyFill="1" applyBorder="1" applyAlignment="1">
      <alignment horizontal="center" vertical="center" wrapText="1"/>
    </xf>
    <xf numFmtId="0" fontId="9" fillId="13" borderId="2" xfId="5" applyNumberFormat="1" applyFont="1" applyFill="1" applyBorder="1" applyAlignment="1">
      <alignment horizontal="center" vertical="center" wrapText="1"/>
    </xf>
    <xf numFmtId="2" fontId="12" fillId="11" borderId="2" xfId="5" applyNumberFormat="1" applyFont="1" applyFill="1" applyBorder="1" applyAlignment="1">
      <alignment horizontal="center" vertical="center" wrapText="1"/>
    </xf>
    <xf numFmtId="0" fontId="9" fillId="11" borderId="2" xfId="5" quotePrefix="1" applyNumberFormat="1" applyFont="1" applyFill="1" applyBorder="1" applyAlignment="1">
      <alignment horizontal="center" vertical="center" wrapText="1"/>
    </xf>
    <xf numFmtId="0" fontId="9" fillId="6" borderId="2" xfId="2" applyFont="1" applyFill="1" applyBorder="1" applyAlignment="1">
      <alignment horizontal="center" vertical="center" wrapText="1"/>
    </xf>
    <xf numFmtId="9" fontId="9" fillId="6" borderId="2" xfId="2" applyNumberFormat="1" applyFont="1" applyFill="1" applyBorder="1" applyAlignment="1">
      <alignment horizontal="center" vertical="center" wrapText="1"/>
    </xf>
    <xf numFmtId="0" fontId="12" fillId="6" borderId="2" xfId="2" applyFont="1" applyFill="1" applyBorder="1" applyAlignment="1">
      <alignment horizontal="center" vertical="center" wrapText="1"/>
    </xf>
    <xf numFmtId="0" fontId="9" fillId="7" borderId="2" xfId="2" applyFont="1" applyFill="1" applyBorder="1" applyAlignment="1">
      <alignment horizontal="center" vertical="center" wrapText="1"/>
    </xf>
    <xf numFmtId="9" fontId="9" fillId="7" borderId="2" xfId="2" applyNumberFormat="1" applyFont="1" applyFill="1" applyBorder="1" applyAlignment="1">
      <alignment horizontal="center" vertical="center" wrapText="1"/>
    </xf>
    <xf numFmtId="2" fontId="12" fillId="7" borderId="2" xfId="2" applyNumberFormat="1" applyFont="1" applyFill="1" applyBorder="1" applyAlignment="1">
      <alignment horizontal="center" vertical="center" wrapText="1"/>
    </xf>
    <xf numFmtId="170" fontId="17" fillId="2" borderId="0" xfId="2" applyNumberFormat="1" applyFont="1" applyFill="1" applyBorder="1" applyAlignment="1">
      <alignment horizontal="justify" vertical="center" wrapText="1"/>
    </xf>
    <xf numFmtId="3" fontId="12" fillId="23" borderId="2" xfId="2" applyNumberFormat="1" applyFont="1" applyFill="1" applyBorder="1" applyAlignment="1">
      <alignment horizontal="right" vertical="center" wrapText="1"/>
    </xf>
    <xf numFmtId="167" fontId="12" fillId="23" borderId="2" xfId="2" applyNumberFormat="1" applyFont="1" applyFill="1" applyBorder="1" applyAlignment="1">
      <alignment horizontal="right" vertical="center" wrapText="1"/>
    </xf>
    <xf numFmtId="9" fontId="17" fillId="7" borderId="2" xfId="2" applyNumberFormat="1" applyFont="1" applyFill="1" applyBorder="1" applyAlignment="1">
      <alignment horizontal="center" vertical="center" wrapText="1"/>
    </xf>
    <xf numFmtId="0" fontId="12" fillId="7" borderId="2" xfId="2" applyFont="1" applyFill="1" applyBorder="1" applyAlignment="1">
      <alignment horizontal="center" vertical="center" wrapText="1"/>
    </xf>
    <xf numFmtId="172" fontId="9" fillId="2" borderId="0" xfId="2" applyNumberFormat="1" applyFont="1" applyFill="1" applyAlignment="1">
      <alignment vertical="center" wrapText="1"/>
    </xf>
    <xf numFmtId="173" fontId="9" fillId="2" borderId="0" xfId="2" applyNumberFormat="1" applyFont="1" applyFill="1" applyAlignment="1">
      <alignment vertical="center" wrapText="1"/>
    </xf>
    <xf numFmtId="174" fontId="9" fillId="2" borderId="0" xfId="2" applyNumberFormat="1" applyFont="1" applyFill="1" applyAlignment="1">
      <alignment vertical="center" wrapText="1"/>
    </xf>
    <xf numFmtId="0" fontId="5" fillId="0" borderId="1" xfId="0" applyFont="1" applyBorder="1"/>
    <xf numFmtId="164" fontId="5" fillId="0" borderId="1" xfId="1" applyNumberFormat="1" applyFont="1" applyBorder="1"/>
    <xf numFmtId="164" fontId="5" fillId="0" borderId="1" xfId="1" applyNumberFormat="1" applyFont="1" applyBorder="1" applyAlignment="1">
      <alignment horizontal="right"/>
    </xf>
    <xf numFmtId="0" fontId="6" fillId="24" borderId="1" xfId="0" applyFont="1" applyFill="1" applyBorder="1" applyAlignment="1">
      <alignment horizontal="center"/>
    </xf>
    <xf numFmtId="164" fontId="5" fillId="0" borderId="1" xfId="1" quotePrefix="1" applyNumberFormat="1" applyFont="1" applyBorder="1"/>
    <xf numFmtId="3" fontId="7" fillId="2" borderId="2" xfId="5" applyNumberFormat="1" applyFont="1" applyFill="1" applyBorder="1" applyAlignment="1">
      <alignment horizontal="center" vertical="center" wrapText="1"/>
    </xf>
    <xf numFmtId="0" fontId="5" fillId="0" borderId="1" xfId="0" applyFont="1" applyBorder="1" applyAlignment="1">
      <alignment horizontal="center"/>
    </xf>
    <xf numFmtId="0" fontId="6" fillId="24" borderId="1" xfId="0" applyFont="1" applyFill="1" applyBorder="1" applyAlignment="1">
      <alignment horizontal="center" vertical="center"/>
    </xf>
    <xf numFmtId="0" fontId="6" fillId="24" borderId="1" xfId="0" applyFont="1" applyFill="1" applyBorder="1" applyAlignment="1">
      <alignment horizontal="center" vertical="center" wrapText="1"/>
    </xf>
    <xf numFmtId="0" fontId="6" fillId="24" borderId="0" xfId="0" applyFont="1" applyFill="1" applyAlignment="1">
      <alignment horizontal="center" vertical="center"/>
    </xf>
    <xf numFmtId="164" fontId="6" fillId="0" borderId="1" xfId="1" applyNumberFormat="1" applyFont="1" applyBorder="1"/>
    <xf numFmtId="164" fontId="5" fillId="0" borderId="0" xfId="0" applyNumberFormat="1" applyFont="1"/>
    <xf numFmtId="3" fontId="7" fillId="13" borderId="2" xfId="5" applyNumberFormat="1" applyFont="1" applyFill="1" applyBorder="1" applyAlignment="1">
      <alignment horizontal="center" vertical="center" wrapText="1"/>
    </xf>
    <xf numFmtId="3" fontId="7" fillId="11" borderId="2" xfId="5" applyNumberFormat="1" applyFont="1" applyFill="1" applyBorder="1" applyAlignment="1">
      <alignment horizontal="center" vertical="center" wrapText="1"/>
    </xf>
    <xf numFmtId="3" fontId="7" fillId="19" borderId="2" xfId="5" applyNumberFormat="1" applyFont="1" applyFill="1" applyBorder="1" applyAlignment="1">
      <alignment horizontal="center" vertical="center" wrapText="1"/>
    </xf>
    <xf numFmtId="0" fontId="53" fillId="0" borderId="0" xfId="0" applyFont="1" applyAlignment="1">
      <alignment horizontal="center"/>
    </xf>
    <xf numFmtId="170" fontId="17" fillId="2" borderId="10" xfId="2" applyNumberFormat="1" applyFont="1" applyFill="1" applyBorder="1" applyAlignment="1">
      <alignment horizontal="center" vertical="center" wrapText="1"/>
    </xf>
    <xf numFmtId="170" fontId="17" fillId="2" borderId="0" xfId="2" applyNumberFormat="1"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3" xfId="2" applyFont="1" applyFill="1" applyBorder="1" applyAlignment="1">
      <alignment horizontal="center" vertical="center" wrapText="1"/>
    </xf>
    <xf numFmtId="0" fontId="13" fillId="0" borderId="0" xfId="2" applyFont="1" applyFill="1" applyAlignment="1">
      <alignment horizontal="center"/>
    </xf>
    <xf numFmtId="0" fontId="16" fillId="0" borderId="14" xfId="2" applyFont="1" applyFill="1" applyBorder="1" applyAlignment="1">
      <alignment horizontal="center" vertical="center" wrapText="1"/>
    </xf>
    <xf numFmtId="0" fontId="7" fillId="0" borderId="0" xfId="2" applyFont="1" applyFill="1" applyAlignment="1">
      <alignment horizontal="center"/>
    </xf>
    <xf numFmtId="168" fontId="13" fillId="0" borderId="0" xfId="2" applyNumberFormat="1" applyFont="1" applyFill="1" applyAlignment="1">
      <alignment horizontal="center"/>
    </xf>
    <xf numFmtId="0" fontId="13" fillId="0" borderId="0" xfId="2" applyFont="1" applyFill="1" applyAlignment="1">
      <alignment horizontal="left"/>
    </xf>
    <xf numFmtId="0" fontId="16" fillId="0" borderId="1" xfId="2" quotePrefix="1" applyFont="1" applyFill="1" applyBorder="1" applyAlignment="1">
      <alignment horizontal="center" vertical="center" wrapText="1"/>
    </xf>
    <xf numFmtId="9" fontId="10" fillId="0" borderId="0" xfId="2" applyNumberFormat="1" applyFont="1" applyFill="1" applyAlignment="1">
      <alignment horizontal="center"/>
    </xf>
    <xf numFmtId="0" fontId="7" fillId="0" borderId="0" xfId="2" applyFont="1" applyFill="1" applyAlignment="1">
      <alignment horizontal="center" vertical="center" wrapText="1"/>
    </xf>
    <xf numFmtId="0" fontId="10" fillId="0" borderId="0" xfId="2" applyFont="1" applyFill="1" applyAlignment="1">
      <alignment horizontal="center"/>
    </xf>
    <xf numFmtId="0" fontId="14" fillId="0" borderId="0" xfId="2" applyFont="1" applyFill="1" applyAlignment="1">
      <alignment horizontal="center"/>
    </xf>
    <xf numFmtId="170" fontId="17" fillId="0" borderId="10" xfId="2" applyNumberFormat="1" applyFont="1" applyFill="1" applyBorder="1" applyAlignment="1">
      <alignment horizontal="center" vertical="center" wrapText="1"/>
    </xf>
    <xf numFmtId="170" fontId="17" fillId="0" borderId="0" xfId="2" applyNumberFormat="1" applyFont="1" applyFill="1" applyBorder="1" applyAlignment="1">
      <alignment horizontal="center" vertical="center" wrapText="1"/>
    </xf>
    <xf numFmtId="0" fontId="7" fillId="0" borderId="0" xfId="5" applyFont="1" applyFill="1" applyAlignment="1">
      <alignment horizontal="center"/>
    </xf>
    <xf numFmtId="0" fontId="16" fillId="2" borderId="10" xfId="5" applyFont="1" applyFill="1" applyBorder="1" applyAlignment="1">
      <alignment horizontal="center" vertical="top" wrapText="1"/>
    </xf>
    <xf numFmtId="0" fontId="16" fillId="2" borderId="0" xfId="5" applyFont="1" applyFill="1" applyBorder="1" applyAlignment="1">
      <alignment horizontal="center" vertical="top" wrapText="1"/>
    </xf>
    <xf numFmtId="0" fontId="14" fillId="0" borderId="0" xfId="5" applyFont="1" applyFill="1" applyAlignment="1">
      <alignment horizontal="center"/>
    </xf>
    <xf numFmtId="0" fontId="7" fillId="20" borderId="31" xfId="5" applyFont="1" applyFill="1" applyBorder="1" applyAlignment="1">
      <alignment horizontal="left" vertical="center" wrapText="1"/>
    </xf>
    <xf numFmtId="0" fontId="7" fillId="16" borderId="33" xfId="5" applyFont="1" applyFill="1" applyBorder="1" applyAlignment="1">
      <alignment horizontal="left" vertical="center" wrapText="1"/>
    </xf>
    <xf numFmtId="0" fontId="7" fillId="16" borderId="29" xfId="5" applyFont="1" applyFill="1" applyBorder="1" applyAlignment="1">
      <alignment horizontal="left" vertical="center" wrapText="1"/>
    </xf>
    <xf numFmtId="0" fontId="7" fillId="16" borderId="28" xfId="5" applyFont="1" applyFill="1" applyBorder="1" applyAlignment="1">
      <alignment horizontal="left" vertical="center" wrapText="1"/>
    </xf>
    <xf numFmtId="0" fontId="7" fillId="20" borderId="6" xfId="5" applyFont="1" applyFill="1" applyBorder="1" applyAlignment="1">
      <alignment horizontal="left" vertical="center" wrapText="1"/>
    </xf>
    <xf numFmtId="0" fontId="7" fillId="20" borderId="11" xfId="5" applyFont="1" applyFill="1" applyBorder="1" applyAlignment="1">
      <alignment horizontal="left" vertical="center" wrapText="1"/>
    </xf>
    <xf numFmtId="0" fontId="7" fillId="20" borderId="5" xfId="5" applyFont="1" applyFill="1" applyBorder="1" applyAlignment="1">
      <alignment horizontal="left" vertical="center" wrapText="1"/>
    </xf>
    <xf numFmtId="0" fontId="17" fillId="2" borderId="10" xfId="5" applyFont="1" applyFill="1" applyBorder="1" applyAlignment="1">
      <alignment horizontal="center" vertical="top" wrapText="1"/>
    </xf>
    <xf numFmtId="0" fontId="17" fillId="2" borderId="0" xfId="5" applyFont="1" applyFill="1" applyBorder="1" applyAlignment="1">
      <alignment horizontal="center" vertical="top" wrapText="1"/>
    </xf>
    <xf numFmtId="3" fontId="16" fillId="2" borderId="17" xfId="5" applyNumberFormat="1" applyFont="1" applyFill="1" applyBorder="1" applyAlignment="1">
      <alignment horizontal="center" vertical="center" wrapText="1"/>
    </xf>
    <xf numFmtId="3" fontId="16" fillId="2" borderId="16" xfId="5" applyNumberFormat="1" applyFont="1" applyFill="1" applyBorder="1" applyAlignment="1">
      <alignment horizontal="center" vertical="center" wrapText="1"/>
    </xf>
    <xf numFmtId="0" fontId="7" fillId="16" borderId="4" xfId="5" applyFont="1" applyFill="1" applyBorder="1" applyAlignment="1">
      <alignment horizontal="left" vertical="center" wrapText="1"/>
    </xf>
    <xf numFmtId="0" fontId="7" fillId="16" borderId="34" xfId="5" applyFont="1" applyFill="1" applyBorder="1" applyAlignment="1">
      <alignment horizontal="left" vertical="center" wrapText="1"/>
    </xf>
    <xf numFmtId="0" fontId="7" fillId="16" borderId="3" xfId="5" applyFont="1" applyFill="1" applyBorder="1" applyAlignment="1">
      <alignment horizontal="left" vertical="center" wrapText="1"/>
    </xf>
    <xf numFmtId="0" fontId="22" fillId="0" borderId="1" xfId="5" applyFont="1" applyFill="1" applyBorder="1" applyAlignment="1">
      <alignment horizontal="center" vertical="center" wrapText="1"/>
    </xf>
    <xf numFmtId="3" fontId="21" fillId="0" borderId="1" xfId="5" applyNumberFormat="1" applyFont="1" applyFill="1" applyBorder="1" applyAlignment="1">
      <alignment horizontal="center" vertical="center" wrapText="1"/>
    </xf>
    <xf numFmtId="3" fontId="21" fillId="0" borderId="4" xfId="5" applyNumberFormat="1" applyFont="1" applyFill="1" applyBorder="1" applyAlignment="1">
      <alignment horizontal="center" vertical="center" wrapText="1"/>
    </xf>
    <xf numFmtId="3" fontId="21" fillId="0" borderId="3" xfId="5" applyNumberFormat="1" applyFont="1" applyFill="1" applyBorder="1" applyAlignment="1">
      <alignment horizontal="center" vertical="center" wrapText="1"/>
    </xf>
    <xf numFmtId="167" fontId="21" fillId="2" borderId="1" xfId="5" applyNumberFormat="1" applyFont="1" applyFill="1" applyBorder="1" applyAlignment="1">
      <alignment horizontal="center" vertical="center" wrapText="1"/>
    </xf>
    <xf numFmtId="3" fontId="22" fillId="0" borderId="1" xfId="5" applyNumberFormat="1" applyFont="1" applyFill="1" applyBorder="1" applyAlignment="1">
      <alignment horizontal="center" vertical="center" wrapText="1"/>
    </xf>
    <xf numFmtId="3" fontId="21" fillId="14" borderId="1" xfId="5" applyNumberFormat="1" applyFont="1" applyFill="1" applyBorder="1" applyAlignment="1">
      <alignment horizontal="center" vertical="center" wrapText="1"/>
    </xf>
    <xf numFmtId="3" fontId="21" fillId="2" borderId="14" xfId="5" applyNumberFormat="1" applyFont="1" applyFill="1" applyBorder="1" applyAlignment="1">
      <alignment horizontal="center" vertical="center" wrapText="1"/>
    </xf>
    <xf numFmtId="3" fontId="21" fillId="2" borderId="32" xfId="5" applyNumberFormat="1" applyFont="1" applyFill="1" applyBorder="1" applyAlignment="1">
      <alignment horizontal="center" vertical="center" wrapText="1"/>
    </xf>
    <xf numFmtId="3" fontId="11" fillId="0" borderId="1" xfId="5" applyNumberFormat="1" applyFont="1" applyFill="1" applyBorder="1" applyAlignment="1">
      <alignment horizontal="center" vertical="center" wrapText="1"/>
    </xf>
    <xf numFmtId="3" fontId="11" fillId="0" borderId="1" xfId="5" quotePrefix="1" applyNumberFormat="1" applyFont="1" applyFill="1" applyBorder="1" applyAlignment="1">
      <alignment horizontal="center" vertical="center" wrapText="1"/>
    </xf>
    <xf numFmtId="9" fontId="21" fillId="14" borderId="1" xfId="5" applyNumberFormat="1" applyFont="1" applyFill="1" applyBorder="1" applyAlignment="1">
      <alignment horizontal="center" vertical="center" wrapText="1"/>
    </xf>
    <xf numFmtId="3" fontId="22" fillId="2" borderId="14" xfId="4" applyNumberFormat="1" applyFont="1" applyFill="1" applyBorder="1" applyAlignment="1">
      <alignment horizontal="center" vertical="center" wrapText="1"/>
    </xf>
    <xf numFmtId="3" fontId="22" fillId="2" borderId="32" xfId="4" applyNumberFormat="1" applyFont="1" applyFill="1" applyBorder="1" applyAlignment="1">
      <alignment horizontal="center" vertical="center" wrapText="1"/>
    </xf>
    <xf numFmtId="3" fontId="22" fillId="10" borderId="14" xfId="4" applyNumberFormat="1" applyFont="1" applyFill="1" applyBorder="1" applyAlignment="1">
      <alignment horizontal="center" vertical="center" wrapText="1"/>
    </xf>
    <xf numFmtId="3" fontId="22" fillId="10" borderId="32" xfId="4" applyNumberFormat="1" applyFont="1" applyFill="1" applyBorder="1" applyAlignment="1">
      <alignment horizontal="center" vertical="center" wrapText="1"/>
    </xf>
    <xf numFmtId="3" fontId="40" fillId="0" borderId="0" xfId="5" applyNumberFormat="1" applyFont="1" applyFill="1" applyAlignment="1">
      <alignment horizontal="center" wrapText="1"/>
    </xf>
    <xf numFmtId="0" fontId="7" fillId="0" borderId="0" xfId="5" applyFont="1" applyFill="1" applyAlignment="1">
      <alignment horizontal="left"/>
    </xf>
    <xf numFmtId="0" fontId="37" fillId="0" borderId="0" xfId="5" applyFont="1" applyFill="1" applyAlignment="1">
      <alignment horizontal="center"/>
    </xf>
    <xf numFmtId="1" fontId="22" fillId="2" borderId="1" xfId="5" applyNumberFormat="1" applyFont="1" applyFill="1" applyBorder="1" applyAlignment="1">
      <alignment horizontal="center" vertical="center" wrapText="1"/>
    </xf>
    <xf numFmtId="0" fontId="11" fillId="0" borderId="14" xfId="5" applyFont="1" applyFill="1" applyBorder="1" applyAlignment="1">
      <alignment horizontal="center" vertical="center" wrapText="1"/>
    </xf>
    <xf numFmtId="0" fontId="11" fillId="0" borderId="32" xfId="5" applyFont="1" applyFill="1" applyBorder="1" applyAlignment="1">
      <alignment horizontal="center" vertical="center" wrapText="1"/>
    </xf>
    <xf numFmtId="0" fontId="22" fillId="10" borderId="1" xfId="5" applyFont="1" applyFill="1" applyBorder="1" applyAlignment="1">
      <alignment horizontal="center" vertical="center" wrapText="1"/>
    </xf>
    <xf numFmtId="0" fontId="22" fillId="10" borderId="14" xfId="5" applyFont="1" applyFill="1" applyBorder="1" applyAlignment="1">
      <alignment horizontal="center" vertical="center" wrapText="1"/>
    </xf>
    <xf numFmtId="0" fontId="22" fillId="10" borderId="32" xfId="5" applyFont="1" applyFill="1" applyBorder="1" applyAlignment="1">
      <alignment horizontal="center" vertical="center" wrapText="1"/>
    </xf>
    <xf numFmtId="1" fontId="22" fillId="10" borderId="1" xfId="5" applyNumberFormat="1" applyFont="1" applyFill="1" applyBorder="1" applyAlignment="1">
      <alignment horizontal="center" vertical="center" wrapText="1"/>
    </xf>
    <xf numFmtId="0" fontId="11" fillId="0" borderId="1" xfId="5" applyNumberFormat="1" applyFont="1" applyFill="1" applyBorder="1" applyAlignment="1">
      <alignment horizontal="center" vertical="center" wrapText="1"/>
    </xf>
    <xf numFmtId="3" fontId="22" fillId="21" borderId="1" xfId="4" applyNumberFormat="1" applyFont="1" applyFill="1" applyBorder="1" applyAlignment="1">
      <alignment horizontal="center" vertical="center" wrapText="1"/>
    </xf>
    <xf numFmtId="0" fontId="21" fillId="21" borderId="1" xfId="5" applyFont="1" applyFill="1" applyBorder="1" applyAlignment="1">
      <alignment horizontal="center" vertical="center" wrapText="1"/>
    </xf>
    <xf numFmtId="3" fontId="22" fillId="2" borderId="4" xfId="5" applyNumberFormat="1" applyFont="1" applyFill="1" applyBorder="1" applyAlignment="1">
      <alignment horizontal="center" vertical="center" wrapText="1"/>
    </xf>
    <xf numFmtId="3" fontId="22" fillId="2" borderId="34" xfId="5" applyNumberFormat="1" applyFont="1" applyFill="1" applyBorder="1" applyAlignment="1">
      <alignment horizontal="center" vertical="center" wrapText="1"/>
    </xf>
    <xf numFmtId="9" fontId="22" fillId="2" borderId="14" xfId="5" applyNumberFormat="1" applyFont="1" applyFill="1" applyBorder="1" applyAlignment="1">
      <alignment horizontal="center" vertical="center" wrapText="1"/>
    </xf>
    <xf numFmtId="9" fontId="22" fillId="2" borderId="32" xfId="5" applyNumberFormat="1" applyFont="1" applyFill="1" applyBorder="1" applyAlignment="1">
      <alignment horizontal="center" vertical="center" wrapText="1"/>
    </xf>
    <xf numFmtId="3" fontId="7" fillId="0" borderId="0" xfId="5" applyNumberFormat="1" applyFont="1" applyFill="1" applyAlignment="1">
      <alignment horizontal="center"/>
    </xf>
    <xf numFmtId="3" fontId="14" fillId="0" borderId="0" xfId="5" applyNumberFormat="1" applyFont="1" applyFill="1" applyAlignment="1">
      <alignment horizontal="center"/>
    </xf>
    <xf numFmtId="0" fontId="6" fillId="0" borderId="0" xfId="0" applyFont="1" applyAlignment="1" applyProtection="1">
      <alignment horizontal="center"/>
      <protection locked="0"/>
    </xf>
    <xf numFmtId="0" fontId="5" fillId="0" borderId="0" xfId="0" applyFont="1" applyAlignment="1" applyProtection="1">
      <alignment horizontal="center"/>
      <protection locked="0"/>
    </xf>
    <xf numFmtId="0" fontId="22" fillId="21" borderId="1" xfId="5" applyFont="1" applyFill="1" applyBorder="1" applyAlignment="1" applyProtection="1">
      <alignment horizontal="center" vertical="center" wrapText="1"/>
      <protection locked="0"/>
    </xf>
    <xf numFmtId="3" fontId="22" fillId="2" borderId="1" xfId="5" applyNumberFormat="1" applyFont="1" applyFill="1" applyBorder="1" applyAlignment="1" applyProtection="1">
      <alignment horizontal="center" vertical="center" wrapText="1"/>
      <protection locked="0"/>
    </xf>
    <xf numFmtId="0" fontId="42" fillId="0" borderId="0" xfId="0" applyFont="1" applyAlignment="1" applyProtection="1">
      <alignment horizontal="center"/>
      <protection locked="0"/>
    </xf>
    <xf numFmtId="0" fontId="22" fillId="2" borderId="14" xfId="5" applyFont="1" applyFill="1" applyBorder="1" applyAlignment="1" applyProtection="1">
      <alignment horizontal="center" vertical="center" wrapText="1"/>
      <protection locked="0"/>
    </xf>
    <xf numFmtId="0" fontId="22" fillId="2" borderId="32" xfId="5" applyFont="1" applyFill="1" applyBorder="1" applyAlignment="1" applyProtection="1">
      <alignment horizontal="center" vertical="center" wrapText="1"/>
      <protection locked="0"/>
    </xf>
    <xf numFmtId="0" fontId="22" fillId="10" borderId="14" xfId="5" applyFont="1" applyFill="1" applyBorder="1" applyAlignment="1" applyProtection="1">
      <alignment horizontal="center" vertical="center" wrapText="1"/>
      <protection locked="0"/>
    </xf>
    <xf numFmtId="0" fontId="22" fillId="10" borderId="32" xfId="5" applyFont="1" applyFill="1" applyBorder="1" applyAlignment="1" applyProtection="1">
      <alignment horizontal="center" vertical="center" wrapText="1"/>
      <protection locked="0"/>
    </xf>
    <xf numFmtId="1" fontId="22" fillId="10" borderId="1" xfId="5" applyNumberFormat="1" applyFont="1" applyFill="1" applyBorder="1" applyAlignment="1" applyProtection="1">
      <alignment horizontal="center" vertical="center" wrapText="1"/>
      <protection locked="0"/>
    </xf>
    <xf numFmtId="0" fontId="22" fillId="0" borderId="1" xfId="5" applyNumberFormat="1" applyFont="1" applyFill="1" applyBorder="1" applyAlignment="1" applyProtection="1">
      <alignment horizontal="center" vertical="center" wrapText="1"/>
      <protection locked="0"/>
    </xf>
    <xf numFmtId="3" fontId="22" fillId="21" borderId="1" xfId="4" applyNumberFormat="1" applyFont="1" applyFill="1" applyBorder="1" applyAlignment="1" applyProtection="1">
      <alignment horizontal="center" vertical="center" wrapText="1"/>
      <protection locked="0"/>
    </xf>
    <xf numFmtId="0" fontId="7" fillId="0" borderId="0" xfId="5" applyFont="1" applyFill="1" applyAlignment="1" applyProtection="1">
      <alignment horizontal="center"/>
      <protection locked="0"/>
    </xf>
    <xf numFmtId="0" fontId="50" fillId="0" borderId="0" xfId="5" quotePrefix="1" applyFont="1" applyFill="1" applyAlignment="1" applyProtection="1">
      <alignment horizontal="left" vertical="center" wrapText="1"/>
      <protection locked="0"/>
    </xf>
    <xf numFmtId="0" fontId="52" fillId="0" borderId="0" xfId="5" applyFont="1" applyFill="1" applyAlignment="1" applyProtection="1">
      <alignment horizontal="center" vertical="center"/>
      <protection locked="0"/>
    </xf>
    <xf numFmtId="3" fontId="22" fillId="2" borderId="14" xfId="5" applyNumberFormat="1" applyFont="1" applyFill="1" applyBorder="1" applyAlignment="1" applyProtection="1">
      <alignment horizontal="center" vertical="center" wrapText="1"/>
      <protection locked="0"/>
    </xf>
    <xf numFmtId="3" fontId="22" fillId="2" borderId="32" xfId="5" applyNumberFormat="1" applyFont="1" applyFill="1" applyBorder="1" applyAlignment="1" applyProtection="1">
      <alignment horizontal="center" vertical="center" wrapText="1"/>
      <protection locked="0"/>
    </xf>
    <xf numFmtId="0" fontId="22" fillId="0" borderId="1" xfId="5" applyFont="1" applyFill="1" applyBorder="1" applyAlignment="1" applyProtection="1">
      <alignment horizontal="center" vertical="center" wrapText="1"/>
      <protection locked="0"/>
    </xf>
    <xf numFmtId="0" fontId="22" fillId="0" borderId="14" xfId="5" applyFont="1" applyFill="1" applyBorder="1" applyAlignment="1" applyProtection="1">
      <alignment horizontal="center" vertical="center" wrapText="1"/>
      <protection locked="0"/>
    </xf>
    <xf numFmtId="0" fontId="22" fillId="0" borderId="32" xfId="5" applyFont="1" applyFill="1" applyBorder="1" applyAlignment="1" applyProtection="1">
      <alignment horizontal="center" vertical="center" wrapText="1"/>
      <protection locked="0"/>
    </xf>
    <xf numFmtId="3" fontId="22" fillId="2" borderId="37" xfId="5" applyNumberFormat="1" applyFont="1" applyFill="1" applyBorder="1" applyAlignment="1" applyProtection="1">
      <alignment horizontal="center" vertical="center" wrapText="1"/>
      <protection locked="0"/>
    </xf>
    <xf numFmtId="3" fontId="22" fillId="2" borderId="30" xfId="5" applyNumberFormat="1" applyFont="1" applyFill="1" applyBorder="1" applyAlignment="1" applyProtection="1">
      <alignment horizontal="center" vertical="center" wrapText="1"/>
      <protection locked="0"/>
    </xf>
    <xf numFmtId="0" fontId="50" fillId="0" borderId="0" xfId="5" applyFont="1" applyFill="1" applyAlignment="1" applyProtection="1">
      <alignment horizontal="right"/>
      <protection locked="0"/>
    </xf>
    <xf numFmtId="3" fontId="22" fillId="2" borderId="13" xfId="5" applyNumberFormat="1" applyFont="1" applyFill="1" applyBorder="1" applyAlignment="1" applyProtection="1">
      <alignment horizontal="center" vertical="center" wrapText="1"/>
      <protection locked="0"/>
    </xf>
    <xf numFmtId="3" fontId="22" fillId="2" borderId="31" xfId="5" applyNumberFormat="1" applyFont="1" applyFill="1" applyBorder="1" applyAlignment="1" applyProtection="1">
      <alignment horizontal="center" vertical="center" wrapText="1"/>
      <protection locked="0"/>
    </xf>
    <xf numFmtId="0" fontId="12" fillId="2" borderId="24" xfId="5" quotePrefix="1" applyFont="1" applyFill="1" applyBorder="1" applyAlignment="1" applyProtection="1">
      <alignment horizontal="center" vertical="center" wrapText="1"/>
      <protection locked="0"/>
    </xf>
    <xf numFmtId="0" fontId="12" fillId="2" borderId="7" xfId="5" quotePrefix="1" applyFont="1" applyFill="1" applyBorder="1" applyAlignment="1" applyProtection="1">
      <alignment horizontal="center" vertical="center" wrapText="1"/>
      <protection locked="0"/>
    </xf>
    <xf numFmtId="0" fontId="9" fillId="9" borderId="24" xfId="5" applyFont="1" applyFill="1" applyBorder="1" applyAlignment="1" applyProtection="1">
      <alignment horizontal="center" vertical="center" wrapText="1"/>
      <protection locked="0"/>
    </xf>
    <xf numFmtId="0" fontId="9" fillId="9" borderId="7" xfId="5" applyFont="1" applyFill="1" applyBorder="1" applyAlignment="1" applyProtection="1">
      <alignment horizontal="center" vertical="center" wrapText="1"/>
      <protection locked="0"/>
    </xf>
    <xf numFmtId="177" fontId="9" fillId="2" borderId="24" xfId="6" applyNumberFormat="1" applyFont="1" applyFill="1" applyBorder="1" applyAlignment="1" applyProtection="1">
      <alignment horizontal="center" vertical="center" wrapText="1"/>
      <protection locked="0"/>
    </xf>
    <xf numFmtId="177" fontId="9" fillId="2" borderId="7" xfId="6" applyNumberFormat="1" applyFont="1" applyFill="1" applyBorder="1" applyAlignment="1" applyProtection="1">
      <alignment horizontal="center" vertical="center" wrapText="1"/>
      <protection locked="0"/>
    </xf>
    <xf numFmtId="0" fontId="12" fillId="9" borderId="24" xfId="5" applyFont="1" applyFill="1" applyBorder="1" applyAlignment="1" applyProtection="1">
      <alignment horizontal="left" vertical="center" wrapText="1"/>
      <protection locked="0"/>
    </xf>
    <xf numFmtId="0" fontId="12" fillId="9" borderId="7" xfId="5" applyFont="1" applyFill="1" applyBorder="1" applyAlignment="1" applyProtection="1">
      <alignment horizontal="left" vertical="center" wrapText="1"/>
      <protection locked="0"/>
    </xf>
    <xf numFmtId="1" fontId="9" fillId="9" borderId="24" xfId="5" quotePrefix="1" applyNumberFormat="1" applyFont="1" applyFill="1" applyBorder="1" applyAlignment="1" applyProtection="1">
      <alignment horizontal="center" vertical="center" wrapText="1"/>
      <protection locked="0"/>
    </xf>
    <xf numFmtId="1" fontId="9" fillId="9" borderId="7" xfId="5" quotePrefix="1" applyNumberFormat="1" applyFont="1" applyFill="1" applyBorder="1" applyAlignment="1" applyProtection="1">
      <alignment horizontal="center" vertical="center" wrapText="1"/>
      <protection locked="0"/>
    </xf>
    <xf numFmtId="1" fontId="9" fillId="9" borderId="24" xfId="5" applyNumberFormat="1" applyFont="1" applyFill="1" applyBorder="1" applyAlignment="1" applyProtection="1">
      <alignment horizontal="center" vertical="center" wrapText="1"/>
      <protection locked="0"/>
    </xf>
    <xf numFmtId="1" fontId="9" fillId="9" borderId="7" xfId="5" applyNumberFormat="1" applyFont="1" applyFill="1" applyBorder="1" applyAlignment="1" applyProtection="1">
      <alignment horizontal="center" vertical="center" wrapText="1"/>
      <protection locked="0"/>
    </xf>
    <xf numFmtId="49" fontId="9" fillId="9" borderId="24" xfId="5" quotePrefix="1" applyNumberFormat="1" applyFont="1" applyFill="1" applyBorder="1" applyAlignment="1" applyProtection="1">
      <alignment horizontal="center" vertical="center" wrapText="1"/>
      <protection locked="0"/>
    </xf>
    <xf numFmtId="49" fontId="9" fillId="9" borderId="7" xfId="5" quotePrefix="1" applyNumberFormat="1" applyFont="1" applyFill="1" applyBorder="1" applyAlignment="1" applyProtection="1">
      <alignment horizontal="center" vertical="center" wrapText="1"/>
      <protection locked="0"/>
    </xf>
    <xf numFmtId="0" fontId="34" fillId="2" borderId="2" xfId="5" quotePrefix="1" applyFont="1" applyFill="1" applyBorder="1" applyAlignment="1" applyProtection="1">
      <alignment horizontal="center" vertical="center" wrapText="1"/>
      <protection locked="0"/>
    </xf>
    <xf numFmtId="0" fontId="34" fillId="2" borderId="2" xfId="5" applyFont="1" applyFill="1" applyBorder="1" applyAlignment="1" applyProtection="1">
      <alignment horizontal="left" vertical="center" wrapText="1"/>
      <protection locked="0"/>
    </xf>
    <xf numFmtId="0" fontId="55" fillId="2" borderId="2" xfId="5" applyFont="1" applyFill="1" applyBorder="1" applyAlignment="1" applyProtection="1">
      <alignment horizontal="center" vertical="center" wrapText="1"/>
      <protection locked="0"/>
    </xf>
    <xf numFmtId="0" fontId="34" fillId="2" borderId="2" xfId="5" applyFont="1" applyFill="1" applyBorder="1" applyAlignment="1" applyProtection="1">
      <alignment horizontal="center" vertical="center" wrapText="1"/>
      <protection locked="0"/>
    </xf>
    <xf numFmtId="49" fontId="34" fillId="2" borderId="2" xfId="5" quotePrefix="1" applyNumberFormat="1" applyFont="1" applyFill="1" applyBorder="1" applyAlignment="1" applyProtection="1">
      <alignment horizontal="center" vertical="center" wrapText="1"/>
      <protection locked="0"/>
    </xf>
    <xf numFmtId="49" fontId="55" fillId="2" borderId="2" xfId="5" quotePrefix="1" applyNumberFormat="1" applyFont="1" applyFill="1" applyBorder="1" applyAlignment="1" applyProtection="1">
      <alignment horizontal="center" vertical="center" wrapText="1"/>
      <protection locked="0"/>
    </xf>
    <xf numFmtId="3" fontId="55" fillId="2" borderId="2" xfId="5" quotePrefix="1" applyNumberFormat="1" applyFont="1" applyFill="1" applyBorder="1" applyAlignment="1" applyProtection="1">
      <alignment horizontal="center" vertical="center" wrapText="1"/>
      <protection locked="0"/>
    </xf>
    <xf numFmtId="0" fontId="34" fillId="2" borderId="2" xfId="4" applyFont="1" applyFill="1" applyBorder="1" applyAlignment="1" applyProtection="1">
      <alignment horizontal="center" vertical="center" wrapText="1"/>
      <protection locked="0"/>
    </xf>
    <xf numFmtId="0" fontId="34" fillId="2" borderId="2" xfId="4" quotePrefix="1" applyFont="1" applyFill="1" applyBorder="1" applyAlignment="1" applyProtection="1">
      <alignment horizontal="center" vertical="center" wrapText="1"/>
      <protection locked="0"/>
    </xf>
    <xf numFmtId="2" fontId="34" fillId="2" borderId="2" xfId="4" applyNumberFormat="1" applyFont="1" applyFill="1" applyBorder="1" applyAlignment="1" applyProtection="1">
      <alignment horizontal="center" vertical="center" wrapText="1"/>
      <protection locked="0"/>
    </xf>
    <xf numFmtId="3" fontId="34" fillId="2" borderId="2" xfId="4" applyNumberFormat="1" applyFont="1" applyFill="1" applyBorder="1" applyAlignment="1" applyProtection="1">
      <alignment horizontal="center" vertical="center" wrapText="1"/>
      <protection locked="0"/>
    </xf>
    <xf numFmtId="167" fontId="34" fillId="2" borderId="2" xfId="4" applyNumberFormat="1" applyFont="1" applyFill="1" applyBorder="1" applyAlignment="1" applyProtection="1">
      <alignment horizontal="center" vertical="center" wrapText="1"/>
      <protection locked="0"/>
    </xf>
    <xf numFmtId="173" fontId="34" fillId="2" borderId="2" xfId="5" applyNumberFormat="1" applyFont="1" applyFill="1" applyBorder="1" applyAlignment="1" applyProtection="1">
      <alignment horizontal="right" vertical="center" wrapText="1"/>
      <protection locked="0"/>
    </xf>
    <xf numFmtId="4" fontId="34" fillId="2" borderId="2" xfId="5" applyNumberFormat="1" applyFont="1" applyFill="1" applyBorder="1" applyAlignment="1" applyProtection="1">
      <alignment horizontal="right" vertical="center" wrapText="1"/>
    </xf>
    <xf numFmtId="3" fontId="34" fillId="2" borderId="2" xfId="5" applyNumberFormat="1" applyFont="1" applyFill="1" applyBorder="1" applyAlignment="1" applyProtection="1">
      <alignment horizontal="right" vertical="center" wrapText="1"/>
      <protection locked="0"/>
    </xf>
    <xf numFmtId="3" fontId="23" fillId="2" borderId="2" xfId="7" applyNumberFormat="1" applyFont="1" applyFill="1" applyBorder="1" applyAlignment="1" applyProtection="1">
      <alignment horizontal="center" vertical="center" wrapText="1"/>
    </xf>
    <xf numFmtId="0" fontId="54" fillId="0" borderId="0" xfId="0" applyFont="1" applyProtection="1">
      <protection locked="0"/>
    </xf>
    <xf numFmtId="49" fontId="34" fillId="2" borderId="2" xfId="5" applyNumberFormat="1" applyFont="1" applyFill="1" applyBorder="1" applyAlignment="1" applyProtection="1">
      <alignment horizontal="center" vertical="center" wrapText="1"/>
      <protection locked="0"/>
    </xf>
    <xf numFmtId="49" fontId="55" fillId="2" borderId="2" xfId="5" applyNumberFormat="1" applyFont="1" applyFill="1" applyBorder="1" applyAlignment="1" applyProtection="1">
      <alignment horizontal="center" vertical="center" wrapText="1"/>
      <protection locked="0"/>
    </xf>
    <xf numFmtId="2" fontId="34" fillId="2" borderId="2" xfId="5" applyNumberFormat="1" applyFont="1" applyFill="1" applyBorder="1" applyAlignment="1" applyProtection="1">
      <alignment horizontal="center" vertical="center" wrapText="1"/>
      <protection locked="0"/>
    </xf>
    <xf numFmtId="0" fontId="55" fillId="2" borderId="2" xfId="5" quotePrefix="1" applyNumberFormat="1" applyFont="1" applyFill="1" applyBorder="1" applyAlignment="1" applyProtection="1">
      <alignment horizontal="center" vertical="center" wrapText="1"/>
      <protection locked="0"/>
    </xf>
    <xf numFmtId="0" fontId="23" fillId="2" borderId="2" xfId="5" applyFont="1" applyFill="1" applyBorder="1" applyAlignment="1" applyProtection="1">
      <alignment horizontal="left" vertical="center" wrapText="1"/>
      <protection locked="0"/>
    </xf>
    <xf numFmtId="0" fontId="55" fillId="2" borderId="2" xfId="5" applyNumberFormat="1" applyFont="1" applyFill="1" applyBorder="1" applyAlignment="1" applyProtection="1">
      <alignment horizontal="center" vertical="center" wrapText="1"/>
      <protection locked="0"/>
    </xf>
  </cellXfs>
  <cellStyles count="8">
    <cellStyle name="Comma" xfId="1" builtinId="3"/>
    <cellStyle name="Comma 2" xfId="3"/>
    <cellStyle name="Comma 2 2" xfId="6"/>
    <cellStyle name="Normal" xfId="0" builtinId="0"/>
    <cellStyle name="Normal 2" xfId="2"/>
    <cellStyle name="Normal 3" xfId="5"/>
    <cellStyle name="Normal 4" xfId="7"/>
    <cellStyle name="Normal_Ke can Cap pho -PTTH" xfId="4"/>
  </cellStyles>
  <dxfs count="138">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0" tint="-0.14996795556505021"/>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
      <fill>
        <patternFill>
          <bgColor theme="4" tint="0.39994506668294322"/>
        </patternFill>
      </fill>
    </dxf>
    <dxf>
      <fill>
        <patternFill>
          <bgColor theme="6" tint="0.59996337778862885"/>
        </patternFill>
      </fill>
    </dxf>
    <dxf>
      <fill>
        <patternFill>
          <bgColor theme="9" tint="0.79998168889431442"/>
        </patternFill>
      </fill>
    </dxf>
    <dxf>
      <fill>
        <patternFill>
          <bgColor theme="0" tint="-0.14996795556505021"/>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5</xdr:col>
      <xdr:colOff>238125</xdr:colOff>
      <xdr:row>3</xdr:row>
      <xdr:rowOff>0</xdr:rowOff>
    </xdr:from>
    <xdr:to>
      <xdr:col>6</xdr:col>
      <xdr:colOff>514350</xdr:colOff>
      <xdr:row>3</xdr:row>
      <xdr:rowOff>0</xdr:rowOff>
    </xdr:to>
    <xdr:cxnSp macro="">
      <xdr:nvCxnSpPr>
        <xdr:cNvPr id="2" name="Straight Connector 1"/>
        <xdr:cNvCxnSpPr/>
      </xdr:nvCxnSpPr>
      <xdr:spPr>
        <a:xfrm>
          <a:off x="3286125" y="485775"/>
          <a:ext cx="885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361378</xdr:colOff>
      <xdr:row>2</xdr:row>
      <xdr:rowOff>0</xdr:rowOff>
    </xdr:from>
    <xdr:to>
      <xdr:col>25</xdr:col>
      <xdr:colOff>210121</xdr:colOff>
      <xdr:row>2</xdr:row>
      <xdr:rowOff>1</xdr:rowOff>
    </xdr:to>
    <xdr:cxnSp macro="">
      <xdr:nvCxnSpPr>
        <xdr:cNvPr id="3" name="Straight Connector 2"/>
        <xdr:cNvCxnSpPr/>
      </xdr:nvCxnSpPr>
      <xdr:spPr>
        <a:xfrm flipV="1">
          <a:off x="13772578" y="323850"/>
          <a:ext cx="16775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238125</xdr:colOff>
      <xdr:row>3</xdr:row>
      <xdr:rowOff>0</xdr:rowOff>
    </xdr:from>
    <xdr:to>
      <xdr:col>6</xdr:col>
      <xdr:colOff>514350</xdr:colOff>
      <xdr:row>3</xdr:row>
      <xdr:rowOff>0</xdr:rowOff>
    </xdr:to>
    <xdr:cxnSp macro="">
      <xdr:nvCxnSpPr>
        <xdr:cNvPr id="2" name="Straight Connector 1"/>
        <xdr:cNvCxnSpPr/>
      </xdr:nvCxnSpPr>
      <xdr:spPr>
        <a:xfrm>
          <a:off x="3286125" y="485775"/>
          <a:ext cx="885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361378</xdr:colOff>
      <xdr:row>2</xdr:row>
      <xdr:rowOff>0</xdr:rowOff>
    </xdr:from>
    <xdr:to>
      <xdr:col>27</xdr:col>
      <xdr:colOff>210121</xdr:colOff>
      <xdr:row>2</xdr:row>
      <xdr:rowOff>1</xdr:rowOff>
    </xdr:to>
    <xdr:cxnSp macro="">
      <xdr:nvCxnSpPr>
        <xdr:cNvPr id="3" name="Straight Connector 2"/>
        <xdr:cNvCxnSpPr/>
      </xdr:nvCxnSpPr>
      <xdr:spPr>
        <a:xfrm flipV="1">
          <a:off x="13772578" y="323850"/>
          <a:ext cx="28967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238125</xdr:colOff>
      <xdr:row>3</xdr:row>
      <xdr:rowOff>0</xdr:rowOff>
    </xdr:from>
    <xdr:to>
      <xdr:col>6</xdr:col>
      <xdr:colOff>514350</xdr:colOff>
      <xdr:row>3</xdr:row>
      <xdr:rowOff>0</xdr:rowOff>
    </xdr:to>
    <xdr:cxnSp macro="">
      <xdr:nvCxnSpPr>
        <xdr:cNvPr id="2" name="Straight Connector 1"/>
        <xdr:cNvCxnSpPr/>
      </xdr:nvCxnSpPr>
      <xdr:spPr>
        <a:xfrm>
          <a:off x="3286125" y="485775"/>
          <a:ext cx="885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534694</xdr:colOff>
      <xdr:row>2</xdr:row>
      <xdr:rowOff>0</xdr:rowOff>
    </xdr:from>
    <xdr:to>
      <xdr:col>25</xdr:col>
      <xdr:colOff>236830</xdr:colOff>
      <xdr:row>2</xdr:row>
      <xdr:rowOff>1</xdr:rowOff>
    </xdr:to>
    <xdr:cxnSp macro="">
      <xdr:nvCxnSpPr>
        <xdr:cNvPr id="3" name="Straight Connector 2"/>
        <xdr:cNvCxnSpPr/>
      </xdr:nvCxnSpPr>
      <xdr:spPr>
        <a:xfrm flipV="1">
          <a:off x="14555494" y="323850"/>
          <a:ext cx="92133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666750</xdr:colOff>
      <xdr:row>3</xdr:row>
      <xdr:rowOff>9525</xdr:rowOff>
    </xdr:from>
    <xdr:to>
      <xdr:col>3</xdr:col>
      <xdr:colOff>1400175</xdr:colOff>
      <xdr:row>3</xdr:row>
      <xdr:rowOff>9525</xdr:rowOff>
    </xdr:to>
    <xdr:sp macro="" textlink="">
      <xdr:nvSpPr>
        <xdr:cNvPr id="2" name="Line 2"/>
        <xdr:cNvSpPr>
          <a:spLocks noChangeShapeType="1"/>
        </xdr:cNvSpPr>
      </xdr:nvSpPr>
      <xdr:spPr bwMode="auto">
        <a:xfrm>
          <a:off x="2981325" y="609600"/>
          <a:ext cx="104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1171575</xdr:colOff>
      <xdr:row>3</xdr:row>
      <xdr:rowOff>9525</xdr:rowOff>
    </xdr:from>
    <xdr:to>
      <xdr:col>4</xdr:col>
      <xdr:colOff>314325</xdr:colOff>
      <xdr:row>3</xdr:row>
      <xdr:rowOff>9525</xdr:rowOff>
    </xdr:to>
    <xdr:sp macro="" textlink="">
      <xdr:nvSpPr>
        <xdr:cNvPr id="2" name="Line 2"/>
        <xdr:cNvSpPr>
          <a:spLocks noChangeShapeType="1"/>
        </xdr:cNvSpPr>
      </xdr:nvSpPr>
      <xdr:spPr bwMode="auto">
        <a:xfrm>
          <a:off x="3086100" y="6096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1171575</xdr:colOff>
      <xdr:row>3</xdr:row>
      <xdr:rowOff>9525</xdr:rowOff>
    </xdr:from>
    <xdr:to>
      <xdr:col>4</xdr:col>
      <xdr:colOff>314325</xdr:colOff>
      <xdr:row>3</xdr:row>
      <xdr:rowOff>9525</xdr:rowOff>
    </xdr:to>
    <xdr:sp macro="" textlink="">
      <xdr:nvSpPr>
        <xdr:cNvPr id="2" name="Line 2"/>
        <xdr:cNvSpPr>
          <a:spLocks noChangeShapeType="1"/>
        </xdr:cNvSpPr>
      </xdr:nvSpPr>
      <xdr:spPr bwMode="auto">
        <a:xfrm>
          <a:off x="3086100" y="6096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533400</xdr:colOff>
      <xdr:row>2</xdr:row>
      <xdr:rowOff>190500</xdr:rowOff>
    </xdr:from>
    <xdr:to>
      <xdr:col>5</xdr:col>
      <xdr:colOff>9525</xdr:colOff>
      <xdr:row>2</xdr:row>
      <xdr:rowOff>190500</xdr:rowOff>
    </xdr:to>
    <xdr:cxnSp macro="">
      <xdr:nvCxnSpPr>
        <xdr:cNvPr id="2" name="Straight Connector 1"/>
        <xdr:cNvCxnSpPr/>
      </xdr:nvCxnSpPr>
      <xdr:spPr>
        <a:xfrm>
          <a:off x="1752600" y="571500"/>
          <a:ext cx="13049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LIEUMAYCU/Quynh%20chung/Quynh%20Exel/2020/Com%20trua/Com%20trua%20T03-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LIEUMAYCU/Quynh%20chung/Quynh%20Exel/2019/ABC/Tu%20co/ABC%20T01-2019%20T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ULIEUMAYCU/Quynh%20chung/Quynh%20Exel/2020/Com%20trua/Com%20trua%20T04-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ULIEUMAYCU/Quynh%20chung/Quynh%20Exel/2020/Com%20trua/Com%20trua%20T05-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LUONG_QUYNH/So%20tai%20khoan%20OC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ULIEUMAYCU/Quynh%20chung/Quynh%20Exel/2019/DS%20CBVC%20TOAN%20TRUONG%2001.4.201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ULIEUMAYCU/Quynh%20chung/Quynh%20Exel/2020/So%20TK%20OCB%20toan%20tr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 BC"/>
      <sheetName val="NH BC"/>
      <sheetName val="CN HĐ"/>
      <sheetName val="NH HĐ"/>
      <sheetName val="SV thực tập"/>
      <sheetName val="BGH + TCHCTH"/>
      <sheetName val="TRẠM Y TẾ"/>
      <sheetName val="KẾ TOÁN"/>
      <sheetName val="KHVT"/>
      <sheetName val="NH TC"/>
      <sheetName val="ATM"/>
      <sheetName val="Sheet1"/>
      <sheetName val="SV (2)"/>
      <sheetName val="Sheet3"/>
    </sheetNames>
    <sheetDataSet>
      <sheetData sheetId="0">
        <row r="10">
          <cell r="G10" t="str">
            <v>Phạm Hữu Lộc</v>
          </cell>
          <cell r="H10" t="str">
            <v>Hiệu Trưởng</v>
          </cell>
          <cell r="I10">
            <v>24</v>
          </cell>
          <cell r="J10">
            <v>960000</v>
          </cell>
          <cell r="K10" t="str">
            <v>01</v>
          </cell>
        </row>
        <row r="11">
          <cell r="G11" t="str">
            <v>Đinh Văn Đệ</v>
          </cell>
          <cell r="H11" t="str">
            <v xml:space="preserve">Phó Hiệu Trưởng </v>
          </cell>
          <cell r="I11">
            <v>26</v>
          </cell>
          <cell r="J11">
            <v>1040000</v>
          </cell>
          <cell r="K11" t="str">
            <v>02</v>
          </cell>
        </row>
        <row r="12">
          <cell r="G12" t="str">
            <v>Đinh Hồng Minh</v>
          </cell>
          <cell r="H12" t="str">
            <v xml:space="preserve">Phó Hiệu Trưởng </v>
          </cell>
          <cell r="I12">
            <v>24</v>
          </cell>
          <cell r="J12">
            <v>960000</v>
          </cell>
          <cell r="K12" t="str">
            <v>03</v>
          </cell>
        </row>
        <row r="13">
          <cell r="G13" t="str">
            <v>Châu Văn Bảo</v>
          </cell>
          <cell r="H13" t="str">
            <v xml:space="preserve">Phó Hiệu Trưởng </v>
          </cell>
          <cell r="I13">
            <v>26</v>
          </cell>
          <cell r="J13">
            <v>1040000</v>
          </cell>
          <cell r="K13" t="str">
            <v>04</v>
          </cell>
        </row>
        <row r="14">
          <cell r="G14" t="str">
            <v>Lâm Viết Dũng</v>
          </cell>
          <cell r="H14" t="str">
            <v>Phòng TC-HC-TH</v>
          </cell>
          <cell r="I14">
            <v>26</v>
          </cell>
          <cell r="J14">
            <v>1040000</v>
          </cell>
          <cell r="K14" t="str">
            <v>05</v>
          </cell>
        </row>
        <row r="15">
          <cell r="G15" t="str">
            <v>Nguyễn Thị Hoa</v>
          </cell>
          <cell r="I15">
            <v>21</v>
          </cell>
          <cell r="J15">
            <v>840000</v>
          </cell>
          <cell r="K15" t="str">
            <v>06</v>
          </cell>
          <cell r="L15" t="str">
            <v>Trừ 2 ngày nghỉ phép 9+10/3</v>
          </cell>
        </row>
        <row r="16">
          <cell r="G16" t="str">
            <v>Lê Hùng Thanh</v>
          </cell>
          <cell r="I16">
            <v>22</v>
          </cell>
          <cell r="J16">
            <v>880000</v>
          </cell>
          <cell r="K16" t="str">
            <v>07</v>
          </cell>
        </row>
        <row r="17">
          <cell r="G17" t="str">
            <v>Phan Thị Ngọc Phượng</v>
          </cell>
          <cell r="I17">
            <v>19</v>
          </cell>
          <cell r="J17">
            <v>760000</v>
          </cell>
          <cell r="K17" t="str">
            <v>08</v>
          </cell>
          <cell r="L17" t="str">
            <v>Trừ 3 ngày nghỉ phép</v>
          </cell>
        </row>
        <row r="18">
          <cell r="G18" t="str">
            <v>Vũ Như Quỳnh</v>
          </cell>
          <cell r="I18">
            <v>22</v>
          </cell>
          <cell r="J18">
            <v>880000</v>
          </cell>
          <cell r="K18" t="str">
            <v>09</v>
          </cell>
        </row>
        <row r="19">
          <cell r="G19" t="str">
            <v>Nguyễn Thị Bích Liễu</v>
          </cell>
          <cell r="I19">
            <v>22</v>
          </cell>
          <cell r="J19">
            <v>880000</v>
          </cell>
          <cell r="K19" t="str">
            <v>10</v>
          </cell>
        </row>
        <row r="20">
          <cell r="G20" t="str">
            <v>Nguyễn Văn Chì</v>
          </cell>
          <cell r="I20">
            <v>21</v>
          </cell>
          <cell r="J20">
            <v>840000</v>
          </cell>
          <cell r="K20" t="str">
            <v>11</v>
          </cell>
          <cell r="L20" t="str">
            <v>Trừ 2 ngày nghỉ phép 13+18/4</v>
          </cell>
        </row>
        <row r="21">
          <cell r="G21" t="str">
            <v>Trần Thị Ánh Phượng</v>
          </cell>
          <cell r="I21">
            <v>22.5</v>
          </cell>
          <cell r="J21">
            <v>900000</v>
          </cell>
          <cell r="K21" t="str">
            <v>12</v>
          </cell>
        </row>
        <row r="22">
          <cell r="G22" t="str">
            <v>Huỳnh Thị Xuân Mai</v>
          </cell>
          <cell r="I22">
            <v>17</v>
          </cell>
          <cell r="J22">
            <v>680000</v>
          </cell>
          <cell r="K22" t="str">
            <v>13</v>
          </cell>
          <cell r="L22" t="str">
            <v>Trừ 5 ngày nghỉ phép NH</v>
          </cell>
        </row>
        <row r="23">
          <cell r="G23" t="str">
            <v>Trần Thị Phương Oanh</v>
          </cell>
          <cell r="I23">
            <v>22</v>
          </cell>
          <cell r="J23">
            <v>880000</v>
          </cell>
          <cell r="K23" t="str">
            <v>14</v>
          </cell>
        </row>
        <row r="24">
          <cell r="G24" t="str">
            <v>Thân Thị Nhung</v>
          </cell>
          <cell r="I24">
            <v>24</v>
          </cell>
          <cell r="J24">
            <v>960000</v>
          </cell>
          <cell r="K24" t="str">
            <v>15</v>
          </cell>
        </row>
        <row r="25">
          <cell r="G25" t="str">
            <v>Trần Văn Cu Anh</v>
          </cell>
          <cell r="I25">
            <v>23</v>
          </cell>
          <cell r="J25">
            <v>920000</v>
          </cell>
          <cell r="K25" t="str">
            <v>16</v>
          </cell>
        </row>
        <row r="26">
          <cell r="G26" t="str">
            <v>Lưu Hoàng Hải Yến</v>
          </cell>
          <cell r="I26">
            <v>25.5</v>
          </cell>
          <cell r="J26">
            <v>1020000</v>
          </cell>
          <cell r="K26" t="str">
            <v>17</v>
          </cell>
        </row>
        <row r="27">
          <cell r="G27" t="str">
            <v>Nguyễn Thị Vân</v>
          </cell>
          <cell r="I27">
            <v>24</v>
          </cell>
          <cell r="J27">
            <v>960000</v>
          </cell>
          <cell r="K27" t="str">
            <v>18</v>
          </cell>
        </row>
        <row r="28">
          <cell r="G28" t="str">
            <v>Lê Quang Liêm</v>
          </cell>
          <cell r="H28" t="str">
            <v>Phòng QT - DV</v>
          </cell>
          <cell r="I28">
            <v>26</v>
          </cell>
          <cell r="J28">
            <v>1040000</v>
          </cell>
          <cell r="K28" t="str">
            <v>19</v>
          </cell>
        </row>
        <row r="29">
          <cell r="G29" t="str">
            <v>Nguyễn Văn Thành</v>
          </cell>
          <cell r="I29">
            <v>26</v>
          </cell>
          <cell r="J29">
            <v>1040000</v>
          </cell>
          <cell r="K29" t="str">
            <v>20</v>
          </cell>
        </row>
        <row r="30">
          <cell r="G30" t="str">
            <v>Đỗ Văn Trông</v>
          </cell>
          <cell r="I30">
            <v>22</v>
          </cell>
          <cell r="J30">
            <v>880000</v>
          </cell>
          <cell r="K30" t="str">
            <v>21</v>
          </cell>
        </row>
        <row r="31">
          <cell r="G31" t="str">
            <v>Nguyễn Trọng Phú</v>
          </cell>
          <cell r="I31">
            <v>22</v>
          </cell>
          <cell r="J31">
            <v>880000</v>
          </cell>
          <cell r="K31" t="str">
            <v>22</v>
          </cell>
        </row>
        <row r="32">
          <cell r="G32" t="str">
            <v>Vũ Ngọc Quang</v>
          </cell>
          <cell r="I32">
            <v>22</v>
          </cell>
          <cell r="J32">
            <v>880000</v>
          </cell>
          <cell r="K32" t="str">
            <v>23</v>
          </cell>
        </row>
        <row r="33">
          <cell r="G33" t="str">
            <v>Giáp Văn Thịnh</v>
          </cell>
          <cell r="I33">
            <v>22</v>
          </cell>
          <cell r="J33">
            <v>880000</v>
          </cell>
          <cell r="K33" t="str">
            <v>24</v>
          </cell>
        </row>
        <row r="34">
          <cell r="G34" t="str">
            <v>Lê Hồng Anh Tuấn</v>
          </cell>
          <cell r="I34">
            <v>21</v>
          </cell>
          <cell r="J34">
            <v>840000</v>
          </cell>
          <cell r="K34" t="str">
            <v>25</v>
          </cell>
          <cell r="L34" t="str">
            <v>Trừ 1 ngày nghỉ phép 17/3</v>
          </cell>
        </row>
        <row r="35">
          <cell r="G35" t="str">
            <v>Ninh Đỗ Hiệp</v>
          </cell>
          <cell r="I35">
            <v>22</v>
          </cell>
          <cell r="J35">
            <v>880000</v>
          </cell>
          <cell r="K35" t="str">
            <v>26</v>
          </cell>
        </row>
        <row r="36">
          <cell r="G36" t="str">
            <v>Mai Thu Hương</v>
          </cell>
          <cell r="I36">
            <v>22</v>
          </cell>
          <cell r="J36">
            <v>880000</v>
          </cell>
          <cell r="K36" t="str">
            <v>27</v>
          </cell>
        </row>
        <row r="37">
          <cell r="G37" t="str">
            <v>Nguyễn Tiến Việt Dũng</v>
          </cell>
          <cell r="I37">
            <v>22</v>
          </cell>
          <cell r="J37">
            <v>880000</v>
          </cell>
          <cell r="K37" t="str">
            <v>28</v>
          </cell>
        </row>
        <row r="38">
          <cell r="G38" t="str">
            <v>Bùi Đặng Hoàng Tuấn</v>
          </cell>
          <cell r="I38">
            <v>22</v>
          </cell>
          <cell r="J38">
            <v>880000</v>
          </cell>
          <cell r="K38" t="str">
            <v>29</v>
          </cell>
        </row>
        <row r="39">
          <cell r="G39" t="str">
            <v>Nguyễn Cao Thắng</v>
          </cell>
          <cell r="I39">
            <v>26</v>
          </cell>
          <cell r="J39">
            <v>1040000</v>
          </cell>
          <cell r="K39" t="str">
            <v>30</v>
          </cell>
        </row>
        <row r="40">
          <cell r="G40" t="str">
            <v>Võ Tấn Kiệt</v>
          </cell>
          <cell r="I40">
            <v>26</v>
          </cell>
          <cell r="J40">
            <v>1040000</v>
          </cell>
          <cell r="K40" t="str">
            <v>31</v>
          </cell>
        </row>
        <row r="41">
          <cell r="G41" t="str">
            <v>Trang Thị Xuân Uyên</v>
          </cell>
          <cell r="H41" t="str">
            <v>Trạm Y tế</v>
          </cell>
          <cell r="I41">
            <v>22</v>
          </cell>
          <cell r="J41">
            <v>880000</v>
          </cell>
          <cell r="K41" t="str">
            <v>32</v>
          </cell>
        </row>
        <row r="42">
          <cell r="G42" t="str">
            <v>Bùi Thị Lan Anh</v>
          </cell>
          <cell r="I42">
            <v>26</v>
          </cell>
          <cell r="J42">
            <v>1040000</v>
          </cell>
          <cell r="K42" t="str">
            <v>33</v>
          </cell>
        </row>
        <row r="43">
          <cell r="G43" t="str">
            <v>Nguyễn Kính</v>
          </cell>
          <cell r="H43" t="str">
            <v xml:space="preserve">Phòng KH - TC </v>
          </cell>
          <cell r="I43">
            <v>26</v>
          </cell>
          <cell r="J43">
            <v>1040000</v>
          </cell>
          <cell r="K43" t="str">
            <v>34</v>
          </cell>
        </row>
        <row r="44">
          <cell r="G44" t="str">
            <v>Nguyễn Thị Kim Dung</v>
          </cell>
          <cell r="I44">
            <v>26</v>
          </cell>
          <cell r="J44">
            <v>1040000</v>
          </cell>
          <cell r="K44" t="str">
            <v>35</v>
          </cell>
        </row>
        <row r="45">
          <cell r="G45" t="str">
            <v>Hồng Mộng Tuyết Dung</v>
          </cell>
          <cell r="I45">
            <v>25</v>
          </cell>
          <cell r="J45">
            <v>1000000</v>
          </cell>
          <cell r="K45" t="str">
            <v>36</v>
          </cell>
        </row>
        <row r="46">
          <cell r="G46" t="str">
            <v>Trần Thị Minh Thoa</v>
          </cell>
          <cell r="I46">
            <v>26</v>
          </cell>
          <cell r="J46">
            <v>1040000</v>
          </cell>
          <cell r="K46" t="str">
            <v>37</v>
          </cell>
        </row>
        <row r="47">
          <cell r="G47" t="str">
            <v>Nguyễn Thị Hồng Thắm</v>
          </cell>
          <cell r="I47">
            <v>26</v>
          </cell>
          <cell r="J47">
            <v>1040000</v>
          </cell>
          <cell r="K47" t="str">
            <v>38</v>
          </cell>
        </row>
        <row r="48">
          <cell r="G48" t="str">
            <v>Phạm Lê Đông Hưng</v>
          </cell>
          <cell r="I48">
            <v>22</v>
          </cell>
          <cell r="J48">
            <v>880000</v>
          </cell>
          <cell r="K48" t="str">
            <v>39</v>
          </cell>
        </row>
        <row r="49">
          <cell r="G49" t="str">
            <v>Đỗ Thị Ngọc</v>
          </cell>
          <cell r="I49">
            <v>25</v>
          </cell>
          <cell r="J49">
            <v>1000000</v>
          </cell>
          <cell r="K49" t="str">
            <v>40</v>
          </cell>
        </row>
        <row r="50">
          <cell r="G50" t="str">
            <v>Nguyễn Văn Chiến</v>
          </cell>
          <cell r="H50" t="str">
            <v>TT. QH DN</v>
          </cell>
          <cell r="I50">
            <v>25</v>
          </cell>
          <cell r="J50">
            <v>1000000</v>
          </cell>
          <cell r="K50" t="str">
            <v>41</v>
          </cell>
        </row>
        <row r="51">
          <cell r="G51" t="str">
            <v>Lương Xuân Thịnh</v>
          </cell>
          <cell r="I51">
            <v>21</v>
          </cell>
          <cell r="J51">
            <v>840000</v>
          </cell>
          <cell r="K51" t="str">
            <v>42</v>
          </cell>
          <cell r="L51" t="str">
            <v>Trừ 1 ngày nghỉ phép</v>
          </cell>
        </row>
        <row r="52">
          <cell r="G52" t="str">
            <v>Nguyễn Thùy Dương</v>
          </cell>
          <cell r="I52">
            <v>23</v>
          </cell>
          <cell r="J52">
            <v>920000</v>
          </cell>
          <cell r="K52" t="str">
            <v>43</v>
          </cell>
        </row>
        <row r="53">
          <cell r="G53" t="str">
            <v>Phạm Minh Nghĩa</v>
          </cell>
          <cell r="H53" t="str">
            <v>Tổ Thanh tra - Pháp chế</v>
          </cell>
          <cell r="I53">
            <v>26</v>
          </cell>
          <cell r="J53">
            <v>1040000</v>
          </cell>
          <cell r="K53" t="str">
            <v>45</v>
          </cell>
        </row>
        <row r="54">
          <cell r="G54" t="str">
            <v>Nguyễn Thị Ngọc Anh</v>
          </cell>
          <cell r="I54">
            <v>22</v>
          </cell>
          <cell r="J54">
            <v>880000</v>
          </cell>
          <cell r="K54" t="str">
            <v>46</v>
          </cell>
        </row>
        <row r="55">
          <cell r="G55" t="str">
            <v>Mai Nguyễn Hoàng Yến</v>
          </cell>
          <cell r="I55">
            <v>26</v>
          </cell>
          <cell r="J55">
            <v>1040000</v>
          </cell>
          <cell r="K55" t="str">
            <v>47</v>
          </cell>
        </row>
        <row r="56">
          <cell r="G56" t="str">
            <v>Lê Xuân Thiện</v>
          </cell>
          <cell r="H56" t="str">
            <v>Phòng Công tác CT - HSSV</v>
          </cell>
          <cell r="I56">
            <v>22</v>
          </cell>
          <cell r="J56">
            <v>880000</v>
          </cell>
          <cell r="K56" t="str">
            <v>48</v>
          </cell>
        </row>
        <row r="57">
          <cell r="G57" t="str">
            <v>Hồ Minh Lợi</v>
          </cell>
          <cell r="I57">
            <v>20</v>
          </cell>
          <cell r="J57">
            <v>800000</v>
          </cell>
          <cell r="K57" t="str">
            <v>49</v>
          </cell>
        </row>
        <row r="58">
          <cell r="G58" t="str">
            <v>Nguyễn Thị Kim Anh</v>
          </cell>
          <cell r="I58">
            <v>18</v>
          </cell>
          <cell r="J58">
            <v>720000</v>
          </cell>
          <cell r="K58" t="str">
            <v>50</v>
          </cell>
        </row>
        <row r="59">
          <cell r="G59" t="str">
            <v>Nguyễn Ngọc Hiệp</v>
          </cell>
          <cell r="I59">
            <v>23</v>
          </cell>
          <cell r="J59">
            <v>920000</v>
          </cell>
          <cell r="K59" t="str">
            <v>51</v>
          </cell>
        </row>
        <row r="60">
          <cell r="G60" t="str">
            <v>Phan Đức Long</v>
          </cell>
          <cell r="I60">
            <v>23</v>
          </cell>
          <cell r="J60">
            <v>920000</v>
          </cell>
          <cell r="K60" t="str">
            <v>52</v>
          </cell>
        </row>
        <row r="61">
          <cell r="G61" t="str">
            <v>Lê Thị Nữ</v>
          </cell>
          <cell r="I61">
            <v>18</v>
          </cell>
          <cell r="J61">
            <v>720000</v>
          </cell>
          <cell r="K61" t="str">
            <v>53</v>
          </cell>
        </row>
        <row r="62">
          <cell r="G62" t="str">
            <v>Phạm Thị Lê Chi</v>
          </cell>
          <cell r="I62">
            <v>19</v>
          </cell>
          <cell r="J62">
            <v>760000</v>
          </cell>
          <cell r="K62" t="str">
            <v>54</v>
          </cell>
        </row>
        <row r="63">
          <cell r="G63" t="str">
            <v>Bùi Thị Dương</v>
          </cell>
          <cell r="I63">
            <v>19</v>
          </cell>
          <cell r="J63">
            <v>760000</v>
          </cell>
          <cell r="K63" t="str">
            <v>55</v>
          </cell>
        </row>
        <row r="64">
          <cell r="G64" t="str">
            <v>Hà Nhật Thanh</v>
          </cell>
          <cell r="I64">
            <v>19</v>
          </cell>
          <cell r="J64">
            <v>760000</v>
          </cell>
          <cell r="K64" t="str">
            <v>56</v>
          </cell>
        </row>
        <row r="65">
          <cell r="G65" t="str">
            <v>Trần Văn Lý</v>
          </cell>
          <cell r="I65">
            <v>21</v>
          </cell>
          <cell r="J65">
            <v>840000</v>
          </cell>
          <cell r="K65" t="str">
            <v>57</v>
          </cell>
          <cell r="L65" t="str">
            <v>Trừ 2 ngày nghỉ phép 3+4</v>
          </cell>
        </row>
        <row r="66">
          <cell r="G66" t="str">
            <v>Trần Thị Thu Hà</v>
          </cell>
          <cell r="I66">
            <v>19</v>
          </cell>
          <cell r="J66">
            <v>760000</v>
          </cell>
          <cell r="K66" t="str">
            <v>58</v>
          </cell>
        </row>
        <row r="67">
          <cell r="G67" t="str">
            <v>Nguyễn Tất Thắng</v>
          </cell>
          <cell r="I67">
            <v>18</v>
          </cell>
          <cell r="J67">
            <v>720000</v>
          </cell>
          <cell r="K67" t="str">
            <v>59</v>
          </cell>
        </row>
        <row r="68">
          <cell r="G68" t="str">
            <v>Nguyễn Ngọc Trang</v>
          </cell>
          <cell r="H68" t="str">
            <v>Phòng QLKH-HTQT</v>
          </cell>
          <cell r="I68">
            <v>26</v>
          </cell>
          <cell r="J68">
            <v>1040000</v>
          </cell>
          <cell r="K68" t="str">
            <v>60</v>
          </cell>
        </row>
        <row r="69">
          <cell r="G69" t="str">
            <v>Huỳnh Thị Cẩm Hoa</v>
          </cell>
          <cell r="I69">
            <v>20</v>
          </cell>
          <cell r="J69">
            <v>800000</v>
          </cell>
          <cell r="K69" t="str">
            <v>61</v>
          </cell>
          <cell r="L69" t="str">
            <v>Trừ 2 ngày nghỉ phép 23+24</v>
          </cell>
        </row>
        <row r="70">
          <cell r="G70" t="str">
            <v>Nguyễn Văn Tấn</v>
          </cell>
          <cell r="H70" t="str">
            <v>Phòng TS-ĐT</v>
          </cell>
          <cell r="I70">
            <v>24</v>
          </cell>
          <cell r="J70">
            <v>960000</v>
          </cell>
          <cell r="K70" t="str">
            <v>62</v>
          </cell>
        </row>
        <row r="71">
          <cell r="G71" t="str">
            <v>Hồ Văn Sĩ</v>
          </cell>
          <cell r="I71">
            <v>23</v>
          </cell>
          <cell r="J71">
            <v>920000</v>
          </cell>
          <cell r="K71" t="str">
            <v>63</v>
          </cell>
        </row>
        <row r="72">
          <cell r="G72" t="str">
            <v>Nguyễn Thị Nhuận</v>
          </cell>
          <cell r="I72">
            <v>26</v>
          </cell>
          <cell r="J72">
            <v>1040000</v>
          </cell>
          <cell r="K72" t="str">
            <v>64</v>
          </cell>
        </row>
        <row r="73">
          <cell r="G73" t="str">
            <v>Võ Thị Xuân Thơ</v>
          </cell>
          <cell r="I73">
            <v>22</v>
          </cell>
          <cell r="J73">
            <v>880000</v>
          </cell>
          <cell r="K73" t="str">
            <v>65</v>
          </cell>
        </row>
        <row r="74">
          <cell r="G74" t="str">
            <v>Huỳnh Thị Mai</v>
          </cell>
          <cell r="I74">
            <v>25</v>
          </cell>
          <cell r="J74">
            <v>1000000</v>
          </cell>
          <cell r="K74" t="str">
            <v>66</v>
          </cell>
        </row>
        <row r="75">
          <cell r="G75" t="str">
            <v>Nguyễn Thị Thanh Thảo</v>
          </cell>
          <cell r="I75">
            <v>22</v>
          </cell>
          <cell r="J75">
            <v>880000</v>
          </cell>
          <cell r="K75" t="str">
            <v>67</v>
          </cell>
        </row>
        <row r="76">
          <cell r="G76" t="str">
            <v>Giáp Thị Vượng</v>
          </cell>
          <cell r="I76">
            <v>23</v>
          </cell>
          <cell r="J76">
            <v>920000</v>
          </cell>
          <cell r="K76" t="str">
            <v>68</v>
          </cell>
        </row>
        <row r="77">
          <cell r="G77" t="str">
            <v>Vương Hội Khánh</v>
          </cell>
          <cell r="I77">
            <v>23</v>
          </cell>
          <cell r="J77">
            <v>920000</v>
          </cell>
          <cell r="K77" t="str">
            <v>69</v>
          </cell>
        </row>
        <row r="78">
          <cell r="G78" t="str">
            <v>Nguyễn Thị Thùy</v>
          </cell>
          <cell r="I78">
            <v>21</v>
          </cell>
          <cell r="J78">
            <v>840000</v>
          </cell>
          <cell r="K78" t="str">
            <v>70</v>
          </cell>
        </row>
        <row r="79">
          <cell r="G79" t="str">
            <v>Võ Thị Lệ Trân</v>
          </cell>
          <cell r="I79">
            <v>21</v>
          </cell>
          <cell r="J79">
            <v>840000</v>
          </cell>
          <cell r="K79" t="str">
            <v>71</v>
          </cell>
        </row>
        <row r="80">
          <cell r="G80" t="str">
            <v>Nguyễn Thị Hải Hà</v>
          </cell>
          <cell r="I80">
            <v>22</v>
          </cell>
          <cell r="J80">
            <v>880000</v>
          </cell>
          <cell r="K80" t="str">
            <v>72</v>
          </cell>
        </row>
        <row r="81">
          <cell r="G81" t="str">
            <v>Thái Thị My Sa</v>
          </cell>
          <cell r="I81">
            <v>23</v>
          </cell>
          <cell r="J81">
            <v>920000</v>
          </cell>
          <cell r="K81" t="str">
            <v>73</v>
          </cell>
        </row>
        <row r="82">
          <cell r="G82" t="str">
            <v>Võ Thị Anh Đào</v>
          </cell>
          <cell r="H82" t="str">
            <v>Phòng Khảo thí và ĐBCL</v>
          </cell>
          <cell r="I82">
            <v>22</v>
          </cell>
          <cell r="J82">
            <v>880000</v>
          </cell>
          <cell r="K82" t="str">
            <v>74</v>
          </cell>
        </row>
        <row r="83">
          <cell r="G83" t="str">
            <v>Nguyễn Chí Nhân</v>
          </cell>
          <cell r="I83">
            <v>25</v>
          </cell>
          <cell r="J83">
            <v>1000000</v>
          </cell>
          <cell r="K83" t="str">
            <v>75</v>
          </cell>
        </row>
        <row r="84">
          <cell r="G84" t="str">
            <v>Nguyễn Thanh Sơn</v>
          </cell>
          <cell r="I84">
            <v>22</v>
          </cell>
          <cell r="J84">
            <v>880000</v>
          </cell>
          <cell r="K84" t="str">
            <v>76</v>
          </cell>
        </row>
        <row r="85">
          <cell r="G85" t="str">
            <v>Vũ Thị Thu Thủy</v>
          </cell>
          <cell r="I85">
            <v>20</v>
          </cell>
          <cell r="J85">
            <v>800000</v>
          </cell>
          <cell r="K85" t="str">
            <v>77</v>
          </cell>
          <cell r="L85" t="str">
            <v>Trừ 2 ngày nghỉ phép 4+23/3</v>
          </cell>
        </row>
        <row r="86">
          <cell r="G86" t="str">
            <v>Nguyễn Thị Tuyết</v>
          </cell>
          <cell r="I86">
            <v>22</v>
          </cell>
          <cell r="J86">
            <v>880000</v>
          </cell>
          <cell r="K86" t="str">
            <v>78</v>
          </cell>
        </row>
        <row r="87">
          <cell r="G87" t="str">
            <v>Lương Minh Dũng</v>
          </cell>
          <cell r="I87">
            <v>22</v>
          </cell>
          <cell r="J87">
            <v>880000</v>
          </cell>
          <cell r="K87" t="str">
            <v>79</v>
          </cell>
        </row>
        <row r="88">
          <cell r="G88" t="str">
            <v>Nguyễn Hữu Thiện</v>
          </cell>
          <cell r="H88" t="str">
            <v>TT. Điều hành &amp; QLDL</v>
          </cell>
          <cell r="I88">
            <v>23</v>
          </cell>
          <cell r="J88">
            <v>920000</v>
          </cell>
          <cell r="K88" t="str">
            <v>80</v>
          </cell>
        </row>
        <row r="89">
          <cell r="G89" t="str">
            <v>Trương Hữu Lộc</v>
          </cell>
          <cell r="I89">
            <v>21</v>
          </cell>
          <cell r="J89">
            <v>840000</v>
          </cell>
          <cell r="K89" t="str">
            <v>81</v>
          </cell>
        </row>
        <row r="90">
          <cell r="G90" t="str">
            <v>Đỗ Tuấn Việt</v>
          </cell>
          <cell r="H90" t="str">
            <v>TT. Thư viện</v>
          </cell>
          <cell r="I90">
            <v>22</v>
          </cell>
          <cell r="J90">
            <v>880000</v>
          </cell>
          <cell r="K90" t="str">
            <v>82</v>
          </cell>
        </row>
        <row r="91">
          <cell r="G91" t="str">
            <v>Đặng Thu Hà</v>
          </cell>
          <cell r="I91">
            <v>23</v>
          </cell>
          <cell r="J91">
            <v>920000</v>
          </cell>
          <cell r="K91" t="str">
            <v>83</v>
          </cell>
        </row>
        <row r="92">
          <cell r="G92" t="str">
            <v>Trần Thị Diễm Thúy</v>
          </cell>
          <cell r="I92">
            <v>22</v>
          </cell>
          <cell r="J92">
            <v>880000</v>
          </cell>
          <cell r="K92" t="str">
            <v>84</v>
          </cell>
        </row>
        <row r="93">
          <cell r="G93" t="str">
            <v>Nguyễn Tứ Cảnh</v>
          </cell>
          <cell r="I93">
            <v>15</v>
          </cell>
          <cell r="J93">
            <v>600000</v>
          </cell>
          <cell r="K93" t="str">
            <v>85</v>
          </cell>
          <cell r="L93" t="str">
            <v>Nghỉ từ ngày 23-31/3</v>
          </cell>
        </row>
        <row r="94">
          <cell r="G94" t="str">
            <v>Phạm Quang Vũ</v>
          </cell>
          <cell r="H94" t="str">
            <v>Khoa Xây dựng</v>
          </cell>
          <cell r="I94">
            <v>18</v>
          </cell>
          <cell r="J94">
            <v>720000</v>
          </cell>
          <cell r="K94" t="str">
            <v>86</v>
          </cell>
        </row>
        <row r="95">
          <cell r="G95" t="str">
            <v>Nguyễn Trọng Thạch</v>
          </cell>
          <cell r="I95">
            <v>2</v>
          </cell>
          <cell r="J95">
            <v>80000</v>
          </cell>
          <cell r="K95" t="str">
            <v>87</v>
          </cell>
        </row>
        <row r="96">
          <cell r="G96" t="str">
            <v>Nguyễn Trọng Nghĩa</v>
          </cell>
          <cell r="H96" t="str">
            <v>Khoa Kinh tế</v>
          </cell>
          <cell r="I96">
            <v>18</v>
          </cell>
          <cell r="J96">
            <v>720000</v>
          </cell>
          <cell r="K96" t="str">
            <v>88</v>
          </cell>
        </row>
        <row r="97">
          <cell r="G97" t="str">
            <v>Trần Thị Ngọc Dung</v>
          </cell>
          <cell r="I97">
            <v>1</v>
          </cell>
          <cell r="J97">
            <v>40000</v>
          </cell>
          <cell r="K97" t="str">
            <v>89</v>
          </cell>
        </row>
        <row r="98">
          <cell r="G98" t="str">
            <v>Cao Xuân Giang</v>
          </cell>
          <cell r="I98">
            <v>1</v>
          </cell>
          <cell r="J98">
            <v>40000</v>
          </cell>
          <cell r="K98" t="str">
            <v>90</v>
          </cell>
        </row>
        <row r="99">
          <cell r="G99" t="str">
            <v>Trịnh Hoàng Hiệp</v>
          </cell>
          <cell r="I99">
            <v>5</v>
          </cell>
          <cell r="J99">
            <v>200000</v>
          </cell>
          <cell r="K99" t="str">
            <v>91</v>
          </cell>
        </row>
        <row r="100">
          <cell r="G100" t="str">
            <v>Phạm Quỳnh Như</v>
          </cell>
          <cell r="I100">
            <v>4</v>
          </cell>
          <cell r="J100">
            <v>160000</v>
          </cell>
          <cell r="K100" t="str">
            <v>92</v>
          </cell>
        </row>
        <row r="101">
          <cell r="G101" t="str">
            <v>Đào Anh Tuấn</v>
          </cell>
          <cell r="I101">
            <v>2</v>
          </cell>
          <cell r="J101">
            <v>80000</v>
          </cell>
          <cell r="K101" t="str">
            <v>93</v>
          </cell>
        </row>
        <row r="102">
          <cell r="G102" t="str">
            <v>Bùi Ánh Tuyết</v>
          </cell>
          <cell r="I102">
            <v>0</v>
          </cell>
          <cell r="J102">
            <v>0</v>
          </cell>
          <cell r="K102" t="str">
            <v>94</v>
          </cell>
        </row>
        <row r="103">
          <cell r="G103" t="str">
            <v>Lê Thị Thu Thảo</v>
          </cell>
          <cell r="I103">
            <v>1</v>
          </cell>
          <cell r="J103">
            <v>40000</v>
          </cell>
          <cell r="K103" t="str">
            <v>95</v>
          </cell>
        </row>
        <row r="104">
          <cell r="G104" t="str">
            <v>Lê Xuân Thủy</v>
          </cell>
          <cell r="I104">
            <v>1</v>
          </cell>
          <cell r="J104">
            <v>40000</v>
          </cell>
          <cell r="K104" t="str">
            <v>96</v>
          </cell>
        </row>
        <row r="105">
          <cell r="G105" t="str">
            <v>Nguyễn Mỹ Tiên</v>
          </cell>
          <cell r="I105">
            <v>1</v>
          </cell>
          <cell r="J105">
            <v>40000</v>
          </cell>
          <cell r="K105" t="str">
            <v>97</v>
          </cell>
        </row>
        <row r="106">
          <cell r="G106" t="str">
            <v>Lưu Thị Thúy</v>
          </cell>
          <cell r="I106">
            <v>2</v>
          </cell>
          <cell r="J106">
            <v>80000</v>
          </cell>
          <cell r="K106" t="str">
            <v>98</v>
          </cell>
        </row>
        <row r="107">
          <cell r="G107" t="str">
            <v>Võ Thị Kim Thư</v>
          </cell>
          <cell r="I107">
            <v>1</v>
          </cell>
          <cell r="J107">
            <v>40000</v>
          </cell>
          <cell r="K107" t="str">
            <v>99</v>
          </cell>
        </row>
        <row r="108">
          <cell r="G108" t="str">
            <v>Lữ Xuân Trang</v>
          </cell>
          <cell r="I108">
            <v>4</v>
          </cell>
          <cell r="J108">
            <v>160000</v>
          </cell>
          <cell r="K108" t="str">
            <v>100</v>
          </cell>
        </row>
        <row r="109">
          <cell r="G109" t="str">
            <v>Nguyễn Thị Minh Thùy</v>
          </cell>
          <cell r="I109">
            <v>25</v>
          </cell>
          <cell r="J109">
            <v>1000000</v>
          </cell>
          <cell r="K109" t="str">
            <v>101</v>
          </cell>
        </row>
        <row r="110">
          <cell r="G110" t="str">
            <v>Trương Việt Khánh Trang</v>
          </cell>
          <cell r="H110" t="str">
            <v>Khoa CN May -  TT</v>
          </cell>
          <cell r="I110">
            <v>1</v>
          </cell>
          <cell r="J110">
            <v>40000</v>
          </cell>
          <cell r="K110" t="str">
            <v>102</v>
          </cell>
        </row>
        <row r="111">
          <cell r="G111" t="str">
            <v>Lâm Thị Phương Thùy</v>
          </cell>
          <cell r="I111">
            <v>0</v>
          </cell>
          <cell r="J111">
            <v>0</v>
          </cell>
          <cell r="K111" t="str">
            <v>103</v>
          </cell>
        </row>
        <row r="112">
          <cell r="G112" t="str">
            <v>Nguyễn Bạch Cẩm Dung</v>
          </cell>
          <cell r="I112">
            <v>0</v>
          </cell>
          <cell r="J112">
            <v>0</v>
          </cell>
          <cell r="K112" t="str">
            <v>104</v>
          </cell>
        </row>
        <row r="113">
          <cell r="G113" t="str">
            <v>Nguyễn Ngọc Thọ</v>
          </cell>
          <cell r="I113">
            <v>18</v>
          </cell>
          <cell r="J113">
            <v>720000</v>
          </cell>
          <cell r="K113" t="str">
            <v>105</v>
          </cell>
        </row>
        <row r="114">
          <cell r="G114" t="str">
            <v>Nguyễn Thị Hiền</v>
          </cell>
          <cell r="I114">
            <v>2</v>
          </cell>
          <cell r="J114">
            <v>80000</v>
          </cell>
          <cell r="K114" t="str">
            <v>106</v>
          </cell>
        </row>
        <row r="115">
          <cell r="G115" t="str">
            <v>Bùi Thị Ngọc Sương</v>
          </cell>
          <cell r="I115">
            <v>1</v>
          </cell>
          <cell r="J115">
            <v>40000</v>
          </cell>
          <cell r="K115" t="str">
            <v>107</v>
          </cell>
        </row>
        <row r="116">
          <cell r="G116" t="str">
            <v>Chế Vân Cầm</v>
          </cell>
          <cell r="I116">
            <v>0</v>
          </cell>
          <cell r="J116">
            <v>0</v>
          </cell>
          <cell r="K116" t="str">
            <v>108</v>
          </cell>
        </row>
        <row r="117">
          <cell r="G117" t="str">
            <v>Phạm Thị Thanh Thúy</v>
          </cell>
          <cell r="I117">
            <v>1</v>
          </cell>
          <cell r="J117">
            <v>40000</v>
          </cell>
          <cell r="K117" t="str">
            <v>109</v>
          </cell>
        </row>
        <row r="118">
          <cell r="G118" t="str">
            <v>Trần Hồng Thảo</v>
          </cell>
          <cell r="I118">
            <v>0</v>
          </cell>
          <cell r="J118">
            <v>0</v>
          </cell>
          <cell r="K118" t="str">
            <v>110</v>
          </cell>
        </row>
        <row r="119">
          <cell r="G119" t="str">
            <v>Lê Thị Phương Thảo</v>
          </cell>
          <cell r="I119">
            <v>2</v>
          </cell>
          <cell r="J119">
            <v>80000</v>
          </cell>
          <cell r="K119" t="str">
            <v>111</v>
          </cell>
        </row>
        <row r="120">
          <cell r="G120" t="str">
            <v>Nguyễn Thành Nam</v>
          </cell>
          <cell r="H120" t="str">
            <v>Khoa KH Cơ bản</v>
          </cell>
          <cell r="I120">
            <v>18</v>
          </cell>
          <cell r="J120">
            <v>720000</v>
          </cell>
          <cell r="K120" t="str">
            <v>112</v>
          </cell>
        </row>
        <row r="121">
          <cell r="G121" t="str">
            <v>Nguyễn Thị Huyền Nga</v>
          </cell>
          <cell r="H121" t="str">
            <v>Tổ Hoá</v>
          </cell>
          <cell r="I121">
            <v>5</v>
          </cell>
          <cell r="J121">
            <v>200000</v>
          </cell>
          <cell r="K121" t="str">
            <v>113</v>
          </cell>
        </row>
        <row r="122">
          <cell r="G122" t="str">
            <v>Nguyễn Phương Hà</v>
          </cell>
          <cell r="I122">
            <v>2</v>
          </cell>
          <cell r="J122">
            <v>80000</v>
          </cell>
          <cell r="K122" t="str">
            <v>114</v>
          </cell>
        </row>
        <row r="123">
          <cell r="G123" t="str">
            <v>Trịnh Khắc Vũ</v>
          </cell>
          <cell r="I123">
            <v>0</v>
          </cell>
          <cell r="J123">
            <v>0</v>
          </cell>
          <cell r="K123" t="str">
            <v>115</v>
          </cell>
        </row>
        <row r="124">
          <cell r="G124" t="str">
            <v>Lê Minh Phong</v>
          </cell>
          <cell r="I124">
            <v>0</v>
          </cell>
          <cell r="J124">
            <v>0</v>
          </cell>
          <cell r="K124" t="str">
            <v>116</v>
          </cell>
        </row>
        <row r="125">
          <cell r="G125" t="str">
            <v>Nguyễn Văn Đông</v>
          </cell>
          <cell r="H125" t="str">
            <v>Tổ Lý</v>
          </cell>
          <cell r="I125">
            <v>2</v>
          </cell>
          <cell r="J125">
            <v>80000</v>
          </cell>
          <cell r="K125" t="str">
            <v>117</v>
          </cell>
        </row>
        <row r="126">
          <cell r="G126" t="str">
            <v>Đặng Thị Kiến Trúc</v>
          </cell>
          <cell r="I126">
            <v>0</v>
          </cell>
          <cell r="J126">
            <v>0</v>
          </cell>
          <cell r="K126" t="str">
            <v>118</v>
          </cell>
        </row>
        <row r="127">
          <cell r="G127" t="str">
            <v>Nguyễn Thanh Tú</v>
          </cell>
          <cell r="I127">
            <v>4</v>
          </cell>
          <cell r="J127">
            <v>160000</v>
          </cell>
          <cell r="K127" t="str">
            <v>119</v>
          </cell>
        </row>
        <row r="128">
          <cell r="G128" t="str">
            <v>Trần Thị Ánh Tuyết</v>
          </cell>
          <cell r="I128">
            <v>0</v>
          </cell>
          <cell r="J128">
            <v>0</v>
          </cell>
          <cell r="K128" t="str">
            <v>120</v>
          </cell>
        </row>
        <row r="129">
          <cell r="G129" t="str">
            <v>Lê Văn Bình</v>
          </cell>
          <cell r="I129">
            <v>2</v>
          </cell>
          <cell r="J129">
            <v>80000</v>
          </cell>
          <cell r="K129" t="str">
            <v>121</v>
          </cell>
        </row>
        <row r="130">
          <cell r="G130" t="str">
            <v>Phạm Thị Thu Nga</v>
          </cell>
          <cell r="H130" t="str">
            <v>Tổ Toán</v>
          </cell>
          <cell r="I130">
            <v>15</v>
          </cell>
          <cell r="J130">
            <v>600000</v>
          </cell>
          <cell r="K130" t="str">
            <v>122</v>
          </cell>
        </row>
        <row r="131">
          <cell r="G131" t="str">
            <v>Nguyễn Thị Cẩm Thạch</v>
          </cell>
          <cell r="I131">
            <v>1</v>
          </cell>
          <cell r="J131">
            <v>40000</v>
          </cell>
          <cell r="K131" t="str">
            <v>123</v>
          </cell>
        </row>
        <row r="132">
          <cell r="G132" t="str">
            <v>Hà Như Mai</v>
          </cell>
          <cell r="I132">
            <v>1</v>
          </cell>
          <cell r="J132">
            <v>40000</v>
          </cell>
          <cell r="K132" t="str">
            <v>124</v>
          </cell>
        </row>
        <row r="133">
          <cell r="G133" t="str">
            <v xml:space="preserve">Nguyễn Thị Thủy </v>
          </cell>
          <cell r="I133">
            <v>4</v>
          </cell>
          <cell r="J133">
            <v>160000</v>
          </cell>
          <cell r="K133" t="str">
            <v>125</v>
          </cell>
        </row>
        <row r="134">
          <cell r="G134" t="str">
            <v>Dương Đức Kiên</v>
          </cell>
          <cell r="I134">
            <v>5</v>
          </cell>
          <cell r="J134">
            <v>200000</v>
          </cell>
          <cell r="K134" t="str">
            <v>126</v>
          </cell>
        </row>
        <row r="135">
          <cell r="G135" t="str">
            <v>Nguyễn Văn Hậu</v>
          </cell>
          <cell r="I135">
            <v>0</v>
          </cell>
          <cell r="J135">
            <v>0</v>
          </cell>
          <cell r="K135" t="str">
            <v>127</v>
          </cell>
        </row>
        <row r="136">
          <cell r="G136" t="str">
            <v>Nguyễn Đức Thắng</v>
          </cell>
          <cell r="H136" t="str">
            <v xml:space="preserve">Tổ  Thể chất </v>
          </cell>
          <cell r="I136">
            <v>0</v>
          </cell>
          <cell r="J136">
            <v>0</v>
          </cell>
          <cell r="K136" t="str">
            <v>128</v>
          </cell>
        </row>
        <row r="137">
          <cell r="G137" t="str">
            <v>Lê Thái Hùng</v>
          </cell>
          <cell r="I137">
            <v>3</v>
          </cell>
          <cell r="J137">
            <v>120000</v>
          </cell>
          <cell r="K137" t="str">
            <v>129</v>
          </cell>
        </row>
        <row r="138">
          <cell r="G138" t="str">
            <v>Nguyễn Phú Tân</v>
          </cell>
          <cell r="I138">
            <v>0</v>
          </cell>
          <cell r="J138">
            <v>0</v>
          </cell>
          <cell r="K138" t="str">
            <v>130</v>
          </cell>
        </row>
        <row r="139">
          <cell r="G139" t="str">
            <v>Nguyễn Mạnh Phương</v>
          </cell>
          <cell r="I139">
            <v>0</v>
          </cell>
          <cell r="J139">
            <v>0</v>
          </cell>
          <cell r="K139" t="str">
            <v>131</v>
          </cell>
        </row>
        <row r="140">
          <cell r="G140" t="str">
            <v>Giang Phi Hùng</v>
          </cell>
          <cell r="I140">
            <v>3</v>
          </cell>
          <cell r="J140">
            <v>120000</v>
          </cell>
          <cell r="K140" t="str">
            <v>132</v>
          </cell>
        </row>
        <row r="141">
          <cell r="G141" t="str">
            <v>Ngô Thanh Điền</v>
          </cell>
          <cell r="I141">
            <v>0</v>
          </cell>
          <cell r="J141">
            <v>0</v>
          </cell>
          <cell r="K141" t="str">
            <v>133</v>
          </cell>
        </row>
        <row r="142">
          <cell r="G142" t="str">
            <v>Vương Thanh Thủy</v>
          </cell>
          <cell r="H142" t="str">
            <v>Tổ Anh văn</v>
          </cell>
          <cell r="I142">
            <v>2</v>
          </cell>
          <cell r="J142">
            <v>80000</v>
          </cell>
          <cell r="K142" t="str">
            <v>134</v>
          </cell>
        </row>
        <row r="143">
          <cell r="G143" t="str">
            <v>Nguyễn Thị Bảo Trân</v>
          </cell>
          <cell r="I143">
            <v>0</v>
          </cell>
          <cell r="J143">
            <v>0</v>
          </cell>
          <cell r="K143" t="str">
            <v>135</v>
          </cell>
        </row>
        <row r="144">
          <cell r="G144" t="str">
            <v>Nguyễn Thị Thu Tâm</v>
          </cell>
          <cell r="I144">
            <v>2</v>
          </cell>
          <cell r="J144">
            <v>80000</v>
          </cell>
          <cell r="K144" t="str">
            <v>136</v>
          </cell>
        </row>
        <row r="145">
          <cell r="G145" t="str">
            <v>Nguyễn Thị Thanh Tú</v>
          </cell>
          <cell r="I145">
            <v>2</v>
          </cell>
          <cell r="J145">
            <v>80000</v>
          </cell>
          <cell r="K145" t="str">
            <v>137</v>
          </cell>
        </row>
        <row r="146">
          <cell r="G146" t="str">
            <v>Võ Thị Hồng Lan</v>
          </cell>
          <cell r="I146">
            <v>0</v>
          </cell>
          <cell r="J146">
            <v>0</v>
          </cell>
          <cell r="K146" t="str">
            <v>138</v>
          </cell>
        </row>
        <row r="147">
          <cell r="G147" t="str">
            <v>Lê Nguyễn Mỹ Trâm</v>
          </cell>
          <cell r="I147">
            <v>3</v>
          </cell>
          <cell r="J147">
            <v>120000</v>
          </cell>
          <cell r="K147" t="str">
            <v>139</v>
          </cell>
        </row>
        <row r="148">
          <cell r="G148" t="str">
            <v>Nguyễn Thị Thu Hà</v>
          </cell>
          <cell r="I148">
            <v>3</v>
          </cell>
          <cell r="J148">
            <v>120000</v>
          </cell>
          <cell r="K148" t="str">
            <v>140</v>
          </cell>
        </row>
        <row r="149">
          <cell r="G149" t="str">
            <v>Phạm Thị Thu Hiền</v>
          </cell>
          <cell r="I149">
            <v>3</v>
          </cell>
          <cell r="J149">
            <v>120000</v>
          </cell>
          <cell r="K149" t="str">
            <v>141</v>
          </cell>
        </row>
        <row r="150">
          <cell r="G150" t="str">
            <v>Trần Thanh Trúc</v>
          </cell>
          <cell r="I150">
            <v>0</v>
          </cell>
          <cell r="J150">
            <v>0</v>
          </cell>
          <cell r="K150" t="str">
            <v>142</v>
          </cell>
        </row>
        <row r="151">
          <cell r="G151" t="str">
            <v>Trương Thị Hồng</v>
          </cell>
          <cell r="I151">
            <v>23</v>
          </cell>
          <cell r="J151">
            <v>920000</v>
          </cell>
          <cell r="K151" t="str">
            <v>143</v>
          </cell>
        </row>
        <row r="152">
          <cell r="G152" t="str">
            <v>Nguyễn Ngọc Quỳnh</v>
          </cell>
          <cell r="H152" t="str">
            <v xml:space="preserve">Khoa Lý luận chính trị </v>
          </cell>
          <cell r="I152">
            <v>5</v>
          </cell>
          <cell r="J152">
            <v>200000</v>
          </cell>
          <cell r="K152" t="str">
            <v>144</v>
          </cell>
        </row>
        <row r="153">
          <cell r="G153" t="str">
            <v>Lê Thị Hồng Vân</v>
          </cell>
          <cell r="I153">
            <v>2</v>
          </cell>
          <cell r="J153">
            <v>80000</v>
          </cell>
          <cell r="K153" t="str">
            <v>145</v>
          </cell>
        </row>
        <row r="154">
          <cell r="G154" t="str">
            <v>Phan Thị Thùy Trang</v>
          </cell>
          <cell r="I154">
            <v>4</v>
          </cell>
          <cell r="J154">
            <v>160000</v>
          </cell>
          <cell r="K154" t="str">
            <v>146</v>
          </cell>
        </row>
        <row r="155">
          <cell r="G155" t="str">
            <v>Lê Thị Mai Hường</v>
          </cell>
          <cell r="I155">
            <v>0</v>
          </cell>
          <cell r="J155">
            <v>0</v>
          </cell>
          <cell r="K155" t="str">
            <v>147</v>
          </cell>
        </row>
        <row r="156">
          <cell r="G156" t="str">
            <v>Nguyễn Thị Dinh</v>
          </cell>
          <cell r="I156">
            <v>0</v>
          </cell>
          <cell r="J156">
            <v>0</v>
          </cell>
          <cell r="K156" t="str">
            <v>148</v>
          </cell>
        </row>
        <row r="157">
          <cell r="G157" t="str">
            <v>Đỗ Thị Ngát</v>
          </cell>
          <cell r="I157">
            <v>0</v>
          </cell>
          <cell r="J157">
            <v>0</v>
          </cell>
          <cell r="K157" t="str">
            <v>149</v>
          </cell>
        </row>
        <row r="158">
          <cell r="G158" t="str">
            <v>Nguyễn Anh Kiệt</v>
          </cell>
          <cell r="I158">
            <v>0</v>
          </cell>
          <cell r="J158">
            <v>0</v>
          </cell>
          <cell r="K158" t="str">
            <v>150</v>
          </cell>
        </row>
        <row r="159">
          <cell r="G159" t="str">
            <v>Trần Thị Hồng Thu</v>
          </cell>
          <cell r="I159">
            <v>3</v>
          </cell>
          <cell r="J159">
            <v>120000</v>
          </cell>
          <cell r="K159" t="str">
            <v>151</v>
          </cell>
        </row>
        <row r="160">
          <cell r="G160" t="str">
            <v>Đinh Thị Huyên</v>
          </cell>
          <cell r="I160">
            <v>6</v>
          </cell>
          <cell r="J160">
            <v>240000</v>
          </cell>
          <cell r="K160" t="str">
            <v>152</v>
          </cell>
        </row>
        <row r="161">
          <cell r="G161" t="str">
            <v>Cao Thị Hồng Thắm</v>
          </cell>
          <cell r="I161">
            <v>0</v>
          </cell>
          <cell r="J161">
            <v>0</v>
          </cell>
          <cell r="K161" t="str">
            <v>153</v>
          </cell>
        </row>
        <row r="162">
          <cell r="G162" t="str">
            <v>Đỗ Thị Thơm</v>
          </cell>
          <cell r="I162">
            <v>0</v>
          </cell>
          <cell r="J162">
            <v>0</v>
          </cell>
          <cell r="K162" t="str">
            <v>154</v>
          </cell>
        </row>
        <row r="163">
          <cell r="G163" t="str">
            <v>Phạm Thị Vinh</v>
          </cell>
          <cell r="I163">
            <v>0</v>
          </cell>
          <cell r="J163">
            <v>0</v>
          </cell>
          <cell r="K163" t="str">
            <v>155</v>
          </cell>
        </row>
        <row r="164">
          <cell r="G164" t="str">
            <v>Hoàng Thị Trang</v>
          </cell>
          <cell r="I164">
            <v>0</v>
          </cell>
          <cell r="J164">
            <v>0</v>
          </cell>
          <cell r="K164" t="str">
            <v>156</v>
          </cell>
        </row>
        <row r="165">
          <cell r="G165" t="str">
            <v>Đặng Thị Nhật Minh</v>
          </cell>
          <cell r="I165">
            <v>2</v>
          </cell>
          <cell r="J165">
            <v>80000</v>
          </cell>
          <cell r="K165" t="str">
            <v>157</v>
          </cell>
        </row>
        <row r="166">
          <cell r="G166" t="str">
            <v>Bùi Thành Dũng</v>
          </cell>
          <cell r="H166" t="str">
            <v>Tổ Pháp luật</v>
          </cell>
          <cell r="I166">
            <v>0</v>
          </cell>
          <cell r="J166">
            <v>0</v>
          </cell>
          <cell r="K166" t="str">
            <v>158</v>
          </cell>
        </row>
        <row r="167">
          <cell r="G167" t="str">
            <v>Trần Văn Lượng</v>
          </cell>
          <cell r="I167">
            <v>0</v>
          </cell>
          <cell r="J167">
            <v>0</v>
          </cell>
          <cell r="K167" t="str">
            <v>159</v>
          </cell>
        </row>
        <row r="168">
          <cell r="G168" t="str">
            <v>Nguyễn Vân Giang</v>
          </cell>
          <cell r="H168" t="str">
            <v>Khoa CNTT</v>
          </cell>
          <cell r="I168">
            <v>8</v>
          </cell>
          <cell r="J168">
            <v>320000</v>
          </cell>
          <cell r="K168" t="str">
            <v>160</v>
          </cell>
        </row>
        <row r="169">
          <cell r="G169" t="str">
            <v>Nguyễn Khoa</v>
          </cell>
          <cell r="I169">
            <v>10</v>
          </cell>
          <cell r="J169">
            <v>400000</v>
          </cell>
          <cell r="K169" t="str">
            <v>161</v>
          </cell>
        </row>
        <row r="170">
          <cell r="G170" t="str">
            <v>Nguyễn Thị Thủy</v>
          </cell>
          <cell r="I170">
            <v>1</v>
          </cell>
          <cell r="J170">
            <v>40000</v>
          </cell>
          <cell r="K170" t="str">
            <v>162</v>
          </cell>
        </row>
        <row r="171">
          <cell r="G171" t="str">
            <v>Nguyễn Nguyên Hoàng Ngọc Quyên</v>
          </cell>
          <cell r="I171">
            <v>1</v>
          </cell>
          <cell r="J171">
            <v>40000</v>
          </cell>
          <cell r="K171" t="str">
            <v>163</v>
          </cell>
        </row>
        <row r="172">
          <cell r="G172" t="str">
            <v>Vũ Thị Thái Linh</v>
          </cell>
          <cell r="I172">
            <v>6</v>
          </cell>
          <cell r="J172">
            <v>240000</v>
          </cell>
          <cell r="K172" t="str">
            <v>164</v>
          </cell>
        </row>
        <row r="173">
          <cell r="G173" t="str">
            <v>Nguyễn Sanh Cường</v>
          </cell>
          <cell r="I173">
            <v>1</v>
          </cell>
          <cell r="J173">
            <v>40000</v>
          </cell>
          <cell r="K173" t="str">
            <v>165</v>
          </cell>
        </row>
        <row r="174">
          <cell r="G174" t="str">
            <v>Lê Quý Hưng Quốc</v>
          </cell>
          <cell r="I174">
            <v>4</v>
          </cell>
          <cell r="J174">
            <v>160000</v>
          </cell>
          <cell r="K174" t="str">
            <v>166</v>
          </cell>
        </row>
        <row r="175">
          <cell r="G175" t="str">
            <v>Bùi Văn Dũng</v>
          </cell>
          <cell r="I175">
            <v>1</v>
          </cell>
          <cell r="J175">
            <v>40000</v>
          </cell>
          <cell r="K175" t="str">
            <v>167</v>
          </cell>
        </row>
        <row r="176">
          <cell r="G176" t="str">
            <v>Nguyễn Văn Minh</v>
          </cell>
          <cell r="I176">
            <v>3</v>
          </cell>
          <cell r="J176">
            <v>120000</v>
          </cell>
          <cell r="K176" t="str">
            <v>168</v>
          </cell>
        </row>
        <row r="177">
          <cell r="G177" t="str">
            <v>Nguyễn Thị Khánh Thư</v>
          </cell>
          <cell r="I177">
            <v>1</v>
          </cell>
          <cell r="J177">
            <v>40000</v>
          </cell>
          <cell r="K177" t="str">
            <v>169</v>
          </cell>
        </row>
        <row r="178">
          <cell r="G178" t="str">
            <v>Nguyễn Thị Thu Hồng</v>
          </cell>
          <cell r="I178">
            <v>1</v>
          </cell>
          <cell r="J178">
            <v>40000</v>
          </cell>
          <cell r="K178" t="str">
            <v>170</v>
          </cell>
        </row>
        <row r="179">
          <cell r="G179" t="str">
            <v>Trần Việt Khánh</v>
          </cell>
          <cell r="I179">
            <v>14</v>
          </cell>
          <cell r="J179">
            <v>560000</v>
          </cell>
          <cell r="K179" t="str">
            <v>171</v>
          </cell>
        </row>
        <row r="180">
          <cell r="G180" t="str">
            <v>Đỗ Thị Hải Yến</v>
          </cell>
          <cell r="I180">
            <v>1</v>
          </cell>
          <cell r="J180">
            <v>40000</v>
          </cell>
          <cell r="K180" t="str">
            <v>172</v>
          </cell>
        </row>
        <row r="181">
          <cell r="G181" t="str">
            <v>Lê Hồng Thái</v>
          </cell>
          <cell r="I181">
            <v>1</v>
          </cell>
          <cell r="J181">
            <v>40000</v>
          </cell>
          <cell r="K181" t="str">
            <v>173</v>
          </cell>
        </row>
        <row r="182">
          <cell r="G182" t="str">
            <v>Đặng Ngọc Đoàn</v>
          </cell>
          <cell r="I182">
            <v>1</v>
          </cell>
          <cell r="J182">
            <v>40000</v>
          </cell>
          <cell r="K182" t="str">
            <v>174</v>
          </cell>
        </row>
        <row r="183">
          <cell r="G183" t="str">
            <v>Nguyễn Văn Đôn</v>
          </cell>
          <cell r="I183">
            <v>7</v>
          </cell>
          <cell r="J183">
            <v>280000</v>
          </cell>
          <cell r="K183" t="str">
            <v>175</v>
          </cell>
        </row>
        <row r="184">
          <cell r="G184" t="str">
            <v>Huỳnh Quốc Dũng</v>
          </cell>
          <cell r="I184">
            <v>1</v>
          </cell>
          <cell r="J184">
            <v>40000</v>
          </cell>
          <cell r="K184" t="str">
            <v>176</v>
          </cell>
        </row>
        <row r="185">
          <cell r="G185" t="str">
            <v>Hồ Ngọc Chi</v>
          </cell>
          <cell r="I185">
            <v>5</v>
          </cell>
          <cell r="J185">
            <v>200000</v>
          </cell>
          <cell r="K185" t="str">
            <v>177</v>
          </cell>
        </row>
        <row r="186">
          <cell r="G186" t="str">
            <v>Nguyễn Văn Danh</v>
          </cell>
          <cell r="I186">
            <v>8</v>
          </cell>
          <cell r="J186">
            <v>320000</v>
          </cell>
          <cell r="K186" t="str">
            <v>178</v>
          </cell>
        </row>
        <row r="187">
          <cell r="G187" t="str">
            <v>Lê Phi Trường</v>
          </cell>
          <cell r="I187">
            <v>1</v>
          </cell>
          <cell r="J187">
            <v>40000</v>
          </cell>
          <cell r="K187" t="str">
            <v>179</v>
          </cell>
        </row>
        <row r="188">
          <cell r="G188" t="str">
            <v>Dương Ngọc Vọng</v>
          </cell>
          <cell r="I188">
            <v>4</v>
          </cell>
          <cell r="J188">
            <v>160000</v>
          </cell>
          <cell r="K188" t="str">
            <v>180</v>
          </cell>
        </row>
        <row r="189">
          <cell r="G189" t="str">
            <v>Nguyễn Ngọc Tuyên</v>
          </cell>
          <cell r="I189">
            <v>3</v>
          </cell>
          <cell r="J189">
            <v>120000</v>
          </cell>
          <cell r="K189" t="str">
            <v>181</v>
          </cell>
        </row>
        <row r="190">
          <cell r="G190" t="str">
            <v>Nguyễn Cao Phong</v>
          </cell>
          <cell r="I190">
            <v>3</v>
          </cell>
          <cell r="J190">
            <v>120000</v>
          </cell>
          <cell r="K190" t="str">
            <v>182</v>
          </cell>
        </row>
        <row r="191">
          <cell r="G191" t="str">
            <v>Trần Vĩnh Xuyên</v>
          </cell>
          <cell r="I191">
            <v>6</v>
          </cell>
          <cell r="J191">
            <v>240000</v>
          </cell>
          <cell r="K191" t="str">
            <v>183</v>
          </cell>
        </row>
        <row r="192">
          <cell r="G192" t="str">
            <v>Mai Chiếm Tuấn</v>
          </cell>
          <cell r="I192">
            <v>3</v>
          </cell>
          <cell r="J192">
            <v>120000</v>
          </cell>
          <cell r="K192" t="str">
            <v>184</v>
          </cell>
        </row>
        <row r="193">
          <cell r="G193" t="str">
            <v>Huỳnh Thị Minh Ly</v>
          </cell>
          <cell r="I193">
            <v>22</v>
          </cell>
          <cell r="J193">
            <v>880000</v>
          </cell>
          <cell r="K193" t="str">
            <v>185</v>
          </cell>
        </row>
        <row r="194">
          <cell r="G194" t="str">
            <v>Chung Trần Thế Vinh</v>
          </cell>
          <cell r="H194" t="str">
            <v>Khoa CN 
Cơ khí</v>
          </cell>
          <cell r="I194">
            <v>22</v>
          </cell>
          <cell r="J194">
            <v>880000</v>
          </cell>
          <cell r="K194" t="str">
            <v>186</v>
          </cell>
        </row>
        <row r="195">
          <cell r="G195" t="str">
            <v>Đỗ Thị Phương Khanh</v>
          </cell>
          <cell r="I195">
            <v>0</v>
          </cell>
          <cell r="J195">
            <v>0</v>
          </cell>
          <cell r="K195" t="str">
            <v>187</v>
          </cell>
        </row>
        <row r="196">
          <cell r="G196" t="str">
            <v>Trương Thị Phương Hồng</v>
          </cell>
          <cell r="I196">
            <v>1</v>
          </cell>
          <cell r="J196">
            <v>40000</v>
          </cell>
          <cell r="K196" t="str">
            <v>188</v>
          </cell>
        </row>
        <row r="197">
          <cell r="G197" t="str">
            <v>Dương Minh Chung</v>
          </cell>
          <cell r="I197">
            <v>0</v>
          </cell>
          <cell r="J197">
            <v>0</v>
          </cell>
          <cell r="K197" t="str">
            <v>189</v>
          </cell>
        </row>
        <row r="198">
          <cell r="G198" t="str">
            <v>Phan Văn Thành</v>
          </cell>
          <cell r="I198">
            <v>0</v>
          </cell>
          <cell r="J198">
            <v>0</v>
          </cell>
          <cell r="K198" t="str">
            <v>190</v>
          </cell>
        </row>
        <row r="199">
          <cell r="G199" t="str">
            <v>Nguyễn Tam Cương</v>
          </cell>
          <cell r="I199">
            <v>0</v>
          </cell>
          <cell r="J199">
            <v>0</v>
          </cell>
          <cell r="K199" t="str">
            <v>191</v>
          </cell>
        </row>
        <row r="200">
          <cell r="G200" t="str">
            <v>Vũ Đức Pháp</v>
          </cell>
          <cell r="I200">
            <v>3</v>
          </cell>
          <cell r="J200">
            <v>120000</v>
          </cell>
          <cell r="K200" t="str">
            <v>192</v>
          </cell>
        </row>
        <row r="201">
          <cell r="G201" t="str">
            <v>Vũ Quang Khải</v>
          </cell>
          <cell r="I201">
            <v>3</v>
          </cell>
          <cell r="J201">
            <v>120000</v>
          </cell>
          <cell r="K201" t="str">
            <v>193</v>
          </cell>
        </row>
        <row r="202">
          <cell r="G202" t="str">
            <v>Nguyễn Thanh Vũ</v>
          </cell>
          <cell r="I202">
            <v>0</v>
          </cell>
          <cell r="J202">
            <v>0</v>
          </cell>
          <cell r="K202" t="str">
            <v>194</v>
          </cell>
        </row>
        <row r="203">
          <cell r="G203" t="str">
            <v>Phan Thị Xuân Trang</v>
          </cell>
          <cell r="I203">
            <v>0</v>
          </cell>
          <cell r="J203">
            <v>0</v>
          </cell>
          <cell r="K203" t="str">
            <v>195</v>
          </cell>
        </row>
        <row r="204">
          <cell r="G204" t="str">
            <v>Trần Đình Khải</v>
          </cell>
          <cell r="I204">
            <v>1</v>
          </cell>
          <cell r="J204">
            <v>40000</v>
          </cell>
          <cell r="K204" t="str">
            <v>196</v>
          </cell>
        </row>
        <row r="205">
          <cell r="G205" t="str">
            <v>Lư Thị Yến Vũ</v>
          </cell>
          <cell r="I205">
            <v>0</v>
          </cell>
          <cell r="J205">
            <v>0</v>
          </cell>
          <cell r="K205" t="str">
            <v>197</v>
          </cell>
        </row>
        <row r="206">
          <cell r="G206" t="str">
            <v>Nguyễn Tiến Dũng</v>
          </cell>
          <cell r="I206">
            <v>1</v>
          </cell>
          <cell r="J206">
            <v>40000</v>
          </cell>
          <cell r="K206" t="str">
            <v>198</v>
          </cell>
        </row>
        <row r="207">
          <cell r="G207" t="str">
            <v>Nguyễn Thành Long</v>
          </cell>
          <cell r="I207">
            <v>0</v>
          </cell>
          <cell r="J207">
            <v>0</v>
          </cell>
          <cell r="K207" t="str">
            <v>199</v>
          </cell>
        </row>
        <row r="208">
          <cell r="G208" t="str">
            <v>Nguyễn Ngọc Quỳnh</v>
          </cell>
          <cell r="I208">
            <v>0</v>
          </cell>
          <cell r="J208">
            <v>0</v>
          </cell>
          <cell r="K208" t="str">
            <v>200</v>
          </cell>
        </row>
        <row r="209">
          <cell r="G209" t="str">
            <v>Nguyễn Duy Hải</v>
          </cell>
          <cell r="I209">
            <v>0</v>
          </cell>
          <cell r="J209">
            <v>0</v>
          </cell>
          <cell r="K209" t="str">
            <v>201</v>
          </cell>
        </row>
        <row r="210">
          <cell r="G210" t="str">
            <v>Bùi Anh Tuấn</v>
          </cell>
          <cell r="I210">
            <v>22</v>
          </cell>
          <cell r="J210">
            <v>880000</v>
          </cell>
          <cell r="K210" t="str">
            <v>202</v>
          </cell>
        </row>
        <row r="211">
          <cell r="G211" t="str">
            <v>Trần Thị Hương</v>
          </cell>
          <cell r="I211">
            <v>0</v>
          </cell>
          <cell r="J211">
            <v>0</v>
          </cell>
          <cell r="K211" t="str">
            <v>203</v>
          </cell>
        </row>
        <row r="212">
          <cell r="G212" t="str">
            <v>Trần Minh Thông</v>
          </cell>
          <cell r="I212">
            <v>1</v>
          </cell>
          <cell r="J212">
            <v>40000</v>
          </cell>
          <cell r="K212" t="str">
            <v>204</v>
          </cell>
        </row>
        <row r="213">
          <cell r="G213" t="str">
            <v>Nguyễn Thanh Vĩnh Phúc</v>
          </cell>
          <cell r="I213">
            <v>0</v>
          </cell>
          <cell r="J213">
            <v>0</v>
          </cell>
          <cell r="K213" t="str">
            <v>205</v>
          </cell>
        </row>
        <row r="214">
          <cell r="G214" t="str">
            <v>Võ Minh Quang</v>
          </cell>
          <cell r="I214">
            <v>0</v>
          </cell>
          <cell r="J214">
            <v>0</v>
          </cell>
          <cell r="K214" t="str">
            <v>206</v>
          </cell>
        </row>
        <row r="215">
          <cell r="G215" t="str">
            <v>Dương Thị Hồng</v>
          </cell>
          <cell r="I215">
            <v>0</v>
          </cell>
          <cell r="J215">
            <v>0</v>
          </cell>
          <cell r="K215" t="str">
            <v>207</v>
          </cell>
        </row>
        <row r="216">
          <cell r="G216" t="str">
            <v>Hà Phước Tuấn</v>
          </cell>
          <cell r="I216">
            <v>0</v>
          </cell>
          <cell r="J216">
            <v>0</v>
          </cell>
          <cell r="K216" t="str">
            <v>208</v>
          </cell>
        </row>
        <row r="217">
          <cell r="G217" t="str">
            <v>Nguyễn Thanh Giang</v>
          </cell>
          <cell r="I217">
            <v>0</v>
          </cell>
          <cell r="J217">
            <v>0</v>
          </cell>
          <cell r="K217" t="str">
            <v>209</v>
          </cell>
        </row>
        <row r="218">
          <cell r="G218" t="str">
            <v>Nguyễn Hồng Phúc</v>
          </cell>
          <cell r="I218">
            <v>22</v>
          </cell>
          <cell r="J218">
            <v>880000</v>
          </cell>
          <cell r="K218" t="str">
            <v>210</v>
          </cell>
        </row>
        <row r="219">
          <cell r="G219" t="str">
            <v>Nguyễn Văn Sơn</v>
          </cell>
          <cell r="I219">
            <v>0</v>
          </cell>
          <cell r="J219">
            <v>0</v>
          </cell>
          <cell r="K219" t="str">
            <v>211</v>
          </cell>
        </row>
        <row r="220">
          <cell r="G220" t="str">
            <v>Nguyễn Khắc Huy</v>
          </cell>
          <cell r="I220">
            <v>22</v>
          </cell>
          <cell r="J220">
            <v>880000</v>
          </cell>
          <cell r="K220" t="str">
            <v>212</v>
          </cell>
        </row>
        <row r="221">
          <cell r="G221" t="str">
            <v>Tạ Minh Cường</v>
          </cell>
          <cell r="H221" t="str">
            <v>Khoa CN Điện-
Điện tử</v>
          </cell>
          <cell r="I221">
            <v>23</v>
          </cell>
          <cell r="J221">
            <v>920000</v>
          </cell>
          <cell r="K221" t="str">
            <v>213</v>
          </cell>
        </row>
        <row r="222">
          <cell r="G222" t="str">
            <v>Nguyễn Văn Yên</v>
          </cell>
          <cell r="I222">
            <v>1</v>
          </cell>
          <cell r="J222">
            <v>40000</v>
          </cell>
          <cell r="K222" t="str">
            <v>214</v>
          </cell>
        </row>
        <row r="223">
          <cell r="G223" t="str">
            <v>Nguyễn Minh Đức</v>
          </cell>
          <cell r="I223">
            <v>3</v>
          </cell>
          <cell r="J223">
            <v>120000</v>
          </cell>
          <cell r="K223" t="str">
            <v>216</v>
          </cell>
        </row>
        <row r="224">
          <cell r="G224" t="str">
            <v>Nguyễn Anh Tăng</v>
          </cell>
          <cell r="I224">
            <v>20</v>
          </cell>
          <cell r="J224">
            <v>800000</v>
          </cell>
          <cell r="K224" t="str">
            <v>217</v>
          </cell>
        </row>
        <row r="225">
          <cell r="G225" t="str">
            <v>Lê Thế Huân</v>
          </cell>
          <cell r="I225">
            <v>1</v>
          </cell>
          <cell r="J225">
            <v>40000</v>
          </cell>
          <cell r="K225" t="str">
            <v>218</v>
          </cell>
        </row>
        <row r="226">
          <cell r="G226" t="str">
            <v>Trần Trung Hiếu</v>
          </cell>
          <cell r="I226">
            <v>1</v>
          </cell>
          <cell r="J226">
            <v>40000</v>
          </cell>
          <cell r="K226" t="str">
            <v>219</v>
          </cell>
        </row>
        <row r="227">
          <cell r="G227" t="str">
            <v>Trần Nguyên Bảo Trân</v>
          </cell>
          <cell r="I227">
            <v>21</v>
          </cell>
          <cell r="J227">
            <v>840000</v>
          </cell>
          <cell r="K227" t="str">
            <v>220</v>
          </cell>
        </row>
        <row r="228">
          <cell r="G228" t="str">
            <v>Quách Minh Thử</v>
          </cell>
          <cell r="I228">
            <v>21</v>
          </cell>
          <cell r="J228">
            <v>840000</v>
          </cell>
          <cell r="K228" t="str">
            <v>221</v>
          </cell>
        </row>
        <row r="229">
          <cell r="G229" t="str">
            <v>Mạnh Lê Hoàn</v>
          </cell>
          <cell r="I229">
            <v>1</v>
          </cell>
          <cell r="J229">
            <v>40000</v>
          </cell>
          <cell r="K229" t="str">
            <v>222</v>
          </cell>
        </row>
        <row r="230">
          <cell r="G230" t="str">
            <v>Ngô Hoàng Anh</v>
          </cell>
          <cell r="I230">
            <v>1</v>
          </cell>
          <cell r="J230">
            <v>40000</v>
          </cell>
          <cell r="K230" t="str">
            <v>223</v>
          </cell>
        </row>
        <row r="231">
          <cell r="G231" t="str">
            <v>Nguyễn Thùy Linh</v>
          </cell>
          <cell r="I231">
            <v>1</v>
          </cell>
          <cell r="J231">
            <v>40000</v>
          </cell>
          <cell r="K231" t="str">
            <v>224</v>
          </cell>
        </row>
        <row r="232">
          <cell r="G232" t="str">
            <v>Vũ Hạnh Chiêu</v>
          </cell>
          <cell r="I232">
            <v>1</v>
          </cell>
          <cell r="J232">
            <v>40000</v>
          </cell>
          <cell r="K232" t="str">
            <v>225</v>
          </cell>
        </row>
        <row r="233">
          <cell r="G233" t="str">
            <v>Đỗ Huỳnh Thanh Phong</v>
          </cell>
          <cell r="I233">
            <v>18</v>
          </cell>
          <cell r="J233">
            <v>720000</v>
          </cell>
          <cell r="K233" t="str">
            <v>226</v>
          </cell>
        </row>
        <row r="234">
          <cell r="G234" t="str">
            <v>Nguyễn Minh Đức Cường</v>
          </cell>
          <cell r="I234">
            <v>18</v>
          </cell>
          <cell r="J234">
            <v>720000</v>
          </cell>
          <cell r="K234" t="str">
            <v>227</v>
          </cell>
        </row>
        <row r="235">
          <cell r="G235" t="str">
            <v>Huỳnh Ngọc Mai</v>
          </cell>
          <cell r="I235">
            <v>6</v>
          </cell>
          <cell r="J235">
            <v>240000</v>
          </cell>
          <cell r="K235" t="str">
            <v>228</v>
          </cell>
        </row>
        <row r="236">
          <cell r="G236" t="str">
            <v>Nguyễn Hồng Đức</v>
          </cell>
          <cell r="I236">
            <v>1</v>
          </cell>
          <cell r="J236">
            <v>40000</v>
          </cell>
          <cell r="K236" t="str">
            <v>229</v>
          </cell>
        </row>
        <row r="237">
          <cell r="G237" t="str">
            <v>Trần Công Tiến</v>
          </cell>
          <cell r="I237">
            <v>1</v>
          </cell>
          <cell r="J237">
            <v>40000</v>
          </cell>
          <cell r="K237" t="str">
            <v>230</v>
          </cell>
        </row>
        <row r="238">
          <cell r="G238" t="str">
            <v>Võ Cường</v>
          </cell>
          <cell r="I238">
            <v>19</v>
          </cell>
          <cell r="J238">
            <v>760000</v>
          </cell>
          <cell r="K238" t="str">
            <v>231</v>
          </cell>
        </row>
        <row r="239">
          <cell r="G239" t="str">
            <v>Nguyễn Trần Thanh Nhàn</v>
          </cell>
          <cell r="I239">
            <v>3</v>
          </cell>
          <cell r="J239">
            <v>120000</v>
          </cell>
          <cell r="K239" t="str">
            <v>232</v>
          </cell>
        </row>
        <row r="240">
          <cell r="G240" t="str">
            <v>Tăng Cẩm Huê</v>
          </cell>
          <cell r="I240">
            <v>3</v>
          </cell>
          <cell r="J240">
            <v>120000</v>
          </cell>
          <cell r="K240" t="str">
            <v>233</v>
          </cell>
        </row>
        <row r="241">
          <cell r="G241" t="str">
            <v>Trần Hiếu Trinh</v>
          </cell>
          <cell r="I241">
            <v>3</v>
          </cell>
          <cell r="J241">
            <v>120000</v>
          </cell>
          <cell r="K241" t="str">
            <v>234</v>
          </cell>
        </row>
        <row r="242">
          <cell r="G242" t="str">
            <v>Nguyễn Thị Tố Nga</v>
          </cell>
          <cell r="I242">
            <v>1</v>
          </cell>
          <cell r="J242">
            <v>40000</v>
          </cell>
          <cell r="K242" t="str">
            <v>235</v>
          </cell>
        </row>
        <row r="243">
          <cell r="G243" t="str">
            <v>Lê Tiến Đạt</v>
          </cell>
          <cell r="I243">
            <v>1</v>
          </cell>
          <cell r="J243">
            <v>40000</v>
          </cell>
          <cell r="K243" t="str">
            <v>236</v>
          </cell>
        </row>
        <row r="244">
          <cell r="G244" t="str">
            <v>Đặng Đức Minh</v>
          </cell>
          <cell r="I244">
            <v>20</v>
          </cell>
          <cell r="J244">
            <v>800000</v>
          </cell>
          <cell r="K244" t="str">
            <v>237</v>
          </cell>
        </row>
        <row r="245">
          <cell r="G245" t="str">
            <v>Nguyễn Thị Ngọc Hiền</v>
          </cell>
          <cell r="I245">
            <v>3</v>
          </cell>
          <cell r="J245">
            <v>120000</v>
          </cell>
          <cell r="K245" t="str">
            <v>238</v>
          </cell>
        </row>
        <row r="246">
          <cell r="G246" t="str">
            <v>Ngô Phong Cường</v>
          </cell>
          <cell r="I246">
            <v>1</v>
          </cell>
          <cell r="J246">
            <v>40000</v>
          </cell>
          <cell r="K246" t="str">
            <v>239</v>
          </cell>
        </row>
        <row r="247">
          <cell r="G247" t="str">
            <v>Cao Văn Tuấn</v>
          </cell>
          <cell r="I247">
            <v>20</v>
          </cell>
          <cell r="J247">
            <v>800000</v>
          </cell>
          <cell r="K247" t="str">
            <v>240</v>
          </cell>
        </row>
        <row r="248">
          <cell r="G248" t="str">
            <v>Trần Nam Anh</v>
          </cell>
          <cell r="I248">
            <v>21</v>
          </cell>
          <cell r="J248">
            <v>840000</v>
          </cell>
          <cell r="K248" t="str">
            <v>241</v>
          </cell>
        </row>
        <row r="249">
          <cell r="G249" t="str">
            <v>Trần Giang Nam</v>
          </cell>
          <cell r="I249">
            <v>21</v>
          </cell>
          <cell r="J249">
            <v>840000</v>
          </cell>
          <cell r="K249" t="str">
            <v>242</v>
          </cell>
        </row>
        <row r="250">
          <cell r="G250" t="str">
            <v>Nguyễn Anh Tuấn</v>
          </cell>
          <cell r="H250" t="str">
            <v>Khoa CN Động Lực</v>
          </cell>
          <cell r="I250">
            <v>4</v>
          </cell>
          <cell r="J250">
            <v>160000</v>
          </cell>
          <cell r="K250" t="str">
            <v>243</v>
          </cell>
        </row>
        <row r="251">
          <cell r="G251" t="str">
            <v>Võ Đắc Thịnh</v>
          </cell>
          <cell r="I251">
            <v>10</v>
          </cell>
          <cell r="J251">
            <v>400000</v>
          </cell>
          <cell r="K251" t="str">
            <v>244</v>
          </cell>
        </row>
        <row r="252">
          <cell r="G252" t="str">
            <v>Nguyễn Hữu Mạnh</v>
          </cell>
          <cell r="I252">
            <v>10</v>
          </cell>
          <cell r="J252">
            <v>400000</v>
          </cell>
          <cell r="K252" t="str">
            <v>245</v>
          </cell>
        </row>
        <row r="253">
          <cell r="G253" t="str">
            <v>Phan Anh Tuấn Kiệt</v>
          </cell>
          <cell r="I253">
            <v>2</v>
          </cell>
          <cell r="J253">
            <v>80000</v>
          </cell>
          <cell r="K253" t="str">
            <v>246</v>
          </cell>
        </row>
        <row r="254">
          <cell r="G254" t="str">
            <v>Triệu Phú Nguyên</v>
          </cell>
          <cell r="I254">
            <v>6</v>
          </cell>
          <cell r="J254">
            <v>240000</v>
          </cell>
          <cell r="K254" t="str">
            <v>247</v>
          </cell>
        </row>
        <row r="255">
          <cell r="G255" t="str">
            <v>Nguyễn Thành Đức</v>
          </cell>
          <cell r="I255">
            <v>3</v>
          </cell>
          <cell r="J255">
            <v>120000</v>
          </cell>
          <cell r="K255" t="str">
            <v>248</v>
          </cell>
        </row>
        <row r="256">
          <cell r="G256" t="str">
            <v>Nguyễn Minh Thái</v>
          </cell>
          <cell r="I256">
            <v>6</v>
          </cell>
          <cell r="J256">
            <v>240000</v>
          </cell>
          <cell r="K256" t="str">
            <v>249</v>
          </cell>
        </row>
        <row r="257">
          <cell r="G257" t="str">
            <v>Đặng Thái Sơn</v>
          </cell>
          <cell r="I257">
            <v>10</v>
          </cell>
          <cell r="J257">
            <v>400000</v>
          </cell>
          <cell r="K257" t="str">
            <v>250</v>
          </cell>
        </row>
        <row r="258">
          <cell r="G258" t="str">
            <v>Nguyễn Thái Bình</v>
          </cell>
          <cell r="I258">
            <v>0</v>
          </cell>
          <cell r="J258">
            <v>0</v>
          </cell>
          <cell r="K258" t="str">
            <v>251</v>
          </cell>
        </row>
        <row r="259">
          <cell r="G259" t="str">
            <v>Trần Minh Tuấn</v>
          </cell>
          <cell r="I259">
            <v>3</v>
          </cell>
          <cell r="J259">
            <v>120000</v>
          </cell>
          <cell r="K259" t="str">
            <v>252</v>
          </cell>
        </row>
        <row r="260">
          <cell r="G260" t="str">
            <v>Kiều Trung Tín</v>
          </cell>
          <cell r="I260">
            <v>10</v>
          </cell>
          <cell r="J260">
            <v>400000</v>
          </cell>
          <cell r="K260" t="str">
            <v>253</v>
          </cell>
        </row>
        <row r="261">
          <cell r="G261" t="str">
            <v>Trần Quốc Duy</v>
          </cell>
          <cell r="I261">
            <v>5</v>
          </cell>
          <cell r="J261">
            <v>200000</v>
          </cell>
          <cell r="K261" t="str">
            <v>254</v>
          </cell>
        </row>
        <row r="262">
          <cell r="G262" t="str">
            <v>Hồ Văn Hóa</v>
          </cell>
          <cell r="I262">
            <v>4</v>
          </cell>
          <cell r="J262">
            <v>160000</v>
          </cell>
          <cell r="K262" t="str">
            <v>255</v>
          </cell>
        </row>
        <row r="263">
          <cell r="G263" t="str">
            <v>Nguyễn Thanh Hùng</v>
          </cell>
          <cell r="I263">
            <v>10</v>
          </cell>
          <cell r="J263">
            <v>400000</v>
          </cell>
          <cell r="K263" t="str">
            <v>256</v>
          </cell>
        </row>
        <row r="264">
          <cell r="G264" t="str">
            <v>Hà Quốc Bảo</v>
          </cell>
          <cell r="I264">
            <v>3</v>
          </cell>
          <cell r="J264">
            <v>120000</v>
          </cell>
          <cell r="K264" t="str">
            <v>257</v>
          </cell>
        </row>
        <row r="265">
          <cell r="G265" t="str">
            <v>Hoàng Phúc Bảo</v>
          </cell>
          <cell r="I265">
            <v>10</v>
          </cell>
          <cell r="J265">
            <v>400000</v>
          </cell>
          <cell r="K265" t="str">
            <v>258</v>
          </cell>
        </row>
        <row r="266">
          <cell r="G266" t="str">
            <v>Nguyễn Lương Tâm</v>
          </cell>
          <cell r="I266">
            <v>5</v>
          </cell>
          <cell r="J266">
            <v>200000</v>
          </cell>
          <cell r="K266" t="str">
            <v>259</v>
          </cell>
        </row>
        <row r="267">
          <cell r="G267" t="str">
            <v>Trần Thế Sơn</v>
          </cell>
          <cell r="I267">
            <v>10</v>
          </cell>
          <cell r="J267">
            <v>400000</v>
          </cell>
          <cell r="K267" t="str">
            <v>260</v>
          </cell>
        </row>
        <row r="268">
          <cell r="G268" t="str">
            <v>Trần Văn Đông</v>
          </cell>
          <cell r="I268">
            <v>10</v>
          </cell>
          <cell r="J268">
            <v>400000</v>
          </cell>
          <cell r="K268" t="str">
            <v>261</v>
          </cell>
        </row>
        <row r="269">
          <cell r="G269" t="str">
            <v>Lý Văn Trung</v>
          </cell>
          <cell r="I269">
            <v>5</v>
          </cell>
          <cell r="J269">
            <v>200000</v>
          </cell>
          <cell r="K269" t="str">
            <v>262</v>
          </cell>
        </row>
        <row r="270">
          <cell r="G270" t="str">
            <v>Đinh Đồng Hiệp</v>
          </cell>
          <cell r="H270" t="str">
            <v>Khoa CN Nhiệt - Lạnh</v>
          </cell>
          <cell r="I270">
            <v>14</v>
          </cell>
          <cell r="J270">
            <v>560000</v>
          </cell>
          <cell r="K270" t="str">
            <v>263</v>
          </cell>
        </row>
        <row r="271">
          <cell r="G271" t="str">
            <v>Đặng Thế Huân</v>
          </cell>
          <cell r="I271">
            <v>8</v>
          </cell>
          <cell r="J271">
            <v>320000</v>
          </cell>
          <cell r="K271" t="str">
            <v>264</v>
          </cell>
        </row>
        <row r="272">
          <cell r="G272" t="str">
            <v>Võ Anh Hào</v>
          </cell>
          <cell r="I272">
            <v>3.5</v>
          </cell>
          <cell r="J272">
            <v>140000</v>
          </cell>
          <cell r="K272" t="str">
            <v>265</v>
          </cell>
        </row>
        <row r="273">
          <cell r="G273" t="str">
            <v>Phan Văn Hòa</v>
          </cell>
          <cell r="I273">
            <v>8</v>
          </cell>
          <cell r="J273">
            <v>320000</v>
          </cell>
          <cell r="K273" t="str">
            <v>266</v>
          </cell>
        </row>
        <row r="274">
          <cell r="G274" t="str">
            <v>Trần Đình Khoa</v>
          </cell>
          <cell r="I274">
            <v>3.5</v>
          </cell>
          <cell r="J274">
            <v>140000</v>
          </cell>
          <cell r="K274" t="str">
            <v>267</v>
          </cell>
        </row>
        <row r="275">
          <cell r="G275" t="str">
            <v>Đỗ Trọng Quý</v>
          </cell>
          <cell r="I275">
            <v>4</v>
          </cell>
          <cell r="J275">
            <v>160000</v>
          </cell>
          <cell r="K275" t="str">
            <v>268</v>
          </cell>
        </row>
        <row r="276">
          <cell r="G276" t="str">
            <v>Nguyễn Vũ Xuân Thì</v>
          </cell>
          <cell r="I276">
            <v>6.5</v>
          </cell>
          <cell r="J276">
            <v>260000</v>
          </cell>
          <cell r="K276" t="str">
            <v>269</v>
          </cell>
        </row>
        <row r="277">
          <cell r="G277" t="str">
            <v>Hoàng Văn Viết</v>
          </cell>
          <cell r="I277">
            <v>14</v>
          </cell>
          <cell r="J277">
            <v>560000</v>
          </cell>
          <cell r="K277" t="str">
            <v>270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
      <sheetName val="NH"/>
      <sheetName val="CN mới"/>
      <sheetName val="THPT mới"/>
      <sheetName val="NH mới"/>
    </sheetNames>
    <sheetDataSet>
      <sheetData sheetId="0">
        <row r="8">
          <cell r="G8">
            <v>1390000</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 BC (2)"/>
      <sheetName val="CN BC"/>
      <sheetName val="NH BC"/>
      <sheetName val="CN HĐ"/>
      <sheetName val="NH HĐ"/>
      <sheetName val="SV thực tập"/>
      <sheetName val="BGH + TCHCTH"/>
      <sheetName val="TRẠM Y TẾ"/>
      <sheetName val="KẾ TOÁN"/>
      <sheetName val="KHVT"/>
      <sheetName val="NH TC"/>
      <sheetName val="ATM"/>
      <sheetName val="Sheet1"/>
      <sheetName val="SV (2)"/>
      <sheetName val="Sheet3"/>
    </sheetNames>
    <sheetDataSet>
      <sheetData sheetId="0"/>
      <sheetData sheetId="1">
        <row r="10">
          <cell r="G10" t="str">
            <v>Phạm Hữu Lộc</v>
          </cell>
          <cell r="H10" t="str">
            <v>Hiệu Trưởng</v>
          </cell>
          <cell r="I10">
            <v>23</v>
          </cell>
          <cell r="J10">
            <v>920000</v>
          </cell>
          <cell r="K10" t="str">
            <v>01</v>
          </cell>
        </row>
        <row r="11">
          <cell r="G11" t="str">
            <v>Đinh Văn Đệ</v>
          </cell>
          <cell r="H11" t="str">
            <v xml:space="preserve">Phó Hiệu Trưởng </v>
          </cell>
          <cell r="I11">
            <v>23</v>
          </cell>
          <cell r="J11">
            <v>920000</v>
          </cell>
          <cell r="K11" t="str">
            <v>02</v>
          </cell>
        </row>
        <row r="12">
          <cell r="G12" t="str">
            <v>Đinh Hồng Minh</v>
          </cell>
          <cell r="H12" t="str">
            <v xml:space="preserve">Phó Hiệu Trưởng </v>
          </cell>
          <cell r="I12">
            <v>21</v>
          </cell>
          <cell r="J12">
            <v>840000</v>
          </cell>
          <cell r="K12" t="str">
            <v>03</v>
          </cell>
        </row>
        <row r="13">
          <cell r="G13" t="str">
            <v>Châu Văn Bảo</v>
          </cell>
          <cell r="H13" t="str">
            <v xml:space="preserve">Phó Hiệu Trưởng </v>
          </cell>
          <cell r="I13">
            <v>23</v>
          </cell>
          <cell r="J13">
            <v>920000</v>
          </cell>
          <cell r="K13" t="str">
            <v>04</v>
          </cell>
        </row>
        <row r="14">
          <cell r="G14" t="str">
            <v>Lâm Viết Dũng</v>
          </cell>
          <cell r="H14" t="str">
            <v>Phòng TC-HC-TH</v>
          </cell>
          <cell r="I14">
            <v>23</v>
          </cell>
          <cell r="J14">
            <v>920000</v>
          </cell>
          <cell r="K14" t="str">
            <v>05</v>
          </cell>
        </row>
        <row r="15">
          <cell r="G15" t="str">
            <v>Nguyễn Thị Hoa</v>
          </cell>
          <cell r="I15">
            <v>21</v>
          </cell>
          <cell r="J15">
            <v>840000</v>
          </cell>
          <cell r="K15" t="str">
            <v>06</v>
          </cell>
        </row>
        <row r="16">
          <cell r="G16" t="str">
            <v>Lê Hùng Thanh</v>
          </cell>
          <cell r="I16">
            <v>6</v>
          </cell>
          <cell r="J16">
            <v>240000</v>
          </cell>
          <cell r="K16" t="str">
            <v>07</v>
          </cell>
        </row>
        <row r="17">
          <cell r="G17" t="str">
            <v>Phan Thị Ngọc Phượng</v>
          </cell>
          <cell r="I17">
            <v>12</v>
          </cell>
          <cell r="J17">
            <v>480000</v>
          </cell>
          <cell r="K17" t="str">
            <v>08</v>
          </cell>
        </row>
        <row r="18">
          <cell r="G18" t="str">
            <v>Vũ Như Quỳnh</v>
          </cell>
          <cell r="I18">
            <v>20</v>
          </cell>
          <cell r="J18">
            <v>800000</v>
          </cell>
          <cell r="K18" t="str">
            <v>09</v>
          </cell>
        </row>
        <row r="19">
          <cell r="G19" t="str">
            <v>Nguyễn Thị Bích Liễu</v>
          </cell>
          <cell r="I19">
            <v>12</v>
          </cell>
          <cell r="J19">
            <v>480000</v>
          </cell>
          <cell r="K19" t="str">
            <v>10</v>
          </cell>
        </row>
        <row r="20">
          <cell r="G20" t="str">
            <v>Nguyễn Văn Chì</v>
          </cell>
          <cell r="I20">
            <v>5</v>
          </cell>
          <cell r="J20">
            <v>200000</v>
          </cell>
          <cell r="K20" t="str">
            <v>11</v>
          </cell>
        </row>
        <row r="21">
          <cell r="G21" t="str">
            <v>Trần Thị Ánh Phượng</v>
          </cell>
          <cell r="I21">
            <v>8</v>
          </cell>
          <cell r="J21">
            <v>320000</v>
          </cell>
          <cell r="K21" t="str">
            <v>12</v>
          </cell>
        </row>
        <row r="22">
          <cell r="G22" t="str">
            <v>Huỳnh Thị Xuân Mai</v>
          </cell>
          <cell r="I22">
            <v>6</v>
          </cell>
          <cell r="J22">
            <v>240000</v>
          </cell>
          <cell r="K22" t="str">
            <v>13</v>
          </cell>
        </row>
        <row r="23">
          <cell r="G23" t="str">
            <v>Trần Thị Phương Oanh</v>
          </cell>
          <cell r="I23">
            <v>7</v>
          </cell>
          <cell r="J23">
            <v>280000</v>
          </cell>
          <cell r="K23" t="str">
            <v>14</v>
          </cell>
        </row>
        <row r="24">
          <cell r="G24" t="str">
            <v>Thân Thị Nhung</v>
          </cell>
          <cell r="I24">
            <v>10</v>
          </cell>
          <cell r="J24">
            <v>400000</v>
          </cell>
          <cell r="K24" t="str">
            <v>15</v>
          </cell>
        </row>
        <row r="25">
          <cell r="G25" t="str">
            <v>Trần Văn Cu Anh</v>
          </cell>
          <cell r="I25">
            <v>21</v>
          </cell>
          <cell r="J25">
            <v>840000</v>
          </cell>
          <cell r="K25" t="str">
            <v>16</v>
          </cell>
        </row>
        <row r="26">
          <cell r="G26" t="str">
            <v>Lưu Hoàng Hải Yến</v>
          </cell>
          <cell r="I26">
            <v>20</v>
          </cell>
          <cell r="J26">
            <v>800000</v>
          </cell>
          <cell r="K26" t="str">
            <v>17</v>
          </cell>
        </row>
        <row r="27">
          <cell r="G27" t="str">
            <v>Nguyễn Thị Vân</v>
          </cell>
          <cell r="I27">
            <v>15</v>
          </cell>
          <cell r="J27">
            <v>600000</v>
          </cell>
          <cell r="K27" t="str">
            <v>18</v>
          </cell>
        </row>
        <row r="28">
          <cell r="G28" t="str">
            <v>Lê Quang Liêm</v>
          </cell>
          <cell r="H28" t="str">
            <v>Phòng QT - DV</v>
          </cell>
          <cell r="I28">
            <v>23</v>
          </cell>
          <cell r="J28">
            <v>920000</v>
          </cell>
          <cell r="K28" t="str">
            <v>19</v>
          </cell>
        </row>
        <row r="29">
          <cell r="G29" t="str">
            <v>Nguyễn Văn Thành</v>
          </cell>
          <cell r="I29">
            <v>22</v>
          </cell>
          <cell r="J29">
            <v>880000</v>
          </cell>
          <cell r="K29" t="str">
            <v>20</v>
          </cell>
        </row>
        <row r="30">
          <cell r="G30" t="str">
            <v>Đỗ Văn Trông</v>
          </cell>
          <cell r="I30">
            <v>3</v>
          </cell>
          <cell r="J30">
            <v>120000</v>
          </cell>
          <cell r="K30" t="str">
            <v>21</v>
          </cell>
        </row>
        <row r="31">
          <cell r="G31" t="str">
            <v>Nguyễn Trọng Phú</v>
          </cell>
          <cell r="I31">
            <v>12</v>
          </cell>
          <cell r="J31">
            <v>480000</v>
          </cell>
          <cell r="K31" t="str">
            <v>22</v>
          </cell>
        </row>
        <row r="32">
          <cell r="G32" t="str">
            <v>Vũ Ngọc Quang</v>
          </cell>
          <cell r="I32">
            <v>18</v>
          </cell>
          <cell r="J32">
            <v>720000</v>
          </cell>
          <cell r="K32" t="str">
            <v>23</v>
          </cell>
        </row>
        <row r="33">
          <cell r="G33" t="str">
            <v>Giáp Văn Thịnh</v>
          </cell>
          <cell r="I33">
            <v>18</v>
          </cell>
          <cell r="J33">
            <v>720000</v>
          </cell>
          <cell r="K33" t="str">
            <v>24</v>
          </cell>
        </row>
        <row r="34">
          <cell r="G34" t="str">
            <v>Lê Hồng Anh Tuấn</v>
          </cell>
          <cell r="I34">
            <v>18</v>
          </cell>
          <cell r="J34">
            <v>720000</v>
          </cell>
          <cell r="K34" t="str">
            <v>25</v>
          </cell>
        </row>
        <row r="35">
          <cell r="G35" t="str">
            <v>Ninh Đỗ Hiệp</v>
          </cell>
          <cell r="I35">
            <v>5</v>
          </cell>
          <cell r="J35">
            <v>200000</v>
          </cell>
          <cell r="K35" t="str">
            <v>26</v>
          </cell>
        </row>
        <row r="36">
          <cell r="G36" t="str">
            <v>Mai Thu Hương</v>
          </cell>
          <cell r="I36">
            <v>4</v>
          </cell>
          <cell r="J36">
            <v>160000</v>
          </cell>
          <cell r="K36" t="str">
            <v>27</v>
          </cell>
        </row>
        <row r="37">
          <cell r="G37" t="str">
            <v>Nguyễn Tiến Việt Dũng</v>
          </cell>
          <cell r="I37">
            <v>3</v>
          </cell>
          <cell r="J37">
            <v>120000</v>
          </cell>
          <cell r="K37" t="str">
            <v>28</v>
          </cell>
        </row>
        <row r="38">
          <cell r="G38" t="str">
            <v>Bùi Đặng Hoàng Tuấn</v>
          </cell>
          <cell r="I38">
            <v>17</v>
          </cell>
          <cell r="J38">
            <v>680000</v>
          </cell>
          <cell r="K38" t="str">
            <v>29</v>
          </cell>
        </row>
        <row r="39">
          <cell r="G39" t="str">
            <v>Nguyễn Cao Thắng</v>
          </cell>
          <cell r="I39">
            <v>22</v>
          </cell>
          <cell r="J39">
            <v>880000</v>
          </cell>
          <cell r="K39" t="str">
            <v>30</v>
          </cell>
        </row>
        <row r="40">
          <cell r="G40" t="str">
            <v>Võ Tấn Kiệt</v>
          </cell>
          <cell r="I40">
            <v>16</v>
          </cell>
          <cell r="J40">
            <v>640000</v>
          </cell>
          <cell r="K40" t="str">
            <v>31</v>
          </cell>
        </row>
        <row r="41">
          <cell r="G41" t="str">
            <v>Trang Thị Xuân Uyên</v>
          </cell>
          <cell r="H41" t="str">
            <v>Trạm Y tế</v>
          </cell>
          <cell r="I41">
            <v>22</v>
          </cell>
          <cell r="J41">
            <v>880000</v>
          </cell>
          <cell r="K41" t="str">
            <v>32</v>
          </cell>
        </row>
        <row r="42">
          <cell r="G42" t="str">
            <v>Bùi Thị Lan Anh</v>
          </cell>
          <cell r="I42">
            <v>19</v>
          </cell>
          <cell r="J42">
            <v>760000</v>
          </cell>
          <cell r="K42" t="str">
            <v>33</v>
          </cell>
        </row>
        <row r="43">
          <cell r="G43" t="str">
            <v>Nguyễn Kính</v>
          </cell>
          <cell r="H43" t="str">
            <v xml:space="preserve">Phòng KH - TC </v>
          </cell>
          <cell r="I43">
            <v>24</v>
          </cell>
          <cell r="J43">
            <v>960000</v>
          </cell>
          <cell r="K43" t="str">
            <v>34</v>
          </cell>
        </row>
        <row r="44">
          <cell r="G44" t="str">
            <v>Nguyễn Thị Kim Dung</v>
          </cell>
          <cell r="I44">
            <v>9</v>
          </cell>
          <cell r="J44">
            <v>360000</v>
          </cell>
          <cell r="K44" t="str">
            <v>35</v>
          </cell>
        </row>
        <row r="45">
          <cell r="G45" t="str">
            <v>Hồng Mộng Tuyết Dung</v>
          </cell>
          <cell r="I45">
            <v>13</v>
          </cell>
          <cell r="J45">
            <v>520000</v>
          </cell>
          <cell r="K45" t="str">
            <v>36</v>
          </cell>
        </row>
        <row r="46">
          <cell r="G46" t="str">
            <v>Trần Thị Minh Thoa</v>
          </cell>
          <cell r="I46">
            <v>12</v>
          </cell>
          <cell r="J46">
            <v>480000</v>
          </cell>
          <cell r="K46" t="str">
            <v>37</v>
          </cell>
        </row>
        <row r="47">
          <cell r="G47" t="str">
            <v>Nguyễn Thị Hồng Thắm</v>
          </cell>
          <cell r="I47">
            <v>9</v>
          </cell>
          <cell r="J47">
            <v>360000</v>
          </cell>
          <cell r="K47" t="str">
            <v>38</v>
          </cell>
        </row>
        <row r="48">
          <cell r="G48" t="str">
            <v>Phạm Lê Đông Hưng</v>
          </cell>
          <cell r="I48">
            <v>16</v>
          </cell>
          <cell r="J48">
            <v>640000</v>
          </cell>
          <cell r="K48" t="str">
            <v>39</v>
          </cell>
        </row>
        <row r="49">
          <cell r="G49" t="str">
            <v>Đỗ Thị Ngọc</v>
          </cell>
          <cell r="I49">
            <v>9</v>
          </cell>
          <cell r="J49">
            <v>360000</v>
          </cell>
          <cell r="K49" t="str">
            <v>40</v>
          </cell>
        </row>
        <row r="50">
          <cell r="G50" t="str">
            <v>Võ Thị Lệ Trân</v>
          </cell>
          <cell r="I50">
            <v>15</v>
          </cell>
          <cell r="J50">
            <v>600000</v>
          </cell>
          <cell r="K50" t="str">
            <v>71</v>
          </cell>
        </row>
        <row r="51">
          <cell r="G51" t="str">
            <v>Nguyễn Văn Chiến</v>
          </cell>
          <cell r="H51" t="str">
            <v>TT. QH DN</v>
          </cell>
          <cell r="I51">
            <v>8</v>
          </cell>
          <cell r="J51">
            <v>320000</v>
          </cell>
          <cell r="K51" t="str">
            <v>41</v>
          </cell>
        </row>
        <row r="52">
          <cell r="G52" t="str">
            <v>Lương Xuân Thịnh</v>
          </cell>
          <cell r="I52">
            <v>19</v>
          </cell>
          <cell r="J52">
            <v>760000</v>
          </cell>
          <cell r="K52" t="str">
            <v>42</v>
          </cell>
        </row>
        <row r="53">
          <cell r="G53" t="str">
            <v>Nguyễn Thùy Dương</v>
          </cell>
          <cell r="I53">
            <v>6</v>
          </cell>
          <cell r="J53">
            <v>240000</v>
          </cell>
          <cell r="K53" t="str">
            <v>43</v>
          </cell>
        </row>
        <row r="54">
          <cell r="G54" t="str">
            <v>Phạm Minh Nghĩa</v>
          </cell>
          <cell r="H54" t="str">
            <v>Tổ Thanh tra - Pháp chế</v>
          </cell>
          <cell r="I54">
            <v>7</v>
          </cell>
          <cell r="J54">
            <v>280000</v>
          </cell>
          <cell r="K54" t="str">
            <v>45</v>
          </cell>
        </row>
        <row r="55">
          <cell r="G55" t="str">
            <v>Nguyễn Thị Ngọc Anh</v>
          </cell>
          <cell r="I55">
            <v>3</v>
          </cell>
          <cell r="J55">
            <v>120000</v>
          </cell>
          <cell r="K55" t="str">
            <v>46</v>
          </cell>
        </row>
        <row r="56">
          <cell r="G56" t="str">
            <v>Lê Xuân Thiện</v>
          </cell>
          <cell r="H56" t="str">
            <v>Phòng Công tác CT - HSSV</v>
          </cell>
          <cell r="I56">
            <v>7</v>
          </cell>
          <cell r="J56">
            <v>280000</v>
          </cell>
          <cell r="K56" t="str">
            <v>48</v>
          </cell>
        </row>
        <row r="57">
          <cell r="G57" t="str">
            <v>Hồ Minh Lợi</v>
          </cell>
          <cell r="I57">
            <v>2</v>
          </cell>
          <cell r="J57">
            <v>80000</v>
          </cell>
          <cell r="K57" t="str">
            <v>49</v>
          </cell>
        </row>
        <row r="58">
          <cell r="G58" t="str">
            <v>Nguyễn Thị Kim Anh</v>
          </cell>
          <cell r="I58">
            <v>4</v>
          </cell>
          <cell r="J58">
            <v>160000</v>
          </cell>
          <cell r="K58" t="str">
            <v>50</v>
          </cell>
        </row>
        <row r="59">
          <cell r="G59" t="str">
            <v>Nguyễn Ngọc Hiệp</v>
          </cell>
          <cell r="I59">
            <v>4</v>
          </cell>
          <cell r="J59">
            <v>160000</v>
          </cell>
          <cell r="K59" t="str">
            <v>51</v>
          </cell>
        </row>
        <row r="60">
          <cell r="G60" t="str">
            <v>Phan Đức Long</v>
          </cell>
          <cell r="I60">
            <v>9</v>
          </cell>
          <cell r="J60">
            <v>360000</v>
          </cell>
          <cell r="K60" t="str">
            <v>52</v>
          </cell>
        </row>
        <row r="61">
          <cell r="G61" t="str">
            <v>Lê Thị Nữ</v>
          </cell>
          <cell r="I61">
            <v>3</v>
          </cell>
          <cell r="J61">
            <v>120000</v>
          </cell>
          <cell r="K61" t="str">
            <v>53</v>
          </cell>
        </row>
        <row r="62">
          <cell r="G62" t="str">
            <v>Phạm Thị Lê Chi</v>
          </cell>
          <cell r="I62">
            <v>3</v>
          </cell>
          <cell r="J62">
            <v>120000</v>
          </cell>
          <cell r="K62" t="str">
            <v>54</v>
          </cell>
        </row>
        <row r="63">
          <cell r="G63" t="str">
            <v>Bùi Thị Dương</v>
          </cell>
          <cell r="I63">
            <v>1</v>
          </cell>
          <cell r="J63">
            <v>40000</v>
          </cell>
          <cell r="K63" t="str">
            <v>55</v>
          </cell>
        </row>
        <row r="64">
          <cell r="G64" t="str">
            <v>Hà Nhật Thanh</v>
          </cell>
          <cell r="I64">
            <v>2</v>
          </cell>
          <cell r="J64">
            <v>80000</v>
          </cell>
          <cell r="K64" t="str">
            <v>56</v>
          </cell>
        </row>
        <row r="65">
          <cell r="G65" t="str">
            <v>Trần Văn Lý</v>
          </cell>
          <cell r="I65">
            <v>3</v>
          </cell>
          <cell r="J65">
            <v>120000</v>
          </cell>
          <cell r="K65" t="str">
            <v>57</v>
          </cell>
        </row>
        <row r="66">
          <cell r="G66" t="str">
            <v>Trần Thị Thu Hà</v>
          </cell>
          <cell r="I66">
            <v>3</v>
          </cell>
          <cell r="J66">
            <v>120000</v>
          </cell>
          <cell r="K66" t="str">
            <v>58</v>
          </cell>
        </row>
        <row r="67">
          <cell r="G67" t="str">
            <v>Nguyễn Tất Thắng</v>
          </cell>
          <cell r="I67">
            <v>2</v>
          </cell>
          <cell r="J67">
            <v>80000</v>
          </cell>
          <cell r="K67" t="str">
            <v>59</v>
          </cell>
        </row>
        <row r="68">
          <cell r="G68" t="str">
            <v>Nguyễn Ngọc Trang</v>
          </cell>
          <cell r="H68" t="str">
            <v>Phòng QLKH-HTQT</v>
          </cell>
          <cell r="I68">
            <v>8</v>
          </cell>
          <cell r="J68">
            <v>320000</v>
          </cell>
          <cell r="K68" t="str">
            <v>60</v>
          </cell>
        </row>
        <row r="69">
          <cell r="G69" t="str">
            <v>Huỳnh Thị Cẩm Hoa</v>
          </cell>
          <cell r="I69">
            <v>3</v>
          </cell>
          <cell r="J69">
            <v>120000</v>
          </cell>
          <cell r="K69" t="str">
            <v>61</v>
          </cell>
        </row>
        <row r="70">
          <cell r="G70" t="str">
            <v>Nguyễn Văn Tấn</v>
          </cell>
          <cell r="H70" t="str">
            <v>Phòng TS-ĐT</v>
          </cell>
          <cell r="I70">
            <v>19</v>
          </cell>
          <cell r="J70">
            <v>760000</v>
          </cell>
          <cell r="K70" t="str">
            <v>62</v>
          </cell>
        </row>
        <row r="71">
          <cell r="G71" t="str">
            <v>Hồ Văn Sĩ</v>
          </cell>
          <cell r="I71">
            <v>21</v>
          </cell>
          <cell r="J71">
            <v>840000</v>
          </cell>
          <cell r="K71" t="str">
            <v>63</v>
          </cell>
        </row>
        <row r="72">
          <cell r="G72" t="str">
            <v>Nguyễn Thị Nhuận</v>
          </cell>
          <cell r="I72">
            <v>11</v>
          </cell>
          <cell r="J72">
            <v>440000</v>
          </cell>
          <cell r="K72" t="str">
            <v>64</v>
          </cell>
        </row>
        <row r="73">
          <cell r="G73" t="str">
            <v>Võ Thị Xuân Thơ</v>
          </cell>
          <cell r="I73">
            <v>8</v>
          </cell>
          <cell r="J73">
            <v>320000</v>
          </cell>
          <cell r="K73" t="str">
            <v>65</v>
          </cell>
        </row>
        <row r="74">
          <cell r="G74" t="str">
            <v>Huỳnh Thị Mai</v>
          </cell>
          <cell r="I74">
            <v>22</v>
          </cell>
          <cell r="J74">
            <v>880000</v>
          </cell>
          <cell r="K74" t="str">
            <v>66</v>
          </cell>
        </row>
        <row r="75">
          <cell r="G75" t="str">
            <v>Nguyễn Thị Thanh Thảo</v>
          </cell>
          <cell r="I75">
            <v>18</v>
          </cell>
          <cell r="J75">
            <v>720000</v>
          </cell>
          <cell r="K75" t="str">
            <v>67</v>
          </cell>
        </row>
        <row r="76">
          <cell r="G76" t="str">
            <v>Giáp Thị Vượng</v>
          </cell>
          <cell r="I76">
            <v>14</v>
          </cell>
          <cell r="J76">
            <v>560000</v>
          </cell>
          <cell r="K76" t="str">
            <v>68</v>
          </cell>
        </row>
        <row r="77">
          <cell r="G77" t="str">
            <v>Vương Hội Khánh</v>
          </cell>
          <cell r="I77">
            <v>10</v>
          </cell>
          <cell r="J77">
            <v>400000</v>
          </cell>
          <cell r="K77" t="str">
            <v>69</v>
          </cell>
        </row>
        <row r="78">
          <cell r="G78" t="str">
            <v>Nguyễn Thị Thùy</v>
          </cell>
          <cell r="I78">
            <v>22</v>
          </cell>
          <cell r="J78">
            <v>880000</v>
          </cell>
          <cell r="K78" t="str">
            <v>70</v>
          </cell>
        </row>
        <row r="79">
          <cell r="G79" t="str">
            <v>Nguyễn Thị Hải Hà</v>
          </cell>
          <cell r="I79">
            <v>8</v>
          </cell>
          <cell r="J79">
            <v>320000</v>
          </cell>
          <cell r="K79" t="str">
            <v>72</v>
          </cell>
        </row>
        <row r="80">
          <cell r="G80" t="str">
            <v>Thái Thị My Sa</v>
          </cell>
          <cell r="I80">
            <v>12</v>
          </cell>
          <cell r="J80">
            <v>480000</v>
          </cell>
          <cell r="K80" t="str">
            <v>73</v>
          </cell>
        </row>
        <row r="81">
          <cell r="G81" t="str">
            <v>Mai Nguyễn Hoàng Yến</v>
          </cell>
          <cell r="I81">
            <v>6</v>
          </cell>
          <cell r="J81">
            <v>240000</v>
          </cell>
          <cell r="K81" t="str">
            <v>47</v>
          </cell>
        </row>
        <row r="82">
          <cell r="G82" t="str">
            <v>Võ Thị Anh Đào</v>
          </cell>
          <cell r="H82" t="str">
            <v>Phòng Khảo thí và ĐBCL</v>
          </cell>
          <cell r="I82">
            <v>4</v>
          </cell>
          <cell r="J82">
            <v>160000</v>
          </cell>
          <cell r="K82" t="str">
            <v>74</v>
          </cell>
        </row>
        <row r="83">
          <cell r="G83" t="str">
            <v>Nguyễn Chí Nhân</v>
          </cell>
          <cell r="I83">
            <v>3</v>
          </cell>
          <cell r="J83">
            <v>120000</v>
          </cell>
          <cell r="K83" t="str">
            <v>75</v>
          </cell>
        </row>
        <row r="84">
          <cell r="G84" t="str">
            <v>Nguyễn Thanh Sơn</v>
          </cell>
          <cell r="I84">
            <v>3</v>
          </cell>
          <cell r="J84">
            <v>120000</v>
          </cell>
          <cell r="K84" t="str">
            <v>76</v>
          </cell>
        </row>
        <row r="85">
          <cell r="G85" t="str">
            <v>Vũ Thị Thu Thủy</v>
          </cell>
          <cell r="I85">
            <v>3</v>
          </cell>
          <cell r="J85">
            <v>120000</v>
          </cell>
          <cell r="K85" t="str">
            <v>77</v>
          </cell>
        </row>
        <row r="86">
          <cell r="G86" t="str">
            <v>Nguyễn Thị Tuyết</v>
          </cell>
          <cell r="I86">
            <v>3</v>
          </cell>
          <cell r="J86">
            <v>120000</v>
          </cell>
          <cell r="K86" t="str">
            <v>78</v>
          </cell>
        </row>
        <row r="87">
          <cell r="G87" t="str">
            <v>Lương Minh Dũng</v>
          </cell>
          <cell r="I87">
            <v>2</v>
          </cell>
          <cell r="J87">
            <v>80000</v>
          </cell>
          <cell r="K87" t="str">
            <v>79</v>
          </cell>
        </row>
        <row r="88">
          <cell r="G88" t="str">
            <v>Nguyễn Hữu Thiện</v>
          </cell>
          <cell r="H88" t="str">
            <v>TT. Điều hành &amp; QLDL</v>
          </cell>
          <cell r="I88">
            <v>21</v>
          </cell>
          <cell r="J88">
            <v>840000</v>
          </cell>
          <cell r="K88" t="str">
            <v>80</v>
          </cell>
        </row>
        <row r="89">
          <cell r="G89" t="str">
            <v>Trương Hữu Lộc</v>
          </cell>
          <cell r="I89">
            <v>6</v>
          </cell>
          <cell r="J89">
            <v>240000</v>
          </cell>
          <cell r="K89" t="str">
            <v>81</v>
          </cell>
        </row>
        <row r="90">
          <cell r="G90" t="str">
            <v>Đỗ Tuấn Việt</v>
          </cell>
          <cell r="H90" t="str">
            <v>TT. Thư viện</v>
          </cell>
          <cell r="I90">
            <v>4</v>
          </cell>
          <cell r="J90">
            <v>160000</v>
          </cell>
          <cell r="K90" t="str">
            <v>82</v>
          </cell>
        </row>
        <row r="91">
          <cell r="G91" t="str">
            <v>Đặng Thu Hà</v>
          </cell>
          <cell r="I91">
            <v>2</v>
          </cell>
          <cell r="J91">
            <v>80000</v>
          </cell>
          <cell r="K91" t="str">
            <v>83</v>
          </cell>
        </row>
        <row r="92">
          <cell r="G92" t="str">
            <v>Trần Thị Diễm Thúy</v>
          </cell>
          <cell r="I92">
            <v>2</v>
          </cell>
          <cell r="J92">
            <v>80000</v>
          </cell>
          <cell r="K92" t="str">
            <v>84</v>
          </cell>
        </row>
        <row r="93">
          <cell r="G93" t="str">
            <v>Nguyễn Tứ Cảnh</v>
          </cell>
          <cell r="I93">
            <v>0</v>
          </cell>
          <cell r="J93">
            <v>0</v>
          </cell>
          <cell r="K93" t="str">
            <v>85</v>
          </cell>
        </row>
        <row r="94">
          <cell r="G94" t="str">
            <v>Phạm Quang Vũ</v>
          </cell>
          <cell r="H94" t="str">
            <v>Khoa Xây dựng</v>
          </cell>
          <cell r="I94">
            <v>2</v>
          </cell>
          <cell r="J94">
            <v>80000</v>
          </cell>
          <cell r="K94" t="str">
            <v>86</v>
          </cell>
          <cell r="L94" t="str">
            <v>Dạy trực tuyến 1 buổi (2 tiết)</v>
          </cell>
        </row>
        <row r="95">
          <cell r="G95" t="str">
            <v>Nguyễn Trọng Thạch</v>
          </cell>
          <cell r="I95">
            <v>0</v>
          </cell>
          <cell r="J95">
            <v>0</v>
          </cell>
          <cell r="K95" t="str">
            <v>87</v>
          </cell>
        </row>
        <row r="96">
          <cell r="G96" t="str">
            <v>Nguyễn Trọng Nghĩa</v>
          </cell>
          <cell r="H96" t="str">
            <v>Khoa Kinh tế</v>
          </cell>
          <cell r="I96">
            <v>4</v>
          </cell>
          <cell r="J96">
            <v>160000</v>
          </cell>
          <cell r="K96" t="str">
            <v>88</v>
          </cell>
        </row>
        <row r="97">
          <cell r="G97" t="str">
            <v>Trần Thị Ngọc Dung</v>
          </cell>
          <cell r="I97">
            <v>0</v>
          </cell>
          <cell r="J97">
            <v>0</v>
          </cell>
          <cell r="K97" t="str">
            <v>89</v>
          </cell>
        </row>
        <row r="98">
          <cell r="G98" t="str">
            <v>Cao Xuân Giang</v>
          </cell>
          <cell r="I98">
            <v>3</v>
          </cell>
          <cell r="J98">
            <v>120000</v>
          </cell>
          <cell r="K98" t="str">
            <v>90</v>
          </cell>
          <cell r="L98" t="str">
            <v>Dạy trực tuyến 1 buổi (3 tiết)</v>
          </cell>
        </row>
        <row r="99">
          <cell r="G99" t="str">
            <v>Trịnh Hoàng Hiệp</v>
          </cell>
          <cell r="I99">
            <v>0</v>
          </cell>
          <cell r="J99">
            <v>0</v>
          </cell>
          <cell r="K99" t="str">
            <v>91</v>
          </cell>
        </row>
        <row r="100">
          <cell r="G100" t="str">
            <v>Phạm Quỳnh Như</v>
          </cell>
          <cell r="I100">
            <v>0</v>
          </cell>
          <cell r="J100">
            <v>0</v>
          </cell>
          <cell r="K100" t="str">
            <v>92</v>
          </cell>
        </row>
        <row r="101">
          <cell r="G101" t="str">
            <v>Đào Anh Tuấn</v>
          </cell>
          <cell r="I101">
            <v>0</v>
          </cell>
          <cell r="J101">
            <v>0</v>
          </cell>
          <cell r="K101" t="str">
            <v>93</v>
          </cell>
        </row>
        <row r="102">
          <cell r="G102" t="str">
            <v>Bùi Ánh Tuyết</v>
          </cell>
          <cell r="I102">
            <v>0</v>
          </cell>
          <cell r="J102">
            <v>0</v>
          </cell>
          <cell r="K102" t="str">
            <v>94</v>
          </cell>
        </row>
        <row r="103">
          <cell r="G103" t="str">
            <v>Lê Thị Thu Thảo</v>
          </cell>
          <cell r="I103">
            <v>0</v>
          </cell>
          <cell r="J103">
            <v>0</v>
          </cell>
          <cell r="K103" t="str">
            <v>95</v>
          </cell>
        </row>
        <row r="104">
          <cell r="G104" t="str">
            <v>Lê Xuân Thủy</v>
          </cell>
          <cell r="I104">
            <v>0</v>
          </cell>
          <cell r="J104">
            <v>0</v>
          </cell>
          <cell r="K104" t="str">
            <v>96</v>
          </cell>
        </row>
        <row r="105">
          <cell r="G105" t="str">
            <v>Nguyễn Mỹ Tiên</v>
          </cell>
          <cell r="I105">
            <v>2</v>
          </cell>
          <cell r="J105">
            <v>80000</v>
          </cell>
          <cell r="K105" t="str">
            <v>97</v>
          </cell>
          <cell r="L105" t="str">
            <v>Dạy trực tuyến 1 buổi (2 tiết)</v>
          </cell>
        </row>
        <row r="106">
          <cell r="G106" t="str">
            <v>Lưu Thị Thúy</v>
          </cell>
          <cell r="I106">
            <v>0</v>
          </cell>
          <cell r="J106">
            <v>0</v>
          </cell>
          <cell r="K106" t="str">
            <v>98</v>
          </cell>
        </row>
        <row r="107">
          <cell r="G107" t="str">
            <v>Võ Thị Kim Thư</v>
          </cell>
          <cell r="I107">
            <v>0</v>
          </cell>
          <cell r="J107">
            <v>0</v>
          </cell>
          <cell r="K107" t="str">
            <v>99</v>
          </cell>
        </row>
        <row r="108">
          <cell r="G108" t="str">
            <v>Lữ Xuân Trang</v>
          </cell>
          <cell r="I108">
            <v>0</v>
          </cell>
          <cell r="J108">
            <v>0</v>
          </cell>
          <cell r="K108" t="str">
            <v>100</v>
          </cell>
        </row>
        <row r="109">
          <cell r="G109" t="str">
            <v>Nguyễn Thị Minh Thùy</v>
          </cell>
          <cell r="I109">
            <v>12</v>
          </cell>
          <cell r="J109">
            <v>480000</v>
          </cell>
          <cell r="K109" t="str">
            <v>101</v>
          </cell>
        </row>
        <row r="110">
          <cell r="G110" t="str">
            <v>Trương Việt Khánh Trang</v>
          </cell>
          <cell r="H110" t="str">
            <v>Khoa CN May -  TT</v>
          </cell>
          <cell r="J110">
            <v>0</v>
          </cell>
          <cell r="K110" t="str">
            <v>102</v>
          </cell>
        </row>
        <row r="111">
          <cell r="G111" t="str">
            <v>Lâm Thị Phương Thùy</v>
          </cell>
          <cell r="J111">
            <v>0</v>
          </cell>
          <cell r="K111" t="str">
            <v>103</v>
          </cell>
        </row>
        <row r="112">
          <cell r="G112" t="str">
            <v>Nguyễn Bạch Cẩm Dung</v>
          </cell>
          <cell r="J112">
            <v>0</v>
          </cell>
          <cell r="K112" t="str">
            <v>104</v>
          </cell>
        </row>
        <row r="113">
          <cell r="G113" t="str">
            <v>Nguyễn Ngọc Thọ</v>
          </cell>
          <cell r="I113">
            <v>3</v>
          </cell>
          <cell r="J113">
            <v>120000</v>
          </cell>
          <cell r="K113" t="str">
            <v>105</v>
          </cell>
        </row>
        <row r="114">
          <cell r="G114" t="str">
            <v>Nguyễn Thị Hiền</v>
          </cell>
          <cell r="J114">
            <v>0</v>
          </cell>
          <cell r="K114" t="str">
            <v>106</v>
          </cell>
        </row>
        <row r="115">
          <cell r="G115" t="str">
            <v>Bùi Thị Ngọc Sương</v>
          </cell>
          <cell r="J115">
            <v>0</v>
          </cell>
          <cell r="K115" t="str">
            <v>107</v>
          </cell>
        </row>
        <row r="116">
          <cell r="G116" t="str">
            <v>Chế Vân Cầm</v>
          </cell>
          <cell r="J116">
            <v>0</v>
          </cell>
          <cell r="K116" t="str">
            <v>108</v>
          </cell>
        </row>
        <row r="117">
          <cell r="G117" t="str">
            <v>Phạm Thị Thanh Thúy</v>
          </cell>
          <cell r="J117">
            <v>0</v>
          </cell>
          <cell r="K117" t="str">
            <v>109</v>
          </cell>
        </row>
        <row r="118">
          <cell r="G118" t="str">
            <v>Trần Hồng Thảo</v>
          </cell>
          <cell r="J118">
            <v>0</v>
          </cell>
          <cell r="K118" t="str">
            <v>110</v>
          </cell>
        </row>
        <row r="119">
          <cell r="G119" t="str">
            <v>Lê Thị Phương Thảo</v>
          </cell>
          <cell r="I119">
            <v>4</v>
          </cell>
          <cell r="J119">
            <v>160000</v>
          </cell>
          <cell r="K119" t="str">
            <v>111</v>
          </cell>
          <cell r="L119" t="str">
            <v>Dạy trực tuyến 2 buổi (4 tiết)</v>
          </cell>
        </row>
        <row r="120">
          <cell r="G120" t="str">
            <v>Nguyễn Thành Nam</v>
          </cell>
          <cell r="H120" t="str">
            <v>Khoa KH Cơ bản</v>
          </cell>
          <cell r="I120">
            <v>4</v>
          </cell>
          <cell r="J120">
            <v>160000</v>
          </cell>
          <cell r="K120" t="str">
            <v>112</v>
          </cell>
          <cell r="L120" t="str">
            <v>Họp 22+28+29 tính 1 ngày</v>
          </cell>
        </row>
        <row r="121">
          <cell r="G121" t="str">
            <v>Nguyễn Thị Huyền Nga</v>
          </cell>
          <cell r="H121" t="str">
            <v>Tổ Hoá</v>
          </cell>
          <cell r="I121">
            <v>2</v>
          </cell>
          <cell r="J121">
            <v>80000</v>
          </cell>
          <cell r="K121" t="str">
            <v>113</v>
          </cell>
          <cell r="L121" t="str">
            <v>Họp ngày 28+29 tính 1 ngày</v>
          </cell>
        </row>
        <row r="122">
          <cell r="G122" t="str">
            <v>Nguyễn Phương Hà</v>
          </cell>
          <cell r="I122">
            <v>8</v>
          </cell>
          <cell r="J122">
            <v>320000</v>
          </cell>
          <cell r="K122" t="str">
            <v>114</v>
          </cell>
          <cell r="L122" t="str">
            <v>Dạy trực tuyến 2 buổi (6 tiết)</v>
          </cell>
        </row>
        <row r="123">
          <cell r="G123" t="str">
            <v>Trịnh Khắc Vũ</v>
          </cell>
          <cell r="I123">
            <v>1</v>
          </cell>
          <cell r="J123">
            <v>40000</v>
          </cell>
          <cell r="K123" t="str">
            <v>115</v>
          </cell>
        </row>
        <row r="124">
          <cell r="G124" t="str">
            <v>Lê Minh Phong</v>
          </cell>
          <cell r="I124">
            <v>1</v>
          </cell>
          <cell r="J124">
            <v>40000</v>
          </cell>
          <cell r="K124" t="str">
            <v>116</v>
          </cell>
        </row>
        <row r="125">
          <cell r="G125" t="str">
            <v>Nguyễn Văn Đông</v>
          </cell>
          <cell r="H125" t="str">
            <v>Tổ Lý</v>
          </cell>
          <cell r="I125">
            <v>13</v>
          </cell>
          <cell r="J125">
            <v>520000</v>
          </cell>
          <cell r="K125" t="str">
            <v>117</v>
          </cell>
          <cell r="L125" t="str">
            <v>Dạy trực tuyến 5 buổi (12 tiết)</v>
          </cell>
        </row>
        <row r="126">
          <cell r="G126" t="str">
            <v>Đặng Thị Kiến Trúc</v>
          </cell>
          <cell r="I126">
            <v>1</v>
          </cell>
          <cell r="J126">
            <v>40000</v>
          </cell>
          <cell r="K126" t="str">
            <v>118</v>
          </cell>
        </row>
        <row r="127">
          <cell r="G127" t="str">
            <v>Nguyễn Thanh Tú</v>
          </cell>
          <cell r="I127">
            <v>17</v>
          </cell>
          <cell r="J127">
            <v>680000</v>
          </cell>
          <cell r="K127" t="str">
            <v>119</v>
          </cell>
          <cell r="L127" t="str">
            <v>Dạy trực tuyến 5 buổi (16 tiết)</v>
          </cell>
        </row>
        <row r="128">
          <cell r="G128" t="str">
            <v>Trần Thị Ánh Tuyết</v>
          </cell>
          <cell r="I128">
            <v>1</v>
          </cell>
          <cell r="J128">
            <v>40000</v>
          </cell>
          <cell r="K128" t="str">
            <v>120</v>
          </cell>
        </row>
        <row r="129">
          <cell r="G129" t="str">
            <v>Lê Văn Bình</v>
          </cell>
          <cell r="I129">
            <v>19</v>
          </cell>
          <cell r="J129">
            <v>760000</v>
          </cell>
          <cell r="K129" t="str">
            <v>121</v>
          </cell>
          <cell r="L129" t="str">
            <v>Dạy trực tuyến 5 buổi (18 tiết)</v>
          </cell>
        </row>
        <row r="130">
          <cell r="G130" t="str">
            <v>Phạm Thị Thu Nga</v>
          </cell>
          <cell r="H130" t="str">
            <v>Tổ Toán</v>
          </cell>
          <cell r="I130">
            <v>3</v>
          </cell>
          <cell r="J130">
            <v>120000</v>
          </cell>
          <cell r="K130" t="str">
            <v>122</v>
          </cell>
        </row>
        <row r="131">
          <cell r="G131" t="str">
            <v>Nguyễn Thị Cẩm Thạch</v>
          </cell>
          <cell r="I131">
            <v>1</v>
          </cell>
          <cell r="J131">
            <v>40000</v>
          </cell>
          <cell r="K131" t="str">
            <v>123</v>
          </cell>
        </row>
        <row r="132">
          <cell r="G132" t="str">
            <v>Hà Như Mai</v>
          </cell>
          <cell r="I132">
            <v>1</v>
          </cell>
          <cell r="J132">
            <v>40000</v>
          </cell>
          <cell r="K132" t="str">
            <v>124</v>
          </cell>
        </row>
        <row r="133">
          <cell r="G133" t="str">
            <v xml:space="preserve">Nguyễn Thị Thủy </v>
          </cell>
          <cell r="I133">
            <v>1</v>
          </cell>
          <cell r="J133">
            <v>40000</v>
          </cell>
          <cell r="K133" t="str">
            <v>125</v>
          </cell>
        </row>
        <row r="134">
          <cell r="G134" t="str">
            <v>Dương Đức Kiên</v>
          </cell>
          <cell r="I134">
            <v>1</v>
          </cell>
          <cell r="J134">
            <v>40000</v>
          </cell>
          <cell r="K134" t="str">
            <v>126</v>
          </cell>
        </row>
        <row r="135">
          <cell r="G135" t="str">
            <v>Nguyễn Văn Hậu</v>
          </cell>
          <cell r="I135">
            <v>1</v>
          </cell>
          <cell r="J135">
            <v>40000</v>
          </cell>
          <cell r="K135" t="str">
            <v>127</v>
          </cell>
        </row>
        <row r="136">
          <cell r="G136" t="str">
            <v>Nguyễn Đức Thắng</v>
          </cell>
          <cell r="H136" t="str">
            <v xml:space="preserve">Tổ  Thể chất </v>
          </cell>
          <cell r="I136">
            <v>1</v>
          </cell>
          <cell r="J136">
            <v>40000</v>
          </cell>
          <cell r="K136" t="str">
            <v>128</v>
          </cell>
        </row>
        <row r="137">
          <cell r="G137" t="str">
            <v>Lê Thái Hùng</v>
          </cell>
          <cell r="I137">
            <v>1</v>
          </cell>
          <cell r="J137">
            <v>40000</v>
          </cell>
          <cell r="K137" t="str">
            <v>129</v>
          </cell>
        </row>
        <row r="138">
          <cell r="G138" t="str">
            <v>Nguyễn Phú Tân</v>
          </cell>
          <cell r="I138">
            <v>1</v>
          </cell>
          <cell r="J138">
            <v>40000</v>
          </cell>
          <cell r="K138" t="str">
            <v>130</v>
          </cell>
        </row>
        <row r="139">
          <cell r="G139" t="str">
            <v>Nguyễn Mạnh Phương</v>
          </cell>
          <cell r="I139">
            <v>1</v>
          </cell>
          <cell r="J139">
            <v>40000</v>
          </cell>
          <cell r="K139" t="str">
            <v>131</v>
          </cell>
        </row>
        <row r="140">
          <cell r="G140" t="str">
            <v>Giang Phi Hùng</v>
          </cell>
          <cell r="I140">
            <v>2</v>
          </cell>
          <cell r="J140">
            <v>80000</v>
          </cell>
          <cell r="K140" t="str">
            <v>132</v>
          </cell>
        </row>
        <row r="141">
          <cell r="G141" t="str">
            <v>Ngô Thanh Điền</v>
          </cell>
          <cell r="I141">
            <v>1</v>
          </cell>
          <cell r="J141">
            <v>40000</v>
          </cell>
          <cell r="K141" t="str">
            <v>133</v>
          </cell>
        </row>
        <row r="142">
          <cell r="G142" t="str">
            <v>Vương Thanh Thủy</v>
          </cell>
          <cell r="H142" t="str">
            <v>Tổ Anh văn</v>
          </cell>
          <cell r="I142">
            <v>1</v>
          </cell>
          <cell r="J142">
            <v>40000</v>
          </cell>
          <cell r="K142" t="str">
            <v>134</v>
          </cell>
        </row>
        <row r="143">
          <cell r="G143" t="str">
            <v>Nguyễn Thị Bảo Trân</v>
          </cell>
          <cell r="I143">
            <v>1</v>
          </cell>
          <cell r="J143">
            <v>40000</v>
          </cell>
          <cell r="K143" t="str">
            <v>135</v>
          </cell>
        </row>
        <row r="144">
          <cell r="G144" t="str">
            <v>Nguyễn Thị Thu Tâm</v>
          </cell>
          <cell r="I144">
            <v>1</v>
          </cell>
          <cell r="J144">
            <v>40000</v>
          </cell>
          <cell r="K144" t="str">
            <v>136</v>
          </cell>
        </row>
        <row r="145">
          <cell r="G145" t="str">
            <v>Nguyễn Thị Thanh Tú</v>
          </cell>
          <cell r="I145">
            <v>7</v>
          </cell>
          <cell r="J145">
            <v>280000</v>
          </cell>
          <cell r="K145" t="str">
            <v>137</v>
          </cell>
          <cell r="L145" t="str">
            <v>Dạy trực tuyến 3 buổi (6 tiết)</v>
          </cell>
        </row>
        <row r="146">
          <cell r="G146" t="str">
            <v>Võ Thị Hồng Lan</v>
          </cell>
          <cell r="I146">
            <v>1</v>
          </cell>
          <cell r="J146">
            <v>40000</v>
          </cell>
          <cell r="K146" t="str">
            <v>138</v>
          </cell>
        </row>
        <row r="147">
          <cell r="G147" t="str">
            <v>Lê Nguyễn Mỹ Trâm</v>
          </cell>
          <cell r="I147">
            <v>1</v>
          </cell>
          <cell r="J147">
            <v>40000</v>
          </cell>
          <cell r="K147" t="str">
            <v>139</v>
          </cell>
        </row>
        <row r="148">
          <cell r="G148" t="str">
            <v>Nguyễn Thị Thu Hà</v>
          </cell>
          <cell r="I148">
            <v>1</v>
          </cell>
          <cell r="J148">
            <v>40000</v>
          </cell>
          <cell r="K148" t="str">
            <v>140</v>
          </cell>
        </row>
        <row r="149">
          <cell r="G149" t="str">
            <v>Phạm Thị Thu Hiền</v>
          </cell>
          <cell r="I149">
            <v>1</v>
          </cell>
          <cell r="J149">
            <v>40000</v>
          </cell>
          <cell r="K149" t="str">
            <v>141</v>
          </cell>
        </row>
        <row r="150">
          <cell r="G150" t="str">
            <v>Trần Thanh Trúc</v>
          </cell>
          <cell r="I150">
            <v>0</v>
          </cell>
          <cell r="J150">
            <v>0</v>
          </cell>
          <cell r="K150" t="str">
            <v>142</v>
          </cell>
          <cell r="L150" t="str">
            <v>Nghỉ hộ sản hưởng chế độ BHXH</v>
          </cell>
        </row>
        <row r="151">
          <cell r="G151" t="str">
            <v>Trương Thị Hồng</v>
          </cell>
          <cell r="I151">
            <v>20</v>
          </cell>
          <cell r="J151">
            <v>800000</v>
          </cell>
          <cell r="K151" t="str">
            <v>143</v>
          </cell>
          <cell r="L151" t="str">
            <v>Dạy trực tuyến 8 buổi (24 tiết)</v>
          </cell>
        </row>
        <row r="152">
          <cell r="G152" t="str">
            <v>Nguyễn Ngọc Quỳnh</v>
          </cell>
          <cell r="H152" t="str">
            <v xml:space="preserve">Khoa Lý luận chính trị </v>
          </cell>
          <cell r="I152">
            <v>3</v>
          </cell>
          <cell r="J152">
            <v>120000</v>
          </cell>
          <cell r="K152" t="str">
            <v>144</v>
          </cell>
          <cell r="L152" t="str">
            <v>Họp trực tuyến ngày 22+28/4</v>
          </cell>
        </row>
        <row r="153">
          <cell r="G153" t="str">
            <v>Lê Thị Hồng Vân</v>
          </cell>
          <cell r="J153">
            <v>0</v>
          </cell>
          <cell r="K153" t="str">
            <v>145</v>
          </cell>
        </row>
        <row r="154">
          <cell r="G154" t="str">
            <v>Phan Thị Thùy Trang</v>
          </cell>
          <cell r="J154">
            <v>0</v>
          </cell>
          <cell r="K154" t="str">
            <v>146</v>
          </cell>
        </row>
        <row r="155">
          <cell r="G155" t="str">
            <v>Lê Thị Mai Hường</v>
          </cell>
          <cell r="J155">
            <v>0</v>
          </cell>
          <cell r="K155" t="str">
            <v>147</v>
          </cell>
        </row>
        <row r="156">
          <cell r="G156" t="str">
            <v>Nguyễn Thị Dinh</v>
          </cell>
          <cell r="J156">
            <v>0</v>
          </cell>
          <cell r="K156" t="str">
            <v>148</v>
          </cell>
        </row>
        <row r="157">
          <cell r="G157" t="str">
            <v>Đỗ Thị Ngát</v>
          </cell>
          <cell r="J157">
            <v>0</v>
          </cell>
          <cell r="K157" t="str">
            <v>149</v>
          </cell>
        </row>
        <row r="158">
          <cell r="G158" t="str">
            <v>Nguyễn Anh Kiệt</v>
          </cell>
          <cell r="J158">
            <v>0</v>
          </cell>
          <cell r="K158" t="str">
            <v>150</v>
          </cell>
        </row>
        <row r="159">
          <cell r="G159" t="str">
            <v>Trần Thị Hồng Thu</v>
          </cell>
          <cell r="I159">
            <v>4</v>
          </cell>
          <cell r="J159">
            <v>160000</v>
          </cell>
          <cell r="K159" t="str">
            <v>151</v>
          </cell>
          <cell r="L159" t="str">
            <v>Tham gia livestream 2 buổi</v>
          </cell>
        </row>
        <row r="160">
          <cell r="G160" t="str">
            <v>Đinh Thị Huyên</v>
          </cell>
          <cell r="J160">
            <v>0</v>
          </cell>
          <cell r="K160" t="str">
            <v>152</v>
          </cell>
        </row>
        <row r="161">
          <cell r="G161" t="str">
            <v>Cao Thị Hồng Thắm</v>
          </cell>
          <cell r="J161">
            <v>0</v>
          </cell>
          <cell r="K161" t="str">
            <v>153</v>
          </cell>
        </row>
        <row r="162">
          <cell r="G162" t="str">
            <v>Đỗ Thị Thơm</v>
          </cell>
          <cell r="J162">
            <v>0</v>
          </cell>
          <cell r="K162" t="str">
            <v>154</v>
          </cell>
        </row>
        <row r="163">
          <cell r="G163" t="str">
            <v>Phạm Thị Vinh</v>
          </cell>
          <cell r="J163">
            <v>0</v>
          </cell>
          <cell r="K163" t="str">
            <v>155</v>
          </cell>
        </row>
        <row r="164">
          <cell r="G164" t="str">
            <v>Hoàng Thị Trang</v>
          </cell>
          <cell r="J164">
            <v>0</v>
          </cell>
          <cell r="K164" t="str">
            <v>156</v>
          </cell>
        </row>
        <row r="165">
          <cell r="G165" t="str">
            <v>Đặng Thị Nhật Minh</v>
          </cell>
          <cell r="I165">
            <v>10</v>
          </cell>
          <cell r="J165">
            <v>400000</v>
          </cell>
          <cell r="K165" t="str">
            <v>157</v>
          </cell>
          <cell r="L165" t="str">
            <v>Dạy trực tuyến 2 buổi (10 tiết)</v>
          </cell>
        </row>
        <row r="166">
          <cell r="G166" t="str">
            <v>Bùi Thành Dũng</v>
          </cell>
          <cell r="H166" t="str">
            <v>Tổ Pháp luật</v>
          </cell>
          <cell r="I166">
            <v>0</v>
          </cell>
          <cell r="J166">
            <v>0</v>
          </cell>
          <cell r="K166" t="str">
            <v>158</v>
          </cell>
        </row>
        <row r="167">
          <cell r="G167" t="str">
            <v>Trần Văn Lượng</v>
          </cell>
          <cell r="I167">
            <v>0</v>
          </cell>
          <cell r="J167">
            <v>0</v>
          </cell>
          <cell r="K167" t="str">
            <v>159</v>
          </cell>
        </row>
        <row r="168">
          <cell r="G168" t="str">
            <v>Nguyễn Vân Giang</v>
          </cell>
          <cell r="H168" t="str">
            <v>Khoa CNTT</v>
          </cell>
          <cell r="I168">
            <v>5</v>
          </cell>
          <cell r="J168">
            <v>200000</v>
          </cell>
          <cell r="K168" t="str">
            <v>160</v>
          </cell>
        </row>
        <row r="169">
          <cell r="G169" t="str">
            <v>Nguyễn Khoa</v>
          </cell>
          <cell r="I169">
            <v>5</v>
          </cell>
          <cell r="J169">
            <v>200000</v>
          </cell>
          <cell r="K169" t="str">
            <v>161</v>
          </cell>
        </row>
        <row r="170">
          <cell r="G170" t="str">
            <v>Nguyễn Thị Thủy</v>
          </cell>
          <cell r="I170">
            <v>2</v>
          </cell>
          <cell r="J170">
            <v>80000</v>
          </cell>
          <cell r="K170" t="str">
            <v>162</v>
          </cell>
        </row>
        <row r="171">
          <cell r="G171" t="str">
            <v>Nguyễn Nguyên Hoàng Ngọc Quyên</v>
          </cell>
          <cell r="I171">
            <v>2</v>
          </cell>
          <cell r="J171">
            <v>80000</v>
          </cell>
          <cell r="K171" t="str">
            <v>163</v>
          </cell>
        </row>
        <row r="172">
          <cell r="G172" t="str">
            <v>Vũ Thị Thái Linh</v>
          </cell>
          <cell r="I172">
            <v>2</v>
          </cell>
          <cell r="J172">
            <v>80000</v>
          </cell>
          <cell r="K172" t="str">
            <v>164</v>
          </cell>
        </row>
        <row r="173">
          <cell r="G173" t="str">
            <v>Nguyễn Sanh Cường</v>
          </cell>
          <cell r="I173">
            <v>2</v>
          </cell>
          <cell r="J173">
            <v>80000</v>
          </cell>
          <cell r="K173" t="str">
            <v>165</v>
          </cell>
        </row>
        <row r="174">
          <cell r="G174" t="str">
            <v>Lê Quý Hưng Quốc</v>
          </cell>
          <cell r="I174">
            <v>2</v>
          </cell>
          <cell r="J174">
            <v>80000</v>
          </cell>
          <cell r="K174" t="str">
            <v>166</v>
          </cell>
        </row>
        <row r="175">
          <cell r="G175" t="str">
            <v>Bùi Văn Dũng</v>
          </cell>
          <cell r="I175">
            <v>2</v>
          </cell>
          <cell r="J175">
            <v>80000</v>
          </cell>
          <cell r="K175" t="str">
            <v>167</v>
          </cell>
        </row>
        <row r="176">
          <cell r="G176" t="str">
            <v>Nguyễn Văn Minh</v>
          </cell>
          <cell r="I176">
            <v>2</v>
          </cell>
          <cell r="J176">
            <v>80000</v>
          </cell>
          <cell r="K176" t="str">
            <v>168</v>
          </cell>
        </row>
        <row r="177">
          <cell r="G177" t="str">
            <v>Nguyễn Thị Khánh Thư</v>
          </cell>
          <cell r="I177">
            <v>2</v>
          </cell>
          <cell r="J177">
            <v>80000</v>
          </cell>
          <cell r="K177" t="str">
            <v>169</v>
          </cell>
        </row>
        <row r="178">
          <cell r="G178" t="str">
            <v>Nguyễn Thị Thu Hồng</v>
          </cell>
          <cell r="I178">
            <v>2</v>
          </cell>
          <cell r="J178">
            <v>80000</v>
          </cell>
          <cell r="K178" t="str">
            <v>170</v>
          </cell>
        </row>
        <row r="179">
          <cell r="G179" t="str">
            <v>Trần Việt Khánh</v>
          </cell>
          <cell r="I179">
            <v>20</v>
          </cell>
          <cell r="J179">
            <v>800000</v>
          </cell>
          <cell r="K179" t="str">
            <v>171</v>
          </cell>
          <cell r="L179" t="str">
            <v>Dạy trực tuyến 6 buổi (25 tiết)</v>
          </cell>
        </row>
        <row r="180">
          <cell r="G180" t="str">
            <v>Đỗ Thị Hải Yến</v>
          </cell>
          <cell r="I180">
            <v>2</v>
          </cell>
          <cell r="J180">
            <v>80000</v>
          </cell>
          <cell r="K180" t="str">
            <v>172</v>
          </cell>
        </row>
        <row r="181">
          <cell r="G181" t="str">
            <v>Lê Hồng Thái</v>
          </cell>
          <cell r="I181">
            <v>2</v>
          </cell>
          <cell r="J181">
            <v>80000</v>
          </cell>
          <cell r="K181" t="str">
            <v>173</v>
          </cell>
        </row>
        <row r="182">
          <cell r="G182" t="str">
            <v>Đặng Ngọc Đoàn</v>
          </cell>
          <cell r="I182">
            <v>2</v>
          </cell>
          <cell r="J182">
            <v>80000</v>
          </cell>
          <cell r="K182" t="str">
            <v>174</v>
          </cell>
        </row>
        <row r="183">
          <cell r="G183" t="str">
            <v>Nguyễn Văn Đôn</v>
          </cell>
          <cell r="I183">
            <v>14</v>
          </cell>
          <cell r="J183">
            <v>560000</v>
          </cell>
          <cell r="K183" t="str">
            <v>175</v>
          </cell>
          <cell r="L183" t="str">
            <v>Dạy trực tuyến 4 buổi (12 tiết)</v>
          </cell>
        </row>
        <row r="184">
          <cell r="G184" t="str">
            <v>Huỳnh Quốc Dũng</v>
          </cell>
          <cell r="I184">
            <v>2</v>
          </cell>
          <cell r="J184">
            <v>80000</v>
          </cell>
          <cell r="K184" t="str">
            <v>176</v>
          </cell>
        </row>
        <row r="185">
          <cell r="G185" t="str">
            <v>Hồ Ngọc Chi</v>
          </cell>
          <cell r="I185">
            <v>11</v>
          </cell>
          <cell r="J185">
            <v>440000</v>
          </cell>
          <cell r="K185" t="str">
            <v>177</v>
          </cell>
          <cell r="L185" t="str">
            <v>Dạy trực tuyến 3 buổi (9 tiết)</v>
          </cell>
        </row>
        <row r="186">
          <cell r="G186" t="str">
            <v>Nguyễn Văn Danh</v>
          </cell>
          <cell r="I186">
            <v>2</v>
          </cell>
          <cell r="J186">
            <v>80000</v>
          </cell>
          <cell r="K186" t="str">
            <v>178</v>
          </cell>
        </row>
        <row r="187">
          <cell r="G187" t="str">
            <v>Lê Phi Trường</v>
          </cell>
          <cell r="I187">
            <v>2</v>
          </cell>
          <cell r="J187">
            <v>80000</v>
          </cell>
          <cell r="K187" t="str">
            <v>179</v>
          </cell>
        </row>
        <row r="188">
          <cell r="G188" t="str">
            <v>Dương Ngọc Vọng</v>
          </cell>
          <cell r="I188">
            <v>7</v>
          </cell>
          <cell r="J188">
            <v>280000</v>
          </cell>
          <cell r="K188" t="str">
            <v>180</v>
          </cell>
          <cell r="L188" t="str">
            <v>Dạy trực tuyến 1 buổi (5 tiết)</v>
          </cell>
        </row>
        <row r="189">
          <cell r="G189" t="str">
            <v>Nguyễn Ngọc Tuyên</v>
          </cell>
          <cell r="I189">
            <v>5</v>
          </cell>
          <cell r="J189">
            <v>200000</v>
          </cell>
          <cell r="K189" t="str">
            <v>181</v>
          </cell>
          <cell r="L189" t="str">
            <v>Dạy trực tuyến 4 buổi (9 tiết)</v>
          </cell>
        </row>
        <row r="190">
          <cell r="G190" t="str">
            <v>Nguyễn Cao Phong</v>
          </cell>
          <cell r="I190">
            <v>3</v>
          </cell>
          <cell r="J190">
            <v>120000</v>
          </cell>
          <cell r="K190" t="str">
            <v>182</v>
          </cell>
        </row>
        <row r="191">
          <cell r="G191" t="str">
            <v>Trần Vĩnh Xuyên</v>
          </cell>
          <cell r="I191">
            <v>4</v>
          </cell>
          <cell r="J191">
            <v>160000</v>
          </cell>
          <cell r="K191" t="str">
            <v>183</v>
          </cell>
        </row>
        <row r="192">
          <cell r="G192" t="str">
            <v>Mai Chiếm Tuấn</v>
          </cell>
          <cell r="I192">
            <v>2</v>
          </cell>
          <cell r="J192">
            <v>80000</v>
          </cell>
          <cell r="K192" t="str">
            <v>184</v>
          </cell>
        </row>
        <row r="193">
          <cell r="G193" t="str">
            <v>Huỳnh Thị Minh Ly</v>
          </cell>
          <cell r="I193">
            <v>15</v>
          </cell>
          <cell r="J193">
            <v>600000</v>
          </cell>
          <cell r="K193" t="str">
            <v>185</v>
          </cell>
        </row>
        <row r="194">
          <cell r="G194" t="str">
            <v>Chung Trần Thế Vinh</v>
          </cell>
          <cell r="H194" t="str">
            <v>Khoa CN 
Cơ khí</v>
          </cell>
          <cell r="I194">
            <v>18</v>
          </cell>
          <cell r="J194">
            <v>720000</v>
          </cell>
          <cell r="K194" t="str">
            <v>186</v>
          </cell>
        </row>
        <row r="195">
          <cell r="G195" t="str">
            <v>Đỗ Thị Phương Khanh</v>
          </cell>
          <cell r="J195">
            <v>0</v>
          </cell>
          <cell r="K195" t="str">
            <v>187</v>
          </cell>
        </row>
        <row r="196">
          <cell r="G196" t="str">
            <v>Trương Thị Phương Hồng</v>
          </cell>
          <cell r="I196">
            <v>1</v>
          </cell>
          <cell r="J196">
            <v>40000</v>
          </cell>
          <cell r="K196" t="str">
            <v>188</v>
          </cell>
        </row>
        <row r="197">
          <cell r="G197" t="str">
            <v>Dương Minh Chung</v>
          </cell>
          <cell r="J197">
            <v>0</v>
          </cell>
          <cell r="K197" t="str">
            <v>189</v>
          </cell>
        </row>
        <row r="198">
          <cell r="G198" t="str">
            <v>Phan Văn Thành</v>
          </cell>
          <cell r="J198">
            <v>0</v>
          </cell>
          <cell r="K198" t="str">
            <v>190</v>
          </cell>
        </row>
        <row r="199">
          <cell r="G199" t="str">
            <v>Nguyễn Tam Cương</v>
          </cell>
          <cell r="J199">
            <v>0</v>
          </cell>
          <cell r="K199" t="str">
            <v>191</v>
          </cell>
        </row>
        <row r="200">
          <cell r="G200" t="str">
            <v>Vũ Đức Pháp</v>
          </cell>
          <cell r="I200">
            <v>8</v>
          </cell>
          <cell r="J200">
            <v>320000</v>
          </cell>
          <cell r="K200" t="str">
            <v>192</v>
          </cell>
          <cell r="L200" t="str">
            <v>Dạy trực tuyến 4 buổi (8 tiết)</v>
          </cell>
        </row>
        <row r="201">
          <cell r="G201" t="str">
            <v>Vũ Quang Khải</v>
          </cell>
          <cell r="J201">
            <v>0</v>
          </cell>
          <cell r="K201" t="str">
            <v>193</v>
          </cell>
        </row>
        <row r="202">
          <cell r="G202" t="str">
            <v>Nguyễn Thanh Vũ</v>
          </cell>
          <cell r="J202">
            <v>0</v>
          </cell>
          <cell r="K202" t="str">
            <v>194</v>
          </cell>
        </row>
        <row r="203">
          <cell r="G203" t="str">
            <v>Phan Thị Xuân Trang</v>
          </cell>
          <cell r="J203">
            <v>0</v>
          </cell>
          <cell r="K203" t="str">
            <v>195</v>
          </cell>
        </row>
        <row r="204">
          <cell r="G204" t="str">
            <v>Trần Đình Khải</v>
          </cell>
          <cell r="I204">
            <v>12</v>
          </cell>
          <cell r="J204">
            <v>480000</v>
          </cell>
          <cell r="K204" t="str">
            <v>196</v>
          </cell>
          <cell r="L204" t="str">
            <v>Dạy trực tuyến 6 buổi (12 tiết)</v>
          </cell>
        </row>
        <row r="205">
          <cell r="G205" t="str">
            <v>Lư Thị Yến Vũ</v>
          </cell>
          <cell r="J205">
            <v>0</v>
          </cell>
          <cell r="K205" t="str">
            <v>197</v>
          </cell>
        </row>
        <row r="206">
          <cell r="G206" t="str">
            <v>Nguyễn Tiến Dũng</v>
          </cell>
          <cell r="I206">
            <v>12</v>
          </cell>
          <cell r="J206">
            <v>480000</v>
          </cell>
          <cell r="K206" t="str">
            <v>198</v>
          </cell>
          <cell r="L206" t="str">
            <v>Dạy trực tuyến 6 buổi (12 tiết)</v>
          </cell>
        </row>
        <row r="207">
          <cell r="G207" t="str">
            <v>Nguyễn Thành Long</v>
          </cell>
          <cell r="J207">
            <v>0</v>
          </cell>
          <cell r="K207" t="str">
            <v>199</v>
          </cell>
        </row>
        <row r="208">
          <cell r="G208" t="str">
            <v>Nguyễn Ngọc Quỳnh</v>
          </cell>
          <cell r="J208">
            <v>0</v>
          </cell>
          <cell r="K208" t="str">
            <v>200</v>
          </cell>
        </row>
        <row r="209">
          <cell r="G209" t="str">
            <v>Nguyễn Duy Hải</v>
          </cell>
          <cell r="J209">
            <v>0</v>
          </cell>
          <cell r="K209" t="str">
            <v>201</v>
          </cell>
        </row>
        <row r="210">
          <cell r="G210" t="str">
            <v>Bùi Anh Tuấn</v>
          </cell>
          <cell r="I210">
            <v>17</v>
          </cell>
          <cell r="J210">
            <v>680000</v>
          </cell>
          <cell r="K210" t="str">
            <v>202</v>
          </cell>
        </row>
        <row r="211">
          <cell r="G211" t="str">
            <v>Trần Thị Hương</v>
          </cell>
          <cell r="J211">
            <v>0</v>
          </cell>
          <cell r="K211" t="str">
            <v>203</v>
          </cell>
        </row>
        <row r="212">
          <cell r="G212" t="str">
            <v>Trần Minh Thông</v>
          </cell>
          <cell r="J212">
            <v>0</v>
          </cell>
          <cell r="K212" t="str">
            <v>204</v>
          </cell>
        </row>
        <row r="213">
          <cell r="G213" t="str">
            <v>Nguyễn Thanh Vĩnh Phúc</v>
          </cell>
          <cell r="I213">
            <v>0</v>
          </cell>
          <cell r="J213">
            <v>0</v>
          </cell>
          <cell r="K213" t="str">
            <v>205</v>
          </cell>
        </row>
        <row r="214">
          <cell r="G214" t="str">
            <v>Võ Minh Quang</v>
          </cell>
          <cell r="J214">
            <v>0</v>
          </cell>
          <cell r="K214" t="str">
            <v>206</v>
          </cell>
        </row>
        <row r="215">
          <cell r="G215" t="str">
            <v>Dương Thị Hồng</v>
          </cell>
          <cell r="J215">
            <v>0</v>
          </cell>
          <cell r="K215" t="str">
            <v>207</v>
          </cell>
        </row>
        <row r="216">
          <cell r="G216" t="str">
            <v>Hà Phước Tuấn</v>
          </cell>
          <cell r="J216">
            <v>0</v>
          </cell>
          <cell r="K216" t="str">
            <v>208</v>
          </cell>
        </row>
        <row r="217">
          <cell r="G217" t="str">
            <v>Nguyễn Thanh Giang</v>
          </cell>
          <cell r="J217">
            <v>0</v>
          </cell>
          <cell r="K217" t="str">
            <v>209</v>
          </cell>
        </row>
        <row r="218">
          <cell r="G218" t="str">
            <v>Nguyễn Hồng Phúc</v>
          </cell>
          <cell r="I218">
            <v>17</v>
          </cell>
          <cell r="J218">
            <v>680000</v>
          </cell>
          <cell r="K218" t="str">
            <v>210</v>
          </cell>
        </row>
        <row r="219">
          <cell r="G219" t="str">
            <v>Nguyễn Văn Sơn</v>
          </cell>
          <cell r="J219">
            <v>0</v>
          </cell>
          <cell r="K219" t="str">
            <v>211</v>
          </cell>
        </row>
        <row r="220">
          <cell r="G220" t="str">
            <v>Nguyễn Khắc Huy</v>
          </cell>
          <cell r="I220">
            <v>8</v>
          </cell>
          <cell r="J220">
            <v>320000</v>
          </cell>
          <cell r="K220" t="str">
            <v>212</v>
          </cell>
          <cell r="L220" t="str">
            <v>Dạy trực tuyến 4 buổi (8 tiết)</v>
          </cell>
        </row>
        <row r="221">
          <cell r="G221" t="str">
            <v>Tạ Minh Cường</v>
          </cell>
          <cell r="H221" t="str">
            <v>Khoa CN Điện-
Điện tử</v>
          </cell>
          <cell r="I221">
            <v>8</v>
          </cell>
          <cell r="J221">
            <v>320000</v>
          </cell>
          <cell r="K221" t="str">
            <v>213</v>
          </cell>
        </row>
        <row r="222">
          <cell r="G222" t="str">
            <v>Nguyễn Văn Yên</v>
          </cell>
          <cell r="J222">
            <v>0</v>
          </cell>
          <cell r="K222" t="str">
            <v>214</v>
          </cell>
        </row>
        <row r="223">
          <cell r="G223" t="str">
            <v>Nguyễn Minh Đức</v>
          </cell>
          <cell r="J223">
            <v>0</v>
          </cell>
          <cell r="K223" t="str">
            <v>216</v>
          </cell>
        </row>
        <row r="224">
          <cell r="G224" t="str">
            <v>Nguyễn Anh Tăng</v>
          </cell>
          <cell r="J224">
            <v>0</v>
          </cell>
          <cell r="K224" t="str">
            <v>217</v>
          </cell>
        </row>
        <row r="225">
          <cell r="G225" t="str">
            <v>Lê Thế Huân</v>
          </cell>
          <cell r="J225">
            <v>0</v>
          </cell>
          <cell r="K225" t="str">
            <v>218</v>
          </cell>
        </row>
        <row r="226">
          <cell r="G226" t="str">
            <v>Trần Trung Hiếu</v>
          </cell>
          <cell r="J226">
            <v>0</v>
          </cell>
          <cell r="K226" t="str">
            <v>219</v>
          </cell>
        </row>
        <row r="227">
          <cell r="G227" t="str">
            <v>Trần Nguyên Bảo Trân</v>
          </cell>
          <cell r="I227">
            <v>8</v>
          </cell>
          <cell r="J227">
            <v>320000</v>
          </cell>
          <cell r="K227" t="str">
            <v>220</v>
          </cell>
          <cell r="L227" t="str">
            <v>Dạy trực tuyến 1 buổi (2 tiết)</v>
          </cell>
        </row>
        <row r="228">
          <cell r="G228" t="str">
            <v>Quách Minh Thử</v>
          </cell>
          <cell r="J228">
            <v>0</v>
          </cell>
          <cell r="K228" t="str">
            <v>221</v>
          </cell>
        </row>
        <row r="229">
          <cell r="G229" t="str">
            <v>Mạnh Lê Hoàn</v>
          </cell>
          <cell r="J229">
            <v>0</v>
          </cell>
          <cell r="K229" t="str">
            <v>222</v>
          </cell>
        </row>
        <row r="230">
          <cell r="G230" t="str">
            <v>Ngô Hoàng Anh</v>
          </cell>
          <cell r="J230">
            <v>0</v>
          </cell>
          <cell r="K230" t="str">
            <v>223</v>
          </cell>
        </row>
        <row r="231">
          <cell r="G231" t="str">
            <v>Nguyễn Thùy Linh</v>
          </cell>
          <cell r="J231">
            <v>0</v>
          </cell>
          <cell r="K231" t="str">
            <v>224</v>
          </cell>
        </row>
        <row r="232">
          <cell r="G232" t="str">
            <v>Vũ Hạnh Chiêu</v>
          </cell>
          <cell r="J232">
            <v>0</v>
          </cell>
          <cell r="K232" t="str">
            <v>225</v>
          </cell>
        </row>
        <row r="233">
          <cell r="G233" t="str">
            <v>Đỗ Huỳnh Thanh Phong</v>
          </cell>
          <cell r="J233">
            <v>0</v>
          </cell>
          <cell r="K233" t="str">
            <v>226</v>
          </cell>
        </row>
        <row r="234">
          <cell r="G234" t="str">
            <v>Nguyễn Minh Đức Cường</v>
          </cell>
          <cell r="I234">
            <v>2</v>
          </cell>
          <cell r="J234">
            <v>80000</v>
          </cell>
          <cell r="K234" t="str">
            <v>227</v>
          </cell>
          <cell r="L234" t="str">
            <v>Dạy trực tuyến 1 buổi (2 tiết)</v>
          </cell>
        </row>
        <row r="235">
          <cell r="G235" t="str">
            <v>Huỳnh Ngọc Mai</v>
          </cell>
          <cell r="I235">
            <v>8</v>
          </cell>
          <cell r="J235">
            <v>320000</v>
          </cell>
          <cell r="K235" t="str">
            <v>228</v>
          </cell>
        </row>
        <row r="236">
          <cell r="G236" t="str">
            <v>Nguyễn Hồng Đức</v>
          </cell>
          <cell r="J236">
            <v>0</v>
          </cell>
          <cell r="K236" t="str">
            <v>229</v>
          </cell>
        </row>
        <row r="237">
          <cell r="G237" t="str">
            <v>Trần Công Tiến</v>
          </cell>
          <cell r="J237">
            <v>0</v>
          </cell>
          <cell r="K237" t="str">
            <v>230</v>
          </cell>
        </row>
        <row r="238">
          <cell r="G238" t="str">
            <v>Võ Cường</v>
          </cell>
          <cell r="J238">
            <v>0</v>
          </cell>
          <cell r="K238" t="str">
            <v>231</v>
          </cell>
        </row>
        <row r="239">
          <cell r="G239" t="str">
            <v>Nguyễn Trần Thanh Nhàn</v>
          </cell>
          <cell r="J239">
            <v>0</v>
          </cell>
          <cell r="K239" t="str">
            <v>232</v>
          </cell>
        </row>
        <row r="240">
          <cell r="G240" t="str">
            <v>Tăng Cẩm Huê</v>
          </cell>
          <cell r="J240">
            <v>0</v>
          </cell>
          <cell r="K240" t="str">
            <v>233</v>
          </cell>
        </row>
        <row r="241">
          <cell r="G241" t="str">
            <v>Trần Hiếu Trinh</v>
          </cell>
          <cell r="I241">
            <v>2</v>
          </cell>
          <cell r="J241">
            <v>80000</v>
          </cell>
          <cell r="K241" t="str">
            <v>234</v>
          </cell>
          <cell r="L241" t="str">
            <v>Dạy trực tuyến 1 buổi (2 tiết)</v>
          </cell>
        </row>
        <row r="242">
          <cell r="G242" t="str">
            <v>Nguyễn Thị Tố Nga</v>
          </cell>
          <cell r="J242">
            <v>0</v>
          </cell>
          <cell r="K242" t="str">
            <v>235</v>
          </cell>
        </row>
        <row r="243">
          <cell r="G243" t="str">
            <v>Lê Tiến Đạt</v>
          </cell>
          <cell r="J243">
            <v>0</v>
          </cell>
          <cell r="K243" t="str">
            <v>236</v>
          </cell>
        </row>
        <row r="244">
          <cell r="G244" t="str">
            <v>Đặng Đức Minh</v>
          </cell>
          <cell r="J244">
            <v>0</v>
          </cell>
          <cell r="K244" t="str">
            <v>237</v>
          </cell>
        </row>
        <row r="245">
          <cell r="G245" t="str">
            <v>Nguyễn Thị Ngọc Hiền</v>
          </cell>
          <cell r="J245">
            <v>0</v>
          </cell>
          <cell r="K245" t="str">
            <v>238</v>
          </cell>
        </row>
        <row r="246">
          <cell r="G246" t="str">
            <v>Ngô Phong Cường</v>
          </cell>
          <cell r="J246">
            <v>0</v>
          </cell>
          <cell r="K246" t="str">
            <v>239</v>
          </cell>
        </row>
        <row r="247">
          <cell r="G247" t="str">
            <v>Cao Văn Tuấn</v>
          </cell>
          <cell r="J247">
            <v>0</v>
          </cell>
          <cell r="K247" t="str">
            <v>240</v>
          </cell>
        </row>
        <row r="248">
          <cell r="G248" t="str">
            <v>Trần Nam Anh</v>
          </cell>
          <cell r="J248">
            <v>0</v>
          </cell>
          <cell r="K248" t="str">
            <v>241</v>
          </cell>
        </row>
        <row r="249">
          <cell r="G249" t="str">
            <v>Trần Giang Nam</v>
          </cell>
          <cell r="J249">
            <v>0</v>
          </cell>
          <cell r="K249" t="str">
            <v>242</v>
          </cell>
        </row>
        <row r="250">
          <cell r="G250" t="str">
            <v>Nguyễn Anh Tuấn</v>
          </cell>
          <cell r="H250" t="str">
            <v>Khoa CN Động Lực</v>
          </cell>
          <cell r="I250">
            <v>19</v>
          </cell>
          <cell r="J250">
            <v>760000</v>
          </cell>
          <cell r="K250" t="str">
            <v>243</v>
          </cell>
        </row>
        <row r="251">
          <cell r="G251" t="str">
            <v>Võ Đắc Thịnh</v>
          </cell>
          <cell r="I251">
            <v>13</v>
          </cell>
          <cell r="J251">
            <v>520000</v>
          </cell>
          <cell r="K251" t="str">
            <v>244</v>
          </cell>
          <cell r="L251" t="str">
            <v>Dạy trực tuyến 5 buổi (10 tiết)</v>
          </cell>
        </row>
        <row r="252">
          <cell r="G252" t="str">
            <v>Nguyễn Hữu Mạnh</v>
          </cell>
          <cell r="J252">
            <v>0</v>
          </cell>
          <cell r="K252" t="str">
            <v>245</v>
          </cell>
        </row>
        <row r="253">
          <cell r="G253" t="str">
            <v>Phan Anh Tuấn Kiệt</v>
          </cell>
          <cell r="J253">
            <v>0</v>
          </cell>
          <cell r="K253" t="str">
            <v>246</v>
          </cell>
        </row>
        <row r="254">
          <cell r="G254" t="str">
            <v>Triệu Phú Nguyên</v>
          </cell>
          <cell r="J254">
            <v>0</v>
          </cell>
          <cell r="K254" t="str">
            <v>247</v>
          </cell>
        </row>
        <row r="255">
          <cell r="G255" t="str">
            <v>Nguyễn Thành Đức</v>
          </cell>
          <cell r="J255">
            <v>0</v>
          </cell>
          <cell r="K255" t="str">
            <v>248</v>
          </cell>
        </row>
        <row r="256">
          <cell r="G256" t="str">
            <v>Nguyễn Minh Thái</v>
          </cell>
          <cell r="J256">
            <v>0</v>
          </cell>
          <cell r="K256" t="str">
            <v>249</v>
          </cell>
        </row>
        <row r="257">
          <cell r="G257" t="str">
            <v>Đặng Thái Sơn</v>
          </cell>
          <cell r="J257">
            <v>0</v>
          </cell>
          <cell r="K257" t="str">
            <v>250</v>
          </cell>
        </row>
        <row r="258">
          <cell r="G258" t="str">
            <v>Nguyễn Thái Bình</v>
          </cell>
          <cell r="J258">
            <v>0</v>
          </cell>
          <cell r="K258" t="str">
            <v>251</v>
          </cell>
        </row>
        <row r="259">
          <cell r="G259" t="str">
            <v>Trần Minh Tuấn</v>
          </cell>
          <cell r="J259">
            <v>0</v>
          </cell>
          <cell r="K259" t="str">
            <v>252</v>
          </cell>
        </row>
        <row r="260">
          <cell r="G260" t="str">
            <v>Kiều Trung Tín</v>
          </cell>
          <cell r="I260">
            <v>2</v>
          </cell>
          <cell r="J260">
            <v>80000</v>
          </cell>
          <cell r="K260" t="str">
            <v>253</v>
          </cell>
          <cell r="L260" t="str">
            <v>Dạy trực tuyến 1 buổi (2 tiết)</v>
          </cell>
        </row>
        <row r="261">
          <cell r="G261" t="str">
            <v>Trần Quốc Duy</v>
          </cell>
          <cell r="J261">
            <v>0</v>
          </cell>
          <cell r="K261" t="str">
            <v>254</v>
          </cell>
        </row>
        <row r="262">
          <cell r="G262" t="str">
            <v>Hồ Văn Hóa</v>
          </cell>
          <cell r="J262">
            <v>0</v>
          </cell>
          <cell r="K262" t="str">
            <v>255</v>
          </cell>
        </row>
        <row r="263">
          <cell r="G263" t="str">
            <v>Nguyễn Thanh Hùng</v>
          </cell>
          <cell r="J263">
            <v>0</v>
          </cell>
          <cell r="K263" t="str">
            <v>256</v>
          </cell>
        </row>
        <row r="264">
          <cell r="G264" t="str">
            <v>Hà Quốc Bảo</v>
          </cell>
          <cell r="J264">
            <v>0</v>
          </cell>
          <cell r="K264" t="str">
            <v>257</v>
          </cell>
        </row>
        <row r="265">
          <cell r="G265" t="str">
            <v>Hoàng Phúc Bảo</v>
          </cell>
          <cell r="I265">
            <v>12</v>
          </cell>
          <cell r="J265">
            <v>480000</v>
          </cell>
          <cell r="K265" t="str">
            <v>258</v>
          </cell>
          <cell r="L265" t="str">
            <v>Dạy trực tuyến 6 buổi (12 tiết)</v>
          </cell>
        </row>
        <row r="266">
          <cell r="G266" t="str">
            <v>Nguyễn Lương Tâm</v>
          </cell>
          <cell r="J266">
            <v>0</v>
          </cell>
          <cell r="K266" t="str">
            <v>259</v>
          </cell>
        </row>
        <row r="267">
          <cell r="G267" t="str">
            <v>Trần Thế Sơn</v>
          </cell>
          <cell r="I267">
            <v>2</v>
          </cell>
          <cell r="J267">
            <v>80000</v>
          </cell>
          <cell r="K267" t="str">
            <v>260</v>
          </cell>
          <cell r="L267" t="str">
            <v>Dạy trực tuyến 1 buổi (2 tiết)</v>
          </cell>
        </row>
        <row r="268">
          <cell r="G268" t="str">
            <v>Trần Văn Đông</v>
          </cell>
          <cell r="I268">
            <v>19</v>
          </cell>
          <cell r="J268">
            <v>760000</v>
          </cell>
          <cell r="K268" t="str">
            <v>261</v>
          </cell>
          <cell r="L268" t="str">
            <v>Dạy trực tuyến 1 buổi (2 tiết)</v>
          </cell>
        </row>
        <row r="269">
          <cell r="G269" t="str">
            <v>Lý Văn Trung</v>
          </cell>
          <cell r="I269">
            <v>0</v>
          </cell>
          <cell r="J269">
            <v>0</v>
          </cell>
          <cell r="K269" t="str">
            <v>262</v>
          </cell>
        </row>
        <row r="270">
          <cell r="G270" t="str">
            <v>Đinh Đồng Hiệp</v>
          </cell>
          <cell r="H270" t="str">
            <v>Khoa CN Nhiệt - Lạnh</v>
          </cell>
          <cell r="I270">
            <v>3</v>
          </cell>
          <cell r="J270">
            <v>120000</v>
          </cell>
          <cell r="K270" t="str">
            <v>263</v>
          </cell>
        </row>
        <row r="271">
          <cell r="G271" t="str">
            <v>Đặng Thế Huân</v>
          </cell>
          <cell r="I271">
            <v>1</v>
          </cell>
          <cell r="J271">
            <v>40000</v>
          </cell>
          <cell r="K271" t="str">
            <v>264</v>
          </cell>
        </row>
        <row r="272">
          <cell r="G272" t="str">
            <v>Võ Anh Hào</v>
          </cell>
          <cell r="I272">
            <v>1</v>
          </cell>
          <cell r="J272">
            <v>40000</v>
          </cell>
          <cell r="K272" t="str">
            <v>265</v>
          </cell>
        </row>
        <row r="273">
          <cell r="G273" t="str">
            <v>Phan Văn Hòa</v>
          </cell>
          <cell r="I273">
            <v>1</v>
          </cell>
          <cell r="J273">
            <v>40000</v>
          </cell>
          <cell r="K273" t="str">
            <v>266</v>
          </cell>
        </row>
        <row r="274">
          <cell r="G274" t="str">
            <v>Trần Đình Khoa</v>
          </cell>
          <cell r="I274">
            <v>1</v>
          </cell>
          <cell r="J274">
            <v>40000</v>
          </cell>
          <cell r="K274" t="str">
            <v>267</v>
          </cell>
        </row>
        <row r="275">
          <cell r="G275" t="str">
            <v>Đỗ Trọng Quý</v>
          </cell>
          <cell r="I275">
            <v>1</v>
          </cell>
          <cell r="J275">
            <v>40000</v>
          </cell>
          <cell r="K275" t="str">
            <v>268</v>
          </cell>
        </row>
        <row r="276">
          <cell r="G276" t="str">
            <v>Nguyễn Vũ Xuân Thì</v>
          </cell>
          <cell r="I276">
            <v>1</v>
          </cell>
          <cell r="J276">
            <v>40000</v>
          </cell>
          <cell r="K276" t="str">
            <v>269</v>
          </cell>
        </row>
        <row r="277">
          <cell r="G277" t="str">
            <v>Hoàng Văn Viết</v>
          </cell>
          <cell r="I277">
            <v>4</v>
          </cell>
          <cell r="J277">
            <v>160000</v>
          </cell>
          <cell r="K277" t="str">
            <v>270</v>
          </cell>
          <cell r="L277" t="str">
            <v>Dạy trực tuyến 1 buổi (2 tiết)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 BC (2)"/>
      <sheetName val="CN BC"/>
      <sheetName val="NH BC"/>
      <sheetName val="CN HĐ"/>
      <sheetName val="NH HĐ"/>
      <sheetName val="SV thực tập"/>
      <sheetName val="BGH + TCHCTH"/>
      <sheetName val="TRẠM Y TẾ"/>
      <sheetName val="KẾ TOÁN"/>
      <sheetName val="KHVT"/>
      <sheetName val="NH TC"/>
      <sheetName val="ATM"/>
      <sheetName val="Sheet1"/>
      <sheetName val="SV (2)"/>
      <sheetName val="Sheet3"/>
    </sheetNames>
    <sheetDataSet>
      <sheetData sheetId="0"/>
      <sheetData sheetId="1">
        <row r="10">
          <cell r="G10" t="str">
            <v>Phạm Hữu Lộc</v>
          </cell>
          <cell r="H10" t="str">
            <v>Hiệu Trưởng</v>
          </cell>
          <cell r="I10">
            <v>24</v>
          </cell>
          <cell r="J10">
            <v>960000</v>
          </cell>
          <cell r="K10" t="str">
            <v>01</v>
          </cell>
        </row>
        <row r="11">
          <cell r="G11" t="str">
            <v>Đinh Văn Đệ</v>
          </cell>
          <cell r="H11" t="str">
            <v xml:space="preserve">Phó Hiệu Trưởng </v>
          </cell>
          <cell r="I11">
            <v>24</v>
          </cell>
          <cell r="J11">
            <v>960000</v>
          </cell>
          <cell r="K11" t="str">
            <v>02</v>
          </cell>
        </row>
        <row r="12">
          <cell r="G12" t="str">
            <v>Đinh Hồng Minh</v>
          </cell>
          <cell r="H12" t="str">
            <v xml:space="preserve">Phó Hiệu Trưởng </v>
          </cell>
          <cell r="I12">
            <v>23</v>
          </cell>
          <cell r="J12">
            <v>920000</v>
          </cell>
          <cell r="K12" t="str">
            <v>03</v>
          </cell>
        </row>
        <row r="13">
          <cell r="G13" t="str">
            <v>Châu Văn Bảo</v>
          </cell>
          <cell r="H13" t="str">
            <v xml:space="preserve">Phó Hiệu Trưởng </v>
          </cell>
          <cell r="I13">
            <v>24</v>
          </cell>
          <cell r="J13">
            <v>960000</v>
          </cell>
          <cell r="K13" t="str">
            <v>04</v>
          </cell>
        </row>
        <row r="14">
          <cell r="G14" t="str">
            <v>Lâm Viết Dũng</v>
          </cell>
          <cell r="H14" t="str">
            <v>Phòng TC-HC-TH</v>
          </cell>
          <cell r="I14">
            <v>24</v>
          </cell>
          <cell r="J14">
            <v>960000</v>
          </cell>
          <cell r="K14" t="str">
            <v>05</v>
          </cell>
        </row>
        <row r="15">
          <cell r="G15" t="str">
            <v>Nguyễn Thị Hoa</v>
          </cell>
          <cell r="I15">
            <v>16</v>
          </cell>
          <cell r="J15">
            <v>640000</v>
          </cell>
          <cell r="K15" t="str">
            <v>06</v>
          </cell>
        </row>
        <row r="16">
          <cell r="G16" t="str">
            <v>Phan Thị Ngọc Phượng</v>
          </cell>
          <cell r="I16">
            <v>24</v>
          </cell>
          <cell r="J16">
            <v>960000</v>
          </cell>
          <cell r="K16" t="str">
            <v>07</v>
          </cell>
        </row>
        <row r="17">
          <cell r="G17" t="str">
            <v>Vũ Như Quỳnh</v>
          </cell>
          <cell r="I17">
            <v>23</v>
          </cell>
          <cell r="J17">
            <v>920000</v>
          </cell>
          <cell r="K17" t="str">
            <v>08</v>
          </cell>
        </row>
        <row r="18">
          <cell r="G18" t="str">
            <v>Nguyễn Thị Bích Liễu</v>
          </cell>
          <cell r="I18">
            <v>23</v>
          </cell>
          <cell r="J18">
            <v>920000</v>
          </cell>
          <cell r="K18" t="str">
            <v>09</v>
          </cell>
        </row>
        <row r="19">
          <cell r="G19" t="str">
            <v>Nguyễn Văn Chì</v>
          </cell>
          <cell r="I19">
            <v>23</v>
          </cell>
          <cell r="J19">
            <v>920000</v>
          </cell>
          <cell r="K19" t="str">
            <v>10</v>
          </cell>
        </row>
        <row r="20">
          <cell r="G20" t="str">
            <v>Trần Thị Ánh Phượng</v>
          </cell>
          <cell r="I20">
            <v>20</v>
          </cell>
          <cell r="J20">
            <v>800000</v>
          </cell>
          <cell r="K20" t="str">
            <v>11</v>
          </cell>
        </row>
        <row r="21">
          <cell r="G21" t="str">
            <v>Trần Thị Phương Oanh</v>
          </cell>
          <cell r="I21">
            <v>20</v>
          </cell>
          <cell r="J21">
            <v>800000</v>
          </cell>
          <cell r="K21" t="str">
            <v>12</v>
          </cell>
        </row>
        <row r="22">
          <cell r="G22" t="str">
            <v>Thân Thị Nhung</v>
          </cell>
          <cell r="I22">
            <v>24</v>
          </cell>
          <cell r="J22">
            <v>960000</v>
          </cell>
          <cell r="K22" t="str">
            <v>13</v>
          </cell>
        </row>
        <row r="23">
          <cell r="G23" t="str">
            <v>Lưu Hoàng Hải Yến</v>
          </cell>
          <cell r="I23">
            <v>23</v>
          </cell>
          <cell r="J23">
            <v>920000</v>
          </cell>
          <cell r="K23" t="str">
            <v>14</v>
          </cell>
        </row>
        <row r="24">
          <cell r="G24" t="str">
            <v>Nguyễn Thị Vân</v>
          </cell>
          <cell r="I24">
            <v>24</v>
          </cell>
          <cell r="J24">
            <v>960000</v>
          </cell>
          <cell r="K24" t="str">
            <v>15</v>
          </cell>
        </row>
        <row r="25">
          <cell r="G25" t="str">
            <v>Lê Quang Liêm</v>
          </cell>
          <cell r="H25" t="str">
            <v>Phòng QT - DV</v>
          </cell>
          <cell r="I25">
            <v>25</v>
          </cell>
          <cell r="J25">
            <v>1000000</v>
          </cell>
          <cell r="K25" t="str">
            <v>16</v>
          </cell>
        </row>
        <row r="26">
          <cell r="G26" t="str">
            <v>Nguyễn Văn Thành</v>
          </cell>
          <cell r="I26">
            <v>27</v>
          </cell>
          <cell r="J26">
            <v>1080000</v>
          </cell>
          <cell r="K26" t="str">
            <v>17</v>
          </cell>
        </row>
        <row r="27">
          <cell r="G27" t="str">
            <v>Đỗ Văn Trông</v>
          </cell>
          <cell r="I27">
            <v>21</v>
          </cell>
          <cell r="J27">
            <v>840000</v>
          </cell>
          <cell r="K27" t="str">
            <v>18</v>
          </cell>
        </row>
        <row r="28">
          <cell r="G28" t="str">
            <v>Nguyễn Trọng Phú</v>
          </cell>
          <cell r="I28">
            <v>27</v>
          </cell>
          <cell r="J28">
            <v>1080000</v>
          </cell>
          <cell r="K28" t="str">
            <v>19</v>
          </cell>
        </row>
        <row r="29">
          <cell r="G29" t="str">
            <v>Vũ Ngọc Quang</v>
          </cell>
          <cell r="I29">
            <v>22</v>
          </cell>
          <cell r="J29">
            <v>880000</v>
          </cell>
          <cell r="K29" t="str">
            <v>20</v>
          </cell>
        </row>
        <row r="30">
          <cell r="G30" t="str">
            <v>Giáp Văn Thịnh</v>
          </cell>
          <cell r="I30">
            <v>24</v>
          </cell>
          <cell r="J30">
            <v>960000</v>
          </cell>
          <cell r="K30" t="str">
            <v>21</v>
          </cell>
        </row>
        <row r="31">
          <cell r="G31" t="str">
            <v>Lê Hồng Anh Tuấn</v>
          </cell>
          <cell r="I31">
            <v>23</v>
          </cell>
          <cell r="J31">
            <v>920000</v>
          </cell>
          <cell r="K31" t="str">
            <v>22</v>
          </cell>
        </row>
        <row r="32">
          <cell r="G32" t="str">
            <v>Ninh Đỗ Hiệp</v>
          </cell>
          <cell r="I32">
            <v>21</v>
          </cell>
          <cell r="J32">
            <v>840000</v>
          </cell>
          <cell r="K32" t="str">
            <v>23</v>
          </cell>
        </row>
        <row r="33">
          <cell r="G33" t="str">
            <v>Nguyễn Tiến Việt Dũng</v>
          </cell>
          <cell r="I33">
            <v>21</v>
          </cell>
          <cell r="J33">
            <v>840000</v>
          </cell>
          <cell r="K33" t="str">
            <v>24</v>
          </cell>
        </row>
        <row r="34">
          <cell r="G34" t="str">
            <v>Nguyễn Cao Thắng</v>
          </cell>
          <cell r="I34">
            <v>24</v>
          </cell>
          <cell r="J34">
            <v>960000</v>
          </cell>
          <cell r="K34" t="str">
            <v>25</v>
          </cell>
        </row>
        <row r="35">
          <cell r="G35" t="str">
            <v>Võ Tấn Kiệt</v>
          </cell>
          <cell r="I35">
            <v>24</v>
          </cell>
          <cell r="J35">
            <v>960000</v>
          </cell>
          <cell r="K35" t="str">
            <v>26</v>
          </cell>
        </row>
        <row r="36">
          <cell r="G36" t="str">
            <v>Hà Nhật Thanh</v>
          </cell>
          <cell r="I36">
            <v>22</v>
          </cell>
          <cell r="J36">
            <v>880000</v>
          </cell>
          <cell r="K36" t="str">
            <v>27</v>
          </cell>
        </row>
        <row r="37">
          <cell r="G37" t="str">
            <v>Phan Đức Long</v>
          </cell>
          <cell r="I37">
            <v>25</v>
          </cell>
          <cell r="J37">
            <v>1000000</v>
          </cell>
          <cell r="K37" t="str">
            <v>28</v>
          </cell>
        </row>
        <row r="38">
          <cell r="G38" t="str">
            <v>Bùi Thị Dương</v>
          </cell>
          <cell r="I38">
            <v>20</v>
          </cell>
          <cell r="J38">
            <v>800000</v>
          </cell>
          <cell r="K38" t="str">
            <v>29</v>
          </cell>
        </row>
        <row r="39">
          <cell r="G39" t="str">
            <v>Trang Thị Xuân Uyên</v>
          </cell>
          <cell r="H39" t="str">
            <v>Trạm Y tế</v>
          </cell>
          <cell r="I39">
            <v>20</v>
          </cell>
          <cell r="J39">
            <v>800000</v>
          </cell>
          <cell r="K39" t="str">
            <v>30</v>
          </cell>
        </row>
        <row r="40">
          <cell r="G40" t="str">
            <v>Bùi Thị Lan Anh</v>
          </cell>
          <cell r="I40">
            <v>24</v>
          </cell>
          <cell r="J40">
            <v>960000</v>
          </cell>
          <cell r="K40" t="str">
            <v>31</v>
          </cell>
        </row>
        <row r="41">
          <cell r="G41" t="str">
            <v>Nguyễn Kính</v>
          </cell>
          <cell r="H41" t="str">
            <v xml:space="preserve">Phòng KH - TC </v>
          </cell>
          <cell r="I41">
            <v>23</v>
          </cell>
          <cell r="J41">
            <v>920000</v>
          </cell>
          <cell r="K41" t="str">
            <v>32</v>
          </cell>
        </row>
        <row r="42">
          <cell r="G42" t="str">
            <v>Nguyễn Thị Kim Dung</v>
          </cell>
          <cell r="I42">
            <v>23</v>
          </cell>
          <cell r="J42">
            <v>920000</v>
          </cell>
          <cell r="K42" t="str">
            <v>33</v>
          </cell>
        </row>
        <row r="43">
          <cell r="G43" t="str">
            <v>Hồng Mộng Tuyết Dung</v>
          </cell>
          <cell r="I43">
            <v>23</v>
          </cell>
          <cell r="J43">
            <v>920000</v>
          </cell>
          <cell r="K43" t="str">
            <v>34</v>
          </cell>
        </row>
        <row r="44">
          <cell r="G44" t="str">
            <v>Trần Thị Minh Thoa</v>
          </cell>
          <cell r="I44">
            <v>20</v>
          </cell>
          <cell r="J44">
            <v>800000</v>
          </cell>
          <cell r="K44" t="str">
            <v>35</v>
          </cell>
        </row>
        <row r="45">
          <cell r="G45" t="str">
            <v>Nguyễn Thị Hồng Thắm</v>
          </cell>
          <cell r="I45">
            <v>21</v>
          </cell>
          <cell r="J45">
            <v>840000</v>
          </cell>
          <cell r="K45" t="str">
            <v>36</v>
          </cell>
        </row>
        <row r="46">
          <cell r="G46" t="str">
            <v>Đỗ Thị Ngọc</v>
          </cell>
          <cell r="I46">
            <v>24</v>
          </cell>
          <cell r="J46">
            <v>960000</v>
          </cell>
          <cell r="K46" t="str">
            <v>37</v>
          </cell>
        </row>
        <row r="47">
          <cell r="G47" t="str">
            <v>Võ Thị Lệ Trân</v>
          </cell>
          <cell r="I47">
            <v>23</v>
          </cell>
          <cell r="J47">
            <v>920000</v>
          </cell>
          <cell r="K47" t="str">
            <v>38</v>
          </cell>
        </row>
        <row r="48">
          <cell r="G48" t="str">
            <v>Nguyễn Văn Chiến</v>
          </cell>
          <cell r="H48" t="str">
            <v>TT. QH DN</v>
          </cell>
          <cell r="I48">
            <v>21</v>
          </cell>
          <cell r="J48">
            <v>840000</v>
          </cell>
          <cell r="K48" t="str">
            <v>39</v>
          </cell>
        </row>
        <row r="49">
          <cell r="G49" t="str">
            <v>Lương Xuân Thịnh</v>
          </cell>
          <cell r="I49">
            <v>21</v>
          </cell>
          <cell r="J49">
            <v>840000</v>
          </cell>
          <cell r="K49" t="str">
            <v>40</v>
          </cell>
        </row>
        <row r="50">
          <cell r="G50" t="str">
            <v>Nguyễn Thùy Dương</v>
          </cell>
          <cell r="I50">
            <v>20</v>
          </cell>
          <cell r="J50">
            <v>800000</v>
          </cell>
          <cell r="K50" t="str">
            <v>41</v>
          </cell>
        </row>
        <row r="51">
          <cell r="G51" t="str">
            <v>Lê Xuân Thiện</v>
          </cell>
          <cell r="H51" t="str">
            <v>Phòng Công tác CT - HSSV</v>
          </cell>
          <cell r="I51">
            <v>28</v>
          </cell>
          <cell r="J51">
            <v>1120000</v>
          </cell>
          <cell r="K51" t="str">
            <v>42</v>
          </cell>
        </row>
        <row r="52">
          <cell r="G52" t="str">
            <v>Hồ Minh Lợi</v>
          </cell>
          <cell r="I52">
            <v>24</v>
          </cell>
          <cell r="J52">
            <v>960000</v>
          </cell>
          <cell r="K52" t="str">
            <v>43</v>
          </cell>
        </row>
        <row r="53">
          <cell r="G53" t="str">
            <v>Nguyễn Thị Kim Anh</v>
          </cell>
          <cell r="I53">
            <v>23</v>
          </cell>
          <cell r="J53">
            <v>920000</v>
          </cell>
          <cell r="K53" t="str">
            <v>44</v>
          </cell>
        </row>
        <row r="54">
          <cell r="G54" t="str">
            <v>Nguyễn Ngọc Hiệp</v>
          </cell>
          <cell r="I54">
            <v>24</v>
          </cell>
          <cell r="J54">
            <v>960000</v>
          </cell>
          <cell r="K54" t="str">
            <v>45</v>
          </cell>
        </row>
        <row r="55">
          <cell r="G55" t="str">
            <v>Phạm Thị Lê Chi</v>
          </cell>
          <cell r="I55">
            <v>21</v>
          </cell>
          <cell r="J55">
            <v>840000</v>
          </cell>
          <cell r="K55" t="str">
            <v>46</v>
          </cell>
        </row>
        <row r="56">
          <cell r="G56" t="str">
            <v>Trần Thị Thu Hà</v>
          </cell>
          <cell r="I56">
            <v>23</v>
          </cell>
          <cell r="J56">
            <v>920000</v>
          </cell>
          <cell r="K56" t="str">
            <v>47</v>
          </cell>
        </row>
        <row r="57">
          <cell r="G57" t="str">
            <v>Mai Thu Hương</v>
          </cell>
          <cell r="I57">
            <v>22</v>
          </cell>
          <cell r="J57">
            <v>880000</v>
          </cell>
          <cell r="K57" t="str">
            <v>48</v>
          </cell>
        </row>
        <row r="58">
          <cell r="G58" t="str">
            <v>Nguyễn Tất Thắng</v>
          </cell>
          <cell r="I58">
            <v>23</v>
          </cell>
          <cell r="J58">
            <v>920000</v>
          </cell>
          <cell r="K58" t="str">
            <v>49</v>
          </cell>
        </row>
        <row r="59">
          <cell r="G59" t="str">
            <v>Nguyễn Thị Ngọc Anh</v>
          </cell>
          <cell r="I59">
            <v>22</v>
          </cell>
          <cell r="J59">
            <v>880000</v>
          </cell>
          <cell r="K59" t="str">
            <v>50</v>
          </cell>
        </row>
        <row r="60">
          <cell r="G60" t="str">
            <v>Nguyễn Ngọc Trang</v>
          </cell>
          <cell r="H60" t="str">
            <v>Phòng QLKH-HTQT</v>
          </cell>
          <cell r="I60">
            <v>24</v>
          </cell>
          <cell r="J60">
            <v>960000</v>
          </cell>
          <cell r="K60" t="str">
            <v>51</v>
          </cell>
        </row>
        <row r="61">
          <cell r="G61" t="str">
            <v>Huỳnh Thị Cẩm Hoa</v>
          </cell>
          <cell r="I61">
            <v>20</v>
          </cell>
          <cell r="J61">
            <v>800000</v>
          </cell>
          <cell r="K61" t="str">
            <v>52</v>
          </cell>
        </row>
        <row r="62">
          <cell r="G62" t="str">
            <v>Nguyễn Văn Tấn</v>
          </cell>
          <cell r="H62" t="str">
            <v>Phòng TS-ĐT</v>
          </cell>
          <cell r="I62">
            <v>26</v>
          </cell>
          <cell r="J62">
            <v>1040000</v>
          </cell>
          <cell r="K62" t="str">
            <v>53</v>
          </cell>
        </row>
        <row r="63">
          <cell r="G63" t="str">
            <v>Hồ Văn Sĩ</v>
          </cell>
          <cell r="I63">
            <v>25</v>
          </cell>
          <cell r="J63">
            <v>1000000</v>
          </cell>
          <cell r="K63" t="str">
            <v>54</v>
          </cell>
        </row>
        <row r="64">
          <cell r="G64" t="str">
            <v>Nguyễn Thị Nhuận</v>
          </cell>
          <cell r="I64">
            <v>25</v>
          </cell>
          <cell r="J64">
            <v>1000000</v>
          </cell>
          <cell r="K64" t="str">
            <v>55</v>
          </cell>
        </row>
        <row r="65">
          <cell r="G65" t="str">
            <v>Võ Thị Xuân Thơ</v>
          </cell>
          <cell r="I65">
            <v>25</v>
          </cell>
          <cell r="J65">
            <v>1000000</v>
          </cell>
          <cell r="K65" t="str">
            <v>56</v>
          </cell>
        </row>
        <row r="66">
          <cell r="G66" t="str">
            <v>Huỳnh Thị Mai</v>
          </cell>
          <cell r="I66">
            <v>26</v>
          </cell>
          <cell r="J66">
            <v>1040000</v>
          </cell>
          <cell r="K66" t="str">
            <v>57</v>
          </cell>
        </row>
        <row r="67">
          <cell r="G67" t="str">
            <v>Nguyễn Thị Thanh Thảo</v>
          </cell>
          <cell r="I67">
            <v>23</v>
          </cell>
          <cell r="J67">
            <v>920000</v>
          </cell>
          <cell r="K67" t="str">
            <v>58</v>
          </cell>
        </row>
        <row r="68">
          <cell r="G68" t="str">
            <v>Giáp Thị Vượng</v>
          </cell>
          <cell r="I68">
            <v>26</v>
          </cell>
          <cell r="J68">
            <v>1040000</v>
          </cell>
          <cell r="K68" t="str">
            <v>59</v>
          </cell>
        </row>
        <row r="69">
          <cell r="G69" t="str">
            <v>Vương Hội Khánh</v>
          </cell>
          <cell r="I69">
            <v>26</v>
          </cell>
          <cell r="J69">
            <v>1040000</v>
          </cell>
          <cell r="K69" t="str">
            <v>60</v>
          </cell>
        </row>
        <row r="70">
          <cell r="G70" t="str">
            <v>Nguyễn Thị Thùy</v>
          </cell>
          <cell r="I70">
            <v>25</v>
          </cell>
          <cell r="J70">
            <v>1000000</v>
          </cell>
          <cell r="K70" t="str">
            <v>61</v>
          </cell>
        </row>
        <row r="71">
          <cell r="G71" t="str">
            <v>Nguyễn Thị Hải Hà</v>
          </cell>
          <cell r="I71">
            <v>23</v>
          </cell>
          <cell r="J71">
            <v>920000</v>
          </cell>
          <cell r="K71" t="str">
            <v>62</v>
          </cell>
        </row>
        <row r="72">
          <cell r="G72" t="str">
            <v>Thái Thị My Sa</v>
          </cell>
          <cell r="I72">
            <v>25</v>
          </cell>
          <cell r="J72">
            <v>1000000</v>
          </cell>
          <cell r="K72" t="str">
            <v>63</v>
          </cell>
        </row>
        <row r="73">
          <cell r="G73" t="str">
            <v>Mai Nguyễn Hoàng Yến</v>
          </cell>
          <cell r="I73">
            <v>24</v>
          </cell>
          <cell r="J73">
            <v>960000</v>
          </cell>
          <cell r="K73" t="str">
            <v>64</v>
          </cell>
        </row>
        <row r="74">
          <cell r="G74" t="str">
            <v>Võ Thị Anh Đào</v>
          </cell>
          <cell r="H74" t="str">
            <v>Phòng Khảo thí và ĐBCL</v>
          </cell>
          <cell r="I74">
            <v>22</v>
          </cell>
          <cell r="J74">
            <v>880000</v>
          </cell>
          <cell r="K74" t="str">
            <v>65</v>
          </cell>
        </row>
        <row r="75">
          <cell r="G75" t="str">
            <v>Nguyễn Chí Nhân</v>
          </cell>
          <cell r="I75">
            <v>23</v>
          </cell>
          <cell r="J75">
            <v>920000</v>
          </cell>
          <cell r="K75" t="str">
            <v>66</v>
          </cell>
        </row>
        <row r="76">
          <cell r="G76" t="str">
            <v>Nguyễn Thanh Sơn</v>
          </cell>
          <cell r="I76">
            <v>19</v>
          </cell>
          <cell r="J76">
            <v>760000</v>
          </cell>
          <cell r="K76" t="str">
            <v>67</v>
          </cell>
        </row>
        <row r="77">
          <cell r="G77" t="str">
            <v>Vũ Thị Thu Thủy</v>
          </cell>
          <cell r="I77">
            <v>21</v>
          </cell>
          <cell r="J77">
            <v>840000</v>
          </cell>
          <cell r="K77" t="str">
            <v>68</v>
          </cell>
        </row>
        <row r="78">
          <cell r="G78" t="str">
            <v>Nguyễn Thị Tuyết</v>
          </cell>
          <cell r="I78">
            <v>20</v>
          </cell>
          <cell r="J78">
            <v>800000</v>
          </cell>
          <cell r="K78" t="str">
            <v>69</v>
          </cell>
        </row>
        <row r="79">
          <cell r="G79" t="str">
            <v>Lương Minh Dũng</v>
          </cell>
          <cell r="I79">
            <v>24</v>
          </cell>
          <cell r="J79">
            <v>960000</v>
          </cell>
          <cell r="K79" t="str">
            <v>70</v>
          </cell>
        </row>
        <row r="80">
          <cell r="G80" t="str">
            <v>Nguyễn Hữu Thiện</v>
          </cell>
          <cell r="H80" t="str">
            <v>TT. Điều hành &amp; QLDL</v>
          </cell>
          <cell r="I80">
            <v>23</v>
          </cell>
          <cell r="J80">
            <v>920000</v>
          </cell>
          <cell r="K80" t="str">
            <v>71</v>
          </cell>
        </row>
        <row r="81">
          <cell r="G81" t="str">
            <v>Bùi Đặng Hoàng Tuấn</v>
          </cell>
          <cell r="I81">
            <v>19</v>
          </cell>
          <cell r="J81">
            <v>760000</v>
          </cell>
          <cell r="K81" t="str">
            <v>72</v>
          </cell>
          <cell r="L81" t="str">
            <v>Trừ 2 ngày nghỉ phép 11+12/5</v>
          </cell>
        </row>
        <row r="82">
          <cell r="G82" t="str">
            <v>Trương Hữu Lộc</v>
          </cell>
          <cell r="I82">
            <v>20</v>
          </cell>
          <cell r="J82">
            <v>800000</v>
          </cell>
          <cell r="K82" t="str">
            <v>73</v>
          </cell>
        </row>
        <row r="83">
          <cell r="G83" t="str">
            <v>Đỗ Tuấn Việt</v>
          </cell>
          <cell r="H83" t="str">
            <v>TT. Thư viện</v>
          </cell>
          <cell r="I83">
            <v>22</v>
          </cell>
          <cell r="J83">
            <v>880000</v>
          </cell>
          <cell r="K83" t="str">
            <v>74</v>
          </cell>
        </row>
        <row r="84">
          <cell r="G84" t="str">
            <v>Đặng Thu Hà</v>
          </cell>
          <cell r="I84">
            <v>20</v>
          </cell>
          <cell r="J84">
            <v>800000</v>
          </cell>
          <cell r="K84" t="str">
            <v>75</v>
          </cell>
        </row>
        <row r="85">
          <cell r="G85" t="str">
            <v>Trần Thị Diễm Thúy</v>
          </cell>
          <cell r="I85">
            <v>19</v>
          </cell>
          <cell r="J85">
            <v>760000</v>
          </cell>
          <cell r="K85" t="str">
            <v>76</v>
          </cell>
        </row>
        <row r="86">
          <cell r="G86" t="str">
            <v>Nguyễn Tứ Cảnh</v>
          </cell>
          <cell r="I86">
            <v>20</v>
          </cell>
          <cell r="J86">
            <v>800000</v>
          </cell>
          <cell r="K86" t="str">
            <v>77</v>
          </cell>
        </row>
        <row r="87">
          <cell r="G87" t="str">
            <v>Phạm Quang Vũ</v>
          </cell>
          <cell r="H87" t="str">
            <v>Khoa Xây dựng</v>
          </cell>
          <cell r="I87">
            <v>20</v>
          </cell>
          <cell r="J87">
            <v>800000</v>
          </cell>
          <cell r="K87" t="str">
            <v>78</v>
          </cell>
          <cell r="L87" t="str">
            <v>Dạy trực tuyến</v>
          </cell>
        </row>
        <row r="88">
          <cell r="G88" t="str">
            <v>Nguyễn Trọng Thạch</v>
          </cell>
          <cell r="I88">
            <v>15</v>
          </cell>
          <cell r="J88">
            <v>600000</v>
          </cell>
          <cell r="K88" t="str">
            <v>79</v>
          </cell>
        </row>
        <row r="89">
          <cell r="G89" t="str">
            <v>Trình Minh Phong</v>
          </cell>
          <cell r="I89">
            <v>15</v>
          </cell>
          <cell r="J89">
            <v>600000</v>
          </cell>
          <cell r="L89" t="str">
            <v>Tuyển dụng từ 01/05/2020</v>
          </cell>
        </row>
        <row r="90">
          <cell r="G90" t="str">
            <v>Nguyễn Trọng Nghĩa</v>
          </cell>
          <cell r="H90" t="str">
            <v>Khoa Kinh tế</v>
          </cell>
          <cell r="I90">
            <v>20</v>
          </cell>
          <cell r="J90">
            <v>800000</v>
          </cell>
          <cell r="K90" t="str">
            <v>81</v>
          </cell>
        </row>
        <row r="91">
          <cell r="G91" t="str">
            <v>Trần Thị Ngọc Dung</v>
          </cell>
          <cell r="I91">
            <v>15</v>
          </cell>
          <cell r="J91">
            <v>600000</v>
          </cell>
          <cell r="K91" t="str">
            <v>82</v>
          </cell>
        </row>
        <row r="92">
          <cell r="G92" t="str">
            <v>Cao Xuân Giang</v>
          </cell>
          <cell r="I92">
            <v>20</v>
          </cell>
          <cell r="J92">
            <v>800000</v>
          </cell>
          <cell r="K92" t="str">
            <v>83</v>
          </cell>
        </row>
        <row r="93">
          <cell r="G93" t="str">
            <v>Huỳnh Chí Giỏi</v>
          </cell>
          <cell r="I93">
            <v>15</v>
          </cell>
          <cell r="J93">
            <v>600000</v>
          </cell>
          <cell r="L93" t="str">
            <v>Tuyển dụng từ 01/05/2020</v>
          </cell>
        </row>
        <row r="94">
          <cell r="G94" t="str">
            <v>Trịnh Hoàng Hiệp</v>
          </cell>
          <cell r="I94">
            <v>15</v>
          </cell>
          <cell r="J94">
            <v>600000</v>
          </cell>
          <cell r="K94" t="str">
            <v>85</v>
          </cell>
        </row>
        <row r="95">
          <cell r="G95" t="str">
            <v>Phạm Quỳnh Như</v>
          </cell>
          <cell r="I95">
            <v>15</v>
          </cell>
          <cell r="J95">
            <v>600000</v>
          </cell>
          <cell r="K95" t="str">
            <v>86</v>
          </cell>
        </row>
        <row r="96">
          <cell r="G96" t="str">
            <v>Đào Anh Tuấn</v>
          </cell>
          <cell r="I96">
            <v>15</v>
          </cell>
          <cell r="J96">
            <v>600000</v>
          </cell>
          <cell r="K96" t="str">
            <v>87</v>
          </cell>
        </row>
        <row r="97">
          <cell r="G97" t="str">
            <v>Bùi Ánh Tuyết</v>
          </cell>
          <cell r="I97">
            <v>15</v>
          </cell>
          <cell r="J97">
            <v>600000</v>
          </cell>
          <cell r="K97" t="str">
            <v>88</v>
          </cell>
        </row>
        <row r="98">
          <cell r="G98" t="str">
            <v>Lê Thị Thu Thảo</v>
          </cell>
          <cell r="I98">
            <v>15</v>
          </cell>
          <cell r="J98">
            <v>600000</v>
          </cell>
          <cell r="K98" t="str">
            <v>89</v>
          </cell>
        </row>
        <row r="99">
          <cell r="G99" t="str">
            <v>Lê Xuân Thủy</v>
          </cell>
          <cell r="I99">
            <v>15</v>
          </cell>
          <cell r="J99">
            <v>600000</v>
          </cell>
          <cell r="K99" t="str">
            <v>90</v>
          </cell>
        </row>
        <row r="100">
          <cell r="G100" t="str">
            <v>Nguyễn Mỹ Tiên</v>
          </cell>
          <cell r="I100">
            <v>20</v>
          </cell>
          <cell r="J100">
            <v>800000</v>
          </cell>
          <cell r="K100" t="str">
            <v>91</v>
          </cell>
        </row>
        <row r="101">
          <cell r="G101" t="str">
            <v>Lưu Thị Thúy</v>
          </cell>
          <cell r="I101">
            <v>15</v>
          </cell>
          <cell r="J101">
            <v>600000</v>
          </cell>
          <cell r="K101" t="str">
            <v>92</v>
          </cell>
        </row>
        <row r="102">
          <cell r="G102" t="str">
            <v>Võ Thị Kim Thư</v>
          </cell>
          <cell r="I102">
            <v>15</v>
          </cell>
          <cell r="J102">
            <v>600000</v>
          </cell>
          <cell r="K102" t="str">
            <v>93</v>
          </cell>
        </row>
        <row r="103">
          <cell r="G103" t="str">
            <v>Lữ Xuân Trang</v>
          </cell>
          <cell r="I103">
            <v>15</v>
          </cell>
          <cell r="J103">
            <v>600000</v>
          </cell>
          <cell r="K103" t="str">
            <v>94</v>
          </cell>
        </row>
        <row r="104">
          <cell r="G104" t="str">
            <v>Nguyễn Thị Minh Thùy</v>
          </cell>
          <cell r="I104">
            <v>24</v>
          </cell>
          <cell r="J104">
            <v>960000</v>
          </cell>
          <cell r="K104" t="str">
            <v>95</v>
          </cell>
        </row>
        <row r="105">
          <cell r="G105" t="str">
            <v>Trương Việt Khánh Trang</v>
          </cell>
          <cell r="H105" t="str">
            <v>Khoa CN May -  TT</v>
          </cell>
          <cell r="I105">
            <v>16</v>
          </cell>
          <cell r="J105">
            <v>640000</v>
          </cell>
          <cell r="K105" t="str">
            <v>96</v>
          </cell>
        </row>
        <row r="106">
          <cell r="G106" t="str">
            <v>Lâm Thị Phương Thùy</v>
          </cell>
          <cell r="I106">
            <v>15</v>
          </cell>
          <cell r="J106">
            <v>600000</v>
          </cell>
          <cell r="K106" t="str">
            <v>97</v>
          </cell>
        </row>
        <row r="107">
          <cell r="G107" t="str">
            <v>Nguyễn Bạch Cẩm Dung</v>
          </cell>
          <cell r="I107">
            <v>15</v>
          </cell>
          <cell r="J107">
            <v>600000</v>
          </cell>
          <cell r="K107" t="str">
            <v>98</v>
          </cell>
        </row>
        <row r="108">
          <cell r="G108" t="str">
            <v>Nguyễn Ngọc Thọ</v>
          </cell>
          <cell r="I108">
            <v>20</v>
          </cell>
          <cell r="J108">
            <v>800000</v>
          </cell>
          <cell r="K108" t="str">
            <v>99</v>
          </cell>
        </row>
        <row r="109">
          <cell r="G109" t="str">
            <v>Nguyễn Thị Hiền</v>
          </cell>
          <cell r="I109">
            <v>16</v>
          </cell>
          <cell r="J109">
            <v>640000</v>
          </cell>
          <cell r="K109" t="str">
            <v>100</v>
          </cell>
        </row>
        <row r="110">
          <cell r="G110" t="str">
            <v>Bùi Thị Ngọc Sương</v>
          </cell>
          <cell r="I110">
            <v>15</v>
          </cell>
          <cell r="J110">
            <v>600000</v>
          </cell>
          <cell r="K110" t="str">
            <v>101</v>
          </cell>
        </row>
        <row r="111">
          <cell r="G111" t="str">
            <v>Chế Vân Cầm</v>
          </cell>
          <cell r="I111">
            <v>15</v>
          </cell>
          <cell r="J111">
            <v>600000</v>
          </cell>
          <cell r="K111" t="str">
            <v>102</v>
          </cell>
        </row>
        <row r="112">
          <cell r="G112" t="str">
            <v>Phạm Thị Thanh Thúy</v>
          </cell>
          <cell r="I112">
            <v>20</v>
          </cell>
          <cell r="J112">
            <v>800000</v>
          </cell>
          <cell r="K112" t="str">
            <v>103</v>
          </cell>
          <cell r="L112" t="str">
            <v>Dạy trực tuyến</v>
          </cell>
        </row>
        <row r="113">
          <cell r="G113" t="str">
            <v>Trần Hồng Thảo</v>
          </cell>
          <cell r="I113">
            <v>15</v>
          </cell>
          <cell r="J113">
            <v>600000</v>
          </cell>
          <cell r="K113" t="str">
            <v>104</v>
          </cell>
        </row>
        <row r="114">
          <cell r="G114" t="str">
            <v>Lê Thị Phương Thảo</v>
          </cell>
          <cell r="I114">
            <v>20</v>
          </cell>
          <cell r="J114">
            <v>800000</v>
          </cell>
          <cell r="K114" t="str">
            <v>105</v>
          </cell>
          <cell r="L114" t="str">
            <v>Dạy trực tuyến</v>
          </cell>
        </row>
        <row r="115">
          <cell r="G115" t="str">
            <v>Nguyễn Thành Nam</v>
          </cell>
          <cell r="H115" t="str">
            <v>Khoa KH Cơ bản</v>
          </cell>
          <cell r="I115">
            <v>20</v>
          </cell>
          <cell r="J115">
            <v>800000</v>
          </cell>
          <cell r="K115" t="str">
            <v>106</v>
          </cell>
        </row>
        <row r="116">
          <cell r="G116" t="str">
            <v>Nguyễn Thị Huyền Nga</v>
          </cell>
          <cell r="H116" t="str">
            <v>Tổ Hoá</v>
          </cell>
          <cell r="I116">
            <v>17</v>
          </cell>
          <cell r="J116">
            <v>680000</v>
          </cell>
          <cell r="K116" t="str">
            <v>107</v>
          </cell>
        </row>
        <row r="117">
          <cell r="G117" t="str">
            <v>Nguyễn Phương Hà</v>
          </cell>
          <cell r="I117">
            <v>20</v>
          </cell>
          <cell r="J117">
            <v>800000</v>
          </cell>
          <cell r="K117" t="str">
            <v>108</v>
          </cell>
          <cell r="L117" t="str">
            <v>Dạy trực tuyến (6 tiết)</v>
          </cell>
        </row>
        <row r="118">
          <cell r="G118" t="str">
            <v>Trịnh Khắc Vũ</v>
          </cell>
          <cell r="I118">
            <v>15</v>
          </cell>
          <cell r="J118">
            <v>600000</v>
          </cell>
          <cell r="K118" t="str">
            <v>109</v>
          </cell>
        </row>
        <row r="119">
          <cell r="G119" t="str">
            <v>Lê Minh Phong</v>
          </cell>
          <cell r="I119">
            <v>15</v>
          </cell>
          <cell r="J119">
            <v>600000</v>
          </cell>
          <cell r="K119" t="str">
            <v>110</v>
          </cell>
        </row>
        <row r="120">
          <cell r="G120" t="str">
            <v>Nguyễn Văn Đông</v>
          </cell>
          <cell r="H120" t="str">
            <v>Tổ Lý</v>
          </cell>
          <cell r="I120">
            <v>20</v>
          </cell>
          <cell r="J120">
            <v>800000</v>
          </cell>
          <cell r="K120" t="str">
            <v>111</v>
          </cell>
          <cell r="L120" t="str">
            <v>Dạy trực tuyến (8 tiết)</v>
          </cell>
        </row>
        <row r="121">
          <cell r="G121" t="str">
            <v>Đặng Thị Kiến Trúc</v>
          </cell>
          <cell r="I121">
            <v>15</v>
          </cell>
          <cell r="J121">
            <v>600000</v>
          </cell>
          <cell r="K121" t="str">
            <v>112</v>
          </cell>
        </row>
        <row r="122">
          <cell r="G122" t="str">
            <v>Nguyễn Thanh Tú</v>
          </cell>
          <cell r="I122">
            <v>20</v>
          </cell>
          <cell r="J122">
            <v>800000</v>
          </cell>
          <cell r="K122" t="str">
            <v>113</v>
          </cell>
          <cell r="L122" t="str">
            <v>Dạy trực tuyến (12 tiết)</v>
          </cell>
        </row>
        <row r="123">
          <cell r="G123" t="str">
            <v>Trần Thị Ánh Tuyết</v>
          </cell>
          <cell r="I123">
            <v>15</v>
          </cell>
          <cell r="J123">
            <v>600000</v>
          </cell>
          <cell r="K123" t="str">
            <v>114</v>
          </cell>
        </row>
        <row r="124">
          <cell r="G124" t="str">
            <v>Lê Văn Bình</v>
          </cell>
          <cell r="I124">
            <v>20</v>
          </cell>
          <cell r="J124">
            <v>800000</v>
          </cell>
          <cell r="K124" t="str">
            <v>115</v>
          </cell>
          <cell r="L124" t="str">
            <v>Dạy trực tuyến (12 tiết)</v>
          </cell>
        </row>
        <row r="125">
          <cell r="G125" t="str">
            <v>Phạm Thị Thu Nga</v>
          </cell>
          <cell r="H125" t="str">
            <v>Tổ Toán</v>
          </cell>
          <cell r="I125">
            <v>20</v>
          </cell>
          <cell r="J125">
            <v>800000</v>
          </cell>
          <cell r="K125" t="str">
            <v>116</v>
          </cell>
        </row>
        <row r="126">
          <cell r="G126" t="str">
            <v>Nguyễn Thị Cẩm Thạch</v>
          </cell>
          <cell r="I126">
            <v>15</v>
          </cell>
          <cell r="J126">
            <v>600000</v>
          </cell>
          <cell r="K126" t="str">
            <v>117</v>
          </cell>
        </row>
        <row r="127">
          <cell r="G127" t="str">
            <v>Hà Như Mai</v>
          </cell>
          <cell r="I127">
            <v>16</v>
          </cell>
          <cell r="J127">
            <v>640000</v>
          </cell>
          <cell r="K127" t="str">
            <v>118</v>
          </cell>
        </row>
        <row r="128">
          <cell r="G128" t="str">
            <v xml:space="preserve">Nguyễn Thị Thủy </v>
          </cell>
          <cell r="I128">
            <v>16</v>
          </cell>
          <cell r="J128">
            <v>640000</v>
          </cell>
          <cell r="K128" t="str">
            <v>119</v>
          </cell>
        </row>
        <row r="129">
          <cell r="G129" t="str">
            <v>Dương Đức Kiên</v>
          </cell>
          <cell r="I129">
            <v>16</v>
          </cell>
          <cell r="J129">
            <v>640000</v>
          </cell>
          <cell r="K129" t="str">
            <v>120</v>
          </cell>
        </row>
        <row r="130">
          <cell r="G130" t="str">
            <v>Nguyễn Văn Hậu</v>
          </cell>
          <cell r="I130">
            <v>16</v>
          </cell>
          <cell r="J130">
            <v>640000</v>
          </cell>
          <cell r="K130" t="str">
            <v>121</v>
          </cell>
        </row>
        <row r="131">
          <cell r="G131" t="str">
            <v>Nguyễn Đức Thắng</v>
          </cell>
          <cell r="H131" t="str">
            <v xml:space="preserve">Tổ  Thể chất </v>
          </cell>
          <cell r="I131">
            <v>15</v>
          </cell>
          <cell r="J131">
            <v>600000</v>
          </cell>
          <cell r="K131" t="str">
            <v>122</v>
          </cell>
        </row>
        <row r="132">
          <cell r="G132" t="str">
            <v>Lê Thái Hùng</v>
          </cell>
          <cell r="I132">
            <v>16</v>
          </cell>
          <cell r="J132">
            <v>640000</v>
          </cell>
          <cell r="K132" t="str">
            <v>123</v>
          </cell>
        </row>
        <row r="133">
          <cell r="G133" t="str">
            <v>Nguyễn Phú Tân</v>
          </cell>
          <cell r="I133">
            <v>15</v>
          </cell>
          <cell r="J133">
            <v>600000</v>
          </cell>
          <cell r="K133" t="str">
            <v>124</v>
          </cell>
        </row>
        <row r="134">
          <cell r="G134" t="str">
            <v>Nguyễn Mạnh Phương</v>
          </cell>
          <cell r="I134">
            <v>15</v>
          </cell>
          <cell r="J134">
            <v>600000</v>
          </cell>
          <cell r="K134" t="str">
            <v>125</v>
          </cell>
        </row>
        <row r="135">
          <cell r="G135" t="str">
            <v>Giang Phi Hùng</v>
          </cell>
          <cell r="I135">
            <v>15</v>
          </cell>
          <cell r="J135">
            <v>600000</v>
          </cell>
          <cell r="K135" t="str">
            <v>126</v>
          </cell>
        </row>
        <row r="136">
          <cell r="G136" t="str">
            <v>Ngô Thanh Điền</v>
          </cell>
          <cell r="I136">
            <v>16</v>
          </cell>
          <cell r="J136">
            <v>640000</v>
          </cell>
          <cell r="K136" t="str">
            <v>127</v>
          </cell>
        </row>
        <row r="137">
          <cell r="G137" t="str">
            <v>Vương Thanh Thủy</v>
          </cell>
          <cell r="H137" t="str">
            <v>Tổ Anh văn</v>
          </cell>
          <cell r="I137">
            <v>16</v>
          </cell>
          <cell r="J137">
            <v>640000</v>
          </cell>
          <cell r="K137" t="str">
            <v>128</v>
          </cell>
        </row>
        <row r="138">
          <cell r="G138" t="str">
            <v>Nguyễn Thị Bảo Trân</v>
          </cell>
          <cell r="I138">
            <v>16</v>
          </cell>
          <cell r="J138">
            <v>640000</v>
          </cell>
          <cell r="K138" t="str">
            <v>129</v>
          </cell>
        </row>
        <row r="139">
          <cell r="G139" t="str">
            <v>Nguyễn Thị Thu Tâm</v>
          </cell>
          <cell r="I139">
            <v>16</v>
          </cell>
          <cell r="J139">
            <v>640000</v>
          </cell>
          <cell r="K139" t="str">
            <v>130</v>
          </cell>
        </row>
        <row r="140">
          <cell r="G140" t="str">
            <v>Nguyễn Thị Thanh Tú</v>
          </cell>
          <cell r="I140">
            <v>20</v>
          </cell>
          <cell r="J140">
            <v>800000</v>
          </cell>
          <cell r="K140" t="str">
            <v>131</v>
          </cell>
          <cell r="L140" t="str">
            <v xml:space="preserve">Dạy trực tuyến </v>
          </cell>
        </row>
        <row r="141">
          <cell r="G141" t="str">
            <v>Võ Thị Hồng Lan</v>
          </cell>
          <cell r="I141">
            <v>16</v>
          </cell>
          <cell r="J141">
            <v>640000</v>
          </cell>
          <cell r="K141" t="str">
            <v>132</v>
          </cell>
        </row>
        <row r="142">
          <cell r="G142" t="str">
            <v>Lê Nguyễn Mỹ Trâm</v>
          </cell>
          <cell r="I142">
            <v>16</v>
          </cell>
          <cell r="J142">
            <v>640000</v>
          </cell>
          <cell r="K142" t="str">
            <v>133</v>
          </cell>
        </row>
        <row r="143">
          <cell r="G143" t="str">
            <v>Nguyễn Thị Thu Hà</v>
          </cell>
          <cell r="I143">
            <v>17</v>
          </cell>
          <cell r="J143">
            <v>680000</v>
          </cell>
          <cell r="K143" t="str">
            <v>134</v>
          </cell>
        </row>
        <row r="144">
          <cell r="G144" t="str">
            <v>Phạm Thị Thu Hiền</v>
          </cell>
          <cell r="I144">
            <v>16</v>
          </cell>
          <cell r="J144">
            <v>640000</v>
          </cell>
          <cell r="K144" t="str">
            <v>135</v>
          </cell>
        </row>
        <row r="145">
          <cell r="G145" t="str">
            <v>Trần Thanh Trúc</v>
          </cell>
          <cell r="J145">
            <v>0</v>
          </cell>
          <cell r="K145" t="str">
            <v>136</v>
          </cell>
          <cell r="L145" t="str">
            <v>Nghỉ hộ sản hưởng chế độ BHXH từ 5/3/20</v>
          </cell>
        </row>
        <row r="146">
          <cell r="G146" t="str">
            <v>Lâm Thị Phương Thảo</v>
          </cell>
          <cell r="I146">
            <v>16</v>
          </cell>
          <cell r="J146">
            <v>640000</v>
          </cell>
          <cell r="L146" t="str">
            <v>Tuyển dụng từ 01/05/2020</v>
          </cell>
        </row>
        <row r="147">
          <cell r="G147" t="str">
            <v>Trương Thị Hồng</v>
          </cell>
          <cell r="I147">
            <v>20</v>
          </cell>
          <cell r="J147">
            <v>800000</v>
          </cell>
          <cell r="K147" t="str">
            <v>138</v>
          </cell>
          <cell r="L147" t="str">
            <v>Dạy trực tuyến (16 tiết)</v>
          </cell>
        </row>
        <row r="148">
          <cell r="G148" t="str">
            <v>Nguyễn Ngọc Quỳnh</v>
          </cell>
          <cell r="H148" t="str">
            <v xml:space="preserve">Khoa Lý luận chính trị </v>
          </cell>
          <cell r="I148">
            <v>16</v>
          </cell>
          <cell r="J148">
            <v>640000</v>
          </cell>
          <cell r="K148" t="str">
            <v>139</v>
          </cell>
        </row>
        <row r="149">
          <cell r="G149" t="str">
            <v>Lê Thị Hồng Vân</v>
          </cell>
          <cell r="I149">
            <v>16</v>
          </cell>
          <cell r="J149">
            <v>640000</v>
          </cell>
          <cell r="K149" t="str">
            <v>140</v>
          </cell>
        </row>
        <row r="150">
          <cell r="G150" t="str">
            <v>Phan Thị Thùy Trang</v>
          </cell>
          <cell r="I150">
            <v>16</v>
          </cell>
          <cell r="J150">
            <v>640000</v>
          </cell>
          <cell r="K150" t="str">
            <v>141</v>
          </cell>
        </row>
        <row r="151">
          <cell r="G151" t="str">
            <v>Lê Thị Mai Hường</v>
          </cell>
          <cell r="I151">
            <v>16</v>
          </cell>
          <cell r="J151">
            <v>640000</v>
          </cell>
          <cell r="K151" t="str">
            <v>142</v>
          </cell>
        </row>
        <row r="152">
          <cell r="G152" t="str">
            <v>Nguyễn Thị Dinh</v>
          </cell>
          <cell r="I152">
            <v>16</v>
          </cell>
          <cell r="J152">
            <v>640000</v>
          </cell>
          <cell r="K152" t="str">
            <v>143</v>
          </cell>
        </row>
        <row r="153">
          <cell r="G153" t="str">
            <v>Đỗ Thị Ngát</v>
          </cell>
          <cell r="I153">
            <v>16</v>
          </cell>
          <cell r="J153">
            <v>640000</v>
          </cell>
          <cell r="K153" t="str">
            <v>144</v>
          </cell>
        </row>
        <row r="154">
          <cell r="G154" t="str">
            <v>Nguyễn Anh Kiệt</v>
          </cell>
          <cell r="I154">
            <v>16</v>
          </cell>
          <cell r="J154">
            <v>640000</v>
          </cell>
          <cell r="K154" t="str">
            <v>145</v>
          </cell>
        </row>
        <row r="155">
          <cell r="G155" t="str">
            <v>Trần Thị Hồng Thu</v>
          </cell>
          <cell r="I155">
            <v>16</v>
          </cell>
          <cell r="J155">
            <v>640000</v>
          </cell>
          <cell r="K155" t="str">
            <v>146</v>
          </cell>
        </row>
        <row r="156">
          <cell r="G156" t="str">
            <v>Đinh Thị Huyên</v>
          </cell>
          <cell r="I156">
            <v>16</v>
          </cell>
          <cell r="J156">
            <v>640000</v>
          </cell>
          <cell r="K156" t="str">
            <v>147</v>
          </cell>
        </row>
        <row r="157">
          <cell r="G157" t="str">
            <v>Cao Thị Hồng Thắm</v>
          </cell>
          <cell r="I157">
            <v>16</v>
          </cell>
          <cell r="J157">
            <v>640000</v>
          </cell>
          <cell r="K157" t="str">
            <v>148</v>
          </cell>
        </row>
        <row r="158">
          <cell r="G158" t="str">
            <v>Đỗ Thị Thơm</v>
          </cell>
          <cell r="I158">
            <v>16</v>
          </cell>
          <cell r="J158">
            <v>640000</v>
          </cell>
          <cell r="K158" t="str">
            <v>149</v>
          </cell>
        </row>
        <row r="159">
          <cell r="G159" t="str">
            <v>Phạm Thị Vinh</v>
          </cell>
          <cell r="I159">
            <v>16</v>
          </cell>
          <cell r="J159">
            <v>640000</v>
          </cell>
          <cell r="K159" t="str">
            <v>150</v>
          </cell>
        </row>
        <row r="160">
          <cell r="G160" t="str">
            <v>Hoàng Thị Trang</v>
          </cell>
          <cell r="I160">
            <v>16</v>
          </cell>
          <cell r="J160">
            <v>640000</v>
          </cell>
          <cell r="K160" t="str">
            <v>151</v>
          </cell>
        </row>
        <row r="161">
          <cell r="G161" t="str">
            <v>Đặng Thị Nhật Minh</v>
          </cell>
          <cell r="I161">
            <v>16</v>
          </cell>
          <cell r="J161">
            <v>640000</v>
          </cell>
          <cell r="K161" t="str">
            <v>152</v>
          </cell>
        </row>
        <row r="162">
          <cell r="G162" t="str">
            <v>Bùi Thành Dũng</v>
          </cell>
          <cell r="H162" t="str">
            <v>Tổ Pháp luật</v>
          </cell>
          <cell r="I162">
            <v>16</v>
          </cell>
          <cell r="J162">
            <v>640000</v>
          </cell>
          <cell r="K162" t="str">
            <v>153</v>
          </cell>
        </row>
        <row r="163">
          <cell r="G163" t="str">
            <v>Trần Văn Lượng</v>
          </cell>
          <cell r="I163">
            <v>16</v>
          </cell>
          <cell r="J163">
            <v>640000</v>
          </cell>
          <cell r="K163" t="str">
            <v>154</v>
          </cell>
        </row>
        <row r="164">
          <cell r="G164" t="str">
            <v>Nguyễn Vân Giang</v>
          </cell>
          <cell r="H164" t="str">
            <v>Khoa CNTT</v>
          </cell>
          <cell r="I164">
            <v>18</v>
          </cell>
          <cell r="J164">
            <v>720000</v>
          </cell>
          <cell r="K164" t="str">
            <v>155</v>
          </cell>
        </row>
        <row r="165">
          <cell r="G165" t="str">
            <v>Nguyễn Khoa</v>
          </cell>
          <cell r="I165">
            <v>19</v>
          </cell>
          <cell r="J165">
            <v>760000</v>
          </cell>
          <cell r="K165" t="str">
            <v>156</v>
          </cell>
        </row>
        <row r="166">
          <cell r="G166" t="str">
            <v>Nguyễn Thị Thủy</v>
          </cell>
          <cell r="I166">
            <v>17</v>
          </cell>
          <cell r="J166">
            <v>680000</v>
          </cell>
          <cell r="K166" t="str">
            <v>157</v>
          </cell>
        </row>
        <row r="167">
          <cell r="G167" t="str">
            <v>Nguyễn Nguyên Hoàng Ngọc Quyên</v>
          </cell>
          <cell r="I167">
            <v>17</v>
          </cell>
          <cell r="J167">
            <v>680000</v>
          </cell>
          <cell r="K167" t="str">
            <v>158</v>
          </cell>
        </row>
        <row r="168">
          <cell r="G168" t="str">
            <v>Vũ Thị Thái Linh</v>
          </cell>
          <cell r="I168">
            <v>17</v>
          </cell>
          <cell r="J168">
            <v>680000</v>
          </cell>
          <cell r="K168" t="str">
            <v>159</v>
          </cell>
        </row>
        <row r="169">
          <cell r="G169" t="str">
            <v>Nguyễn Sanh Cường</v>
          </cell>
          <cell r="I169">
            <v>17</v>
          </cell>
          <cell r="J169">
            <v>680000</v>
          </cell>
          <cell r="K169" t="str">
            <v>160</v>
          </cell>
        </row>
        <row r="170">
          <cell r="G170" t="str">
            <v>Lê Quý Hưng Quốc</v>
          </cell>
          <cell r="I170">
            <v>17</v>
          </cell>
          <cell r="J170">
            <v>680000</v>
          </cell>
          <cell r="K170" t="str">
            <v>161</v>
          </cell>
        </row>
        <row r="171">
          <cell r="G171" t="str">
            <v>Bùi Văn Dũng</v>
          </cell>
          <cell r="I171">
            <v>17</v>
          </cell>
          <cell r="J171">
            <v>680000</v>
          </cell>
          <cell r="K171" t="str">
            <v>162</v>
          </cell>
        </row>
        <row r="172">
          <cell r="G172" t="str">
            <v>Nguyễn Văn Minh</v>
          </cell>
          <cell r="I172">
            <v>17</v>
          </cell>
          <cell r="J172">
            <v>680000</v>
          </cell>
          <cell r="K172" t="str">
            <v>163</v>
          </cell>
        </row>
        <row r="173">
          <cell r="G173" t="str">
            <v>Nguyễn Thị Khánh Thư</v>
          </cell>
          <cell r="I173">
            <v>17</v>
          </cell>
          <cell r="J173">
            <v>680000</v>
          </cell>
          <cell r="K173" t="str">
            <v>164</v>
          </cell>
        </row>
        <row r="174">
          <cell r="G174" t="str">
            <v>Nguyễn Thị Thu Hồng</v>
          </cell>
          <cell r="I174">
            <v>17</v>
          </cell>
          <cell r="J174">
            <v>680000</v>
          </cell>
          <cell r="K174" t="str">
            <v>165</v>
          </cell>
        </row>
        <row r="175">
          <cell r="G175" t="str">
            <v>Trần Việt Khánh</v>
          </cell>
          <cell r="I175">
            <v>20</v>
          </cell>
          <cell r="J175">
            <v>800000</v>
          </cell>
          <cell r="K175" t="str">
            <v>166</v>
          </cell>
          <cell r="L175" t="str">
            <v>Dạy trực tuyến</v>
          </cell>
        </row>
        <row r="176">
          <cell r="G176" t="str">
            <v>Đỗ Thị Hải Yến</v>
          </cell>
          <cell r="I176">
            <v>17</v>
          </cell>
          <cell r="J176">
            <v>680000</v>
          </cell>
          <cell r="K176" t="str">
            <v>167</v>
          </cell>
        </row>
        <row r="177">
          <cell r="G177" t="str">
            <v>Lê Hồng Thái</v>
          </cell>
          <cell r="I177">
            <v>17</v>
          </cell>
          <cell r="J177">
            <v>680000</v>
          </cell>
          <cell r="K177" t="str">
            <v>168</v>
          </cell>
        </row>
        <row r="178">
          <cell r="G178" t="str">
            <v>Đặng Ngọc Đoàn</v>
          </cell>
          <cell r="I178">
            <v>17</v>
          </cell>
          <cell r="J178">
            <v>680000</v>
          </cell>
          <cell r="K178" t="str">
            <v>169</v>
          </cell>
        </row>
        <row r="179">
          <cell r="G179" t="str">
            <v>Nguyễn Văn Đôn</v>
          </cell>
          <cell r="I179">
            <v>20</v>
          </cell>
          <cell r="J179">
            <v>800000</v>
          </cell>
          <cell r="K179" t="str">
            <v>170</v>
          </cell>
          <cell r="L179" t="str">
            <v>Dạy trực tuyến</v>
          </cell>
        </row>
        <row r="180">
          <cell r="G180" t="str">
            <v>Huỳnh Quốc Dũng</v>
          </cell>
          <cell r="I180">
            <v>18</v>
          </cell>
          <cell r="J180">
            <v>720000</v>
          </cell>
          <cell r="K180" t="str">
            <v>171</v>
          </cell>
          <cell r="L180" t="str">
            <v>Dạy trực tuyến</v>
          </cell>
        </row>
        <row r="181">
          <cell r="G181" t="str">
            <v>Hồ Ngọc Chi</v>
          </cell>
          <cell r="I181">
            <v>20</v>
          </cell>
          <cell r="J181">
            <v>800000</v>
          </cell>
          <cell r="K181" t="str">
            <v>172</v>
          </cell>
          <cell r="L181" t="str">
            <v>Dạy trực tuyến</v>
          </cell>
        </row>
        <row r="182">
          <cell r="G182" t="str">
            <v>Nguyễn Văn Danh</v>
          </cell>
          <cell r="I182">
            <v>17</v>
          </cell>
          <cell r="J182">
            <v>680000</v>
          </cell>
          <cell r="K182" t="str">
            <v>173</v>
          </cell>
        </row>
        <row r="183">
          <cell r="G183" t="str">
            <v>Lê Phi Trường</v>
          </cell>
          <cell r="I183">
            <v>17</v>
          </cell>
          <cell r="J183">
            <v>680000</v>
          </cell>
          <cell r="K183" t="str">
            <v>174</v>
          </cell>
        </row>
        <row r="184">
          <cell r="G184" t="str">
            <v>Dương Ngọc Vọng</v>
          </cell>
          <cell r="I184">
            <v>17</v>
          </cell>
          <cell r="J184">
            <v>680000</v>
          </cell>
          <cell r="K184" t="str">
            <v>175</v>
          </cell>
        </row>
        <row r="185">
          <cell r="G185" t="str">
            <v>Nguyễn Ngọc Tuyên</v>
          </cell>
          <cell r="I185">
            <v>20</v>
          </cell>
          <cell r="J185">
            <v>800000</v>
          </cell>
          <cell r="K185" t="str">
            <v>176</v>
          </cell>
          <cell r="L185" t="str">
            <v>Dạy trực tuyến</v>
          </cell>
        </row>
        <row r="186">
          <cell r="G186" t="str">
            <v>Nguyễn Cao Phong</v>
          </cell>
          <cell r="I186">
            <v>17</v>
          </cell>
          <cell r="J186">
            <v>680000</v>
          </cell>
          <cell r="K186" t="str">
            <v>177</v>
          </cell>
        </row>
        <row r="187">
          <cell r="G187" t="str">
            <v>Trần Vĩnh Xuyên</v>
          </cell>
          <cell r="I187">
            <v>17</v>
          </cell>
          <cell r="J187">
            <v>680000</v>
          </cell>
          <cell r="K187" t="str">
            <v>178</v>
          </cell>
        </row>
        <row r="188">
          <cell r="G188" t="str">
            <v>Mai Chiếm Tuấn</v>
          </cell>
          <cell r="I188">
            <v>17</v>
          </cell>
          <cell r="J188">
            <v>680000</v>
          </cell>
          <cell r="K188" t="str">
            <v>179</v>
          </cell>
        </row>
        <row r="189">
          <cell r="G189" t="str">
            <v>Huỳnh Thị Minh Ly</v>
          </cell>
          <cell r="I189">
            <v>22.5</v>
          </cell>
          <cell r="J189">
            <v>900000</v>
          </cell>
          <cell r="K189" t="str">
            <v>180</v>
          </cell>
        </row>
        <row r="190">
          <cell r="G190" t="str">
            <v>Chung Trần Thế Vinh</v>
          </cell>
          <cell r="H190" t="str">
            <v>Khoa CN 
Cơ khí</v>
          </cell>
          <cell r="I190">
            <v>22</v>
          </cell>
          <cell r="J190">
            <v>880000</v>
          </cell>
          <cell r="K190" t="str">
            <v>181</v>
          </cell>
        </row>
        <row r="191">
          <cell r="G191" t="str">
            <v>Đỗ Thị Phương Khanh</v>
          </cell>
          <cell r="I191">
            <v>16</v>
          </cell>
          <cell r="J191">
            <v>640000</v>
          </cell>
          <cell r="K191" t="str">
            <v>182</v>
          </cell>
        </row>
        <row r="192">
          <cell r="G192" t="str">
            <v>Trương Thị Phương Hồng</v>
          </cell>
          <cell r="I192">
            <v>16</v>
          </cell>
          <cell r="J192">
            <v>640000</v>
          </cell>
          <cell r="K192" t="str">
            <v>183</v>
          </cell>
        </row>
        <row r="193">
          <cell r="G193" t="str">
            <v>Dương Minh Chung</v>
          </cell>
          <cell r="I193">
            <v>16</v>
          </cell>
          <cell r="J193">
            <v>640000</v>
          </cell>
          <cell r="K193" t="str">
            <v>184</v>
          </cell>
        </row>
        <row r="194">
          <cell r="G194" t="str">
            <v>Phan Văn Thành</v>
          </cell>
          <cell r="I194">
            <v>16</v>
          </cell>
          <cell r="J194">
            <v>640000</v>
          </cell>
          <cell r="K194" t="str">
            <v>185</v>
          </cell>
        </row>
        <row r="195">
          <cell r="G195" t="str">
            <v>Nguyễn Tam Cương</v>
          </cell>
          <cell r="I195">
            <v>8</v>
          </cell>
          <cell r="J195">
            <v>320000</v>
          </cell>
          <cell r="K195" t="str">
            <v>186</v>
          </cell>
          <cell r="L195" t="str">
            <v>Nghỉ bệnh hưởng BHXH từ 20/5 đến 31/5/20</v>
          </cell>
        </row>
        <row r="196">
          <cell r="G196" t="str">
            <v>Vũ Đức Pháp</v>
          </cell>
          <cell r="I196">
            <v>20</v>
          </cell>
          <cell r="J196">
            <v>800000</v>
          </cell>
          <cell r="K196" t="str">
            <v>187</v>
          </cell>
          <cell r="L196" t="str">
            <v>Dạy trực tuyến (5 tiết)</v>
          </cell>
        </row>
        <row r="197">
          <cell r="G197" t="str">
            <v>Vũ Quang Khải</v>
          </cell>
          <cell r="I197">
            <v>17</v>
          </cell>
          <cell r="J197">
            <v>680000</v>
          </cell>
          <cell r="K197" t="str">
            <v>188</v>
          </cell>
        </row>
        <row r="198">
          <cell r="G198" t="str">
            <v>Nguyễn Thanh Vũ</v>
          </cell>
          <cell r="I198">
            <v>16</v>
          </cell>
          <cell r="J198">
            <v>640000</v>
          </cell>
          <cell r="K198" t="str">
            <v>189</v>
          </cell>
        </row>
        <row r="199">
          <cell r="G199" t="str">
            <v>Phan Thị Xuân Trang</v>
          </cell>
          <cell r="I199">
            <v>16</v>
          </cell>
          <cell r="J199">
            <v>640000</v>
          </cell>
          <cell r="K199" t="str">
            <v>190</v>
          </cell>
        </row>
        <row r="200">
          <cell r="G200" t="str">
            <v>Trần Đình Khải</v>
          </cell>
          <cell r="I200">
            <v>21</v>
          </cell>
          <cell r="J200">
            <v>840000</v>
          </cell>
          <cell r="K200" t="str">
            <v>191</v>
          </cell>
        </row>
        <row r="201">
          <cell r="G201" t="str">
            <v>Lư Thị Yến Vũ</v>
          </cell>
          <cell r="I201">
            <v>16</v>
          </cell>
          <cell r="J201">
            <v>640000</v>
          </cell>
          <cell r="K201" t="str">
            <v>192</v>
          </cell>
        </row>
        <row r="202">
          <cell r="G202" t="str">
            <v>Nguyễn Tiến Dũng</v>
          </cell>
          <cell r="I202">
            <v>20</v>
          </cell>
          <cell r="J202">
            <v>800000</v>
          </cell>
          <cell r="K202" t="str">
            <v>193</v>
          </cell>
          <cell r="L202" t="str">
            <v>Dạy trực tuyến (5 tiết)</v>
          </cell>
        </row>
        <row r="203">
          <cell r="G203" t="str">
            <v>Nguyễn Thành Long</v>
          </cell>
          <cell r="I203">
            <v>16</v>
          </cell>
          <cell r="J203">
            <v>640000</v>
          </cell>
          <cell r="K203" t="str">
            <v>194</v>
          </cell>
        </row>
        <row r="204">
          <cell r="G204" t="str">
            <v>Nguyễn Ngọc Quỳnh</v>
          </cell>
          <cell r="I204">
            <v>16</v>
          </cell>
          <cell r="J204">
            <v>640000</v>
          </cell>
          <cell r="K204" t="str">
            <v>195</v>
          </cell>
        </row>
        <row r="205">
          <cell r="G205" t="str">
            <v>Nguyễn Duy Hải</v>
          </cell>
          <cell r="I205">
            <v>16</v>
          </cell>
          <cell r="J205">
            <v>640000</v>
          </cell>
          <cell r="K205" t="str">
            <v>196</v>
          </cell>
        </row>
        <row r="206">
          <cell r="G206" t="str">
            <v>Bùi Anh Tuấn</v>
          </cell>
          <cell r="I206">
            <v>17</v>
          </cell>
          <cell r="J206">
            <v>680000</v>
          </cell>
          <cell r="K206" t="str">
            <v>197</v>
          </cell>
        </row>
        <row r="207">
          <cell r="G207" t="str">
            <v>Trần Thị Hương</v>
          </cell>
          <cell r="I207">
            <v>16</v>
          </cell>
          <cell r="J207">
            <v>640000</v>
          </cell>
          <cell r="K207" t="str">
            <v>198</v>
          </cell>
        </row>
        <row r="208">
          <cell r="G208" t="str">
            <v>Trần Minh Thông</v>
          </cell>
          <cell r="I208">
            <v>16</v>
          </cell>
          <cell r="J208">
            <v>640000</v>
          </cell>
          <cell r="K208" t="str">
            <v>199</v>
          </cell>
        </row>
        <row r="209">
          <cell r="G209" t="str">
            <v>Nguyễn Thanh Vĩnh Phúc</v>
          </cell>
          <cell r="I209">
            <v>16</v>
          </cell>
          <cell r="J209">
            <v>640000</v>
          </cell>
          <cell r="K209" t="str">
            <v>200</v>
          </cell>
        </row>
        <row r="210">
          <cell r="G210" t="str">
            <v>Võ Minh Quang</v>
          </cell>
          <cell r="I210">
            <v>16</v>
          </cell>
          <cell r="J210">
            <v>640000</v>
          </cell>
          <cell r="K210" t="str">
            <v>201</v>
          </cell>
        </row>
        <row r="211">
          <cell r="G211" t="str">
            <v>Dương Thị Hồng</v>
          </cell>
          <cell r="I211">
            <v>16</v>
          </cell>
          <cell r="J211">
            <v>640000</v>
          </cell>
          <cell r="K211" t="str">
            <v>202</v>
          </cell>
        </row>
        <row r="212">
          <cell r="G212" t="str">
            <v>Hà Phước Tuấn</v>
          </cell>
          <cell r="I212">
            <v>16</v>
          </cell>
          <cell r="J212">
            <v>640000</v>
          </cell>
          <cell r="K212" t="str">
            <v>203</v>
          </cell>
        </row>
        <row r="213">
          <cell r="G213" t="str">
            <v>Nguyễn Thanh Giang</v>
          </cell>
          <cell r="I213">
            <v>16</v>
          </cell>
          <cell r="J213">
            <v>640000</v>
          </cell>
          <cell r="K213" t="str">
            <v>204</v>
          </cell>
        </row>
        <row r="214">
          <cell r="G214" t="str">
            <v>Nguyễn Hồng Phúc</v>
          </cell>
          <cell r="I214">
            <v>16</v>
          </cell>
          <cell r="J214">
            <v>640000</v>
          </cell>
          <cell r="K214" t="str">
            <v>205</v>
          </cell>
        </row>
        <row r="215">
          <cell r="G215" t="str">
            <v>Nguyễn Văn Sơn</v>
          </cell>
          <cell r="I215">
            <v>16</v>
          </cell>
          <cell r="J215">
            <v>640000</v>
          </cell>
          <cell r="K215" t="str">
            <v>206</v>
          </cell>
        </row>
        <row r="216">
          <cell r="G216" t="str">
            <v>Nguyễn Khắc Huy</v>
          </cell>
          <cell r="I216">
            <v>20</v>
          </cell>
          <cell r="J216">
            <v>800000</v>
          </cell>
          <cell r="K216" t="str">
            <v>207</v>
          </cell>
          <cell r="L216" t="str">
            <v>Dạy trực tuyến (6 tiết)</v>
          </cell>
        </row>
        <row r="217">
          <cell r="G217" t="str">
            <v>Tạ Minh Cường</v>
          </cell>
          <cell r="H217" t="str">
            <v>Khoa CN Điện-
Điện tử</v>
          </cell>
          <cell r="I217">
            <v>20</v>
          </cell>
          <cell r="J217">
            <v>800000</v>
          </cell>
          <cell r="K217" t="str">
            <v>208</v>
          </cell>
          <cell r="L217" t="str">
            <v>Cộng 2 ngày đi công tác tại HP</v>
          </cell>
        </row>
        <row r="218">
          <cell r="G218" t="str">
            <v>Phạm Minh Nghĩa</v>
          </cell>
          <cell r="I218">
            <v>20</v>
          </cell>
          <cell r="J218">
            <v>800000</v>
          </cell>
          <cell r="K218" t="str">
            <v>209</v>
          </cell>
        </row>
        <row r="219">
          <cell r="G219" t="str">
            <v>Nguyễn Văn Yên</v>
          </cell>
          <cell r="I219">
            <v>16</v>
          </cell>
          <cell r="J219">
            <v>640000</v>
          </cell>
          <cell r="K219" t="str">
            <v>210</v>
          </cell>
        </row>
        <row r="220">
          <cell r="G220" t="str">
            <v>Nguyễn Minh Đức</v>
          </cell>
          <cell r="I220">
            <v>16</v>
          </cell>
          <cell r="J220">
            <v>640000</v>
          </cell>
          <cell r="K220" t="str">
            <v>211</v>
          </cell>
        </row>
        <row r="221">
          <cell r="G221" t="str">
            <v>Nguyễn Anh Tăng</v>
          </cell>
          <cell r="I221">
            <v>16</v>
          </cell>
          <cell r="J221">
            <v>640000</v>
          </cell>
          <cell r="K221" t="str">
            <v>212</v>
          </cell>
        </row>
        <row r="222">
          <cell r="G222" t="str">
            <v>Lê Thế Huân</v>
          </cell>
          <cell r="I222">
            <v>16</v>
          </cell>
          <cell r="J222">
            <v>640000</v>
          </cell>
          <cell r="K222" t="str">
            <v>213</v>
          </cell>
        </row>
        <row r="223">
          <cell r="G223" t="str">
            <v>Trần Trung Hiếu</v>
          </cell>
          <cell r="I223">
            <v>16</v>
          </cell>
          <cell r="J223">
            <v>640000</v>
          </cell>
          <cell r="K223" t="str">
            <v>214</v>
          </cell>
        </row>
        <row r="224">
          <cell r="G224" t="str">
            <v>Trần Nguyên Bảo Trân</v>
          </cell>
          <cell r="I224">
            <v>20</v>
          </cell>
          <cell r="J224">
            <v>800000</v>
          </cell>
          <cell r="K224" t="str">
            <v>215</v>
          </cell>
          <cell r="L224" t="str">
            <v>Dạy trực tuyến</v>
          </cell>
        </row>
        <row r="225">
          <cell r="G225" t="str">
            <v>Quách Minh Thử</v>
          </cell>
          <cell r="I225">
            <v>16</v>
          </cell>
          <cell r="J225">
            <v>640000</v>
          </cell>
          <cell r="K225" t="str">
            <v>216</v>
          </cell>
        </row>
        <row r="226">
          <cell r="G226" t="str">
            <v>Mạnh Lê Hoàn</v>
          </cell>
          <cell r="I226">
            <v>16</v>
          </cell>
          <cell r="J226">
            <v>640000</v>
          </cell>
          <cell r="K226" t="str">
            <v>217</v>
          </cell>
        </row>
        <row r="227">
          <cell r="G227" t="str">
            <v>Ngô Hoàng Anh</v>
          </cell>
          <cell r="I227">
            <v>16</v>
          </cell>
          <cell r="J227">
            <v>640000</v>
          </cell>
          <cell r="K227" t="str">
            <v>218</v>
          </cell>
        </row>
        <row r="228">
          <cell r="G228" t="str">
            <v>Nguyễn Thùy Linh</v>
          </cell>
          <cell r="I228">
            <v>16</v>
          </cell>
          <cell r="J228">
            <v>640000</v>
          </cell>
          <cell r="K228" t="str">
            <v>219</v>
          </cell>
        </row>
        <row r="229">
          <cell r="G229" t="str">
            <v>Vũ Hạnh Chiêu</v>
          </cell>
          <cell r="I229">
            <v>16</v>
          </cell>
          <cell r="J229">
            <v>640000</v>
          </cell>
          <cell r="K229" t="str">
            <v>220</v>
          </cell>
        </row>
        <row r="230">
          <cell r="G230" t="str">
            <v>Đỗ Huỳnh Thanh Phong</v>
          </cell>
          <cell r="I230">
            <v>16</v>
          </cell>
          <cell r="J230">
            <v>640000</v>
          </cell>
          <cell r="K230" t="str">
            <v>221</v>
          </cell>
        </row>
        <row r="231">
          <cell r="G231" t="str">
            <v>Nguyễn Minh Đức Cường</v>
          </cell>
          <cell r="I231">
            <v>20</v>
          </cell>
          <cell r="J231">
            <v>800000</v>
          </cell>
          <cell r="K231" t="str">
            <v>222</v>
          </cell>
          <cell r="L231" t="str">
            <v>Dạy trực tuyến</v>
          </cell>
        </row>
        <row r="232">
          <cell r="G232" t="str">
            <v>Huỳnh Ngọc Mai</v>
          </cell>
          <cell r="I232">
            <v>20</v>
          </cell>
          <cell r="J232">
            <v>800000</v>
          </cell>
          <cell r="K232" t="str">
            <v>223</v>
          </cell>
        </row>
        <row r="233">
          <cell r="G233" t="str">
            <v>Nguyễn Hồng Đức</v>
          </cell>
          <cell r="I233">
            <v>16</v>
          </cell>
          <cell r="J233">
            <v>640000</v>
          </cell>
          <cell r="K233" t="str">
            <v>224</v>
          </cell>
        </row>
        <row r="234">
          <cell r="G234" t="str">
            <v>Trần Công Tiến</v>
          </cell>
          <cell r="I234">
            <v>16</v>
          </cell>
          <cell r="J234">
            <v>640000</v>
          </cell>
          <cell r="K234" t="str">
            <v>225</v>
          </cell>
        </row>
        <row r="235">
          <cell r="G235" t="str">
            <v>Võ Cường</v>
          </cell>
          <cell r="I235">
            <v>16</v>
          </cell>
          <cell r="J235">
            <v>640000</v>
          </cell>
          <cell r="K235" t="str">
            <v>226</v>
          </cell>
        </row>
        <row r="236">
          <cell r="G236" t="str">
            <v>Nguyễn Trần Thanh Nhàn</v>
          </cell>
          <cell r="I236">
            <v>16</v>
          </cell>
          <cell r="J236">
            <v>640000</v>
          </cell>
          <cell r="K236" t="str">
            <v>227</v>
          </cell>
        </row>
        <row r="237">
          <cell r="G237" t="str">
            <v>Tăng Cẩm Huê</v>
          </cell>
          <cell r="I237">
            <v>16</v>
          </cell>
          <cell r="J237">
            <v>640000</v>
          </cell>
          <cell r="K237" t="str">
            <v>228</v>
          </cell>
        </row>
        <row r="238">
          <cell r="G238" t="str">
            <v>Trần Hiếu Trinh</v>
          </cell>
          <cell r="I238">
            <v>20</v>
          </cell>
          <cell r="J238">
            <v>800000</v>
          </cell>
          <cell r="K238" t="str">
            <v>229</v>
          </cell>
          <cell r="L238" t="str">
            <v>Dạy trực tuyến</v>
          </cell>
        </row>
        <row r="239">
          <cell r="G239" t="str">
            <v>Nguyễn Thị Tố Nga</v>
          </cell>
          <cell r="I239">
            <v>16</v>
          </cell>
          <cell r="J239">
            <v>640000</v>
          </cell>
          <cell r="K239" t="str">
            <v>230</v>
          </cell>
        </row>
        <row r="240">
          <cell r="G240" t="str">
            <v>Lê Tiến Đạt</v>
          </cell>
          <cell r="I240">
            <v>16</v>
          </cell>
          <cell r="J240">
            <v>640000</v>
          </cell>
          <cell r="K240" t="str">
            <v>231</v>
          </cell>
        </row>
        <row r="241">
          <cell r="G241" t="str">
            <v>Đặng Đức Minh</v>
          </cell>
          <cell r="I241">
            <v>16</v>
          </cell>
          <cell r="J241">
            <v>640000</v>
          </cell>
          <cell r="K241" t="str">
            <v>232</v>
          </cell>
        </row>
        <row r="242">
          <cell r="G242" t="str">
            <v>Nguyễn Thị Ngọc Hiền</v>
          </cell>
          <cell r="I242">
            <v>16</v>
          </cell>
          <cell r="J242">
            <v>640000</v>
          </cell>
          <cell r="K242" t="str">
            <v>233</v>
          </cell>
        </row>
        <row r="243">
          <cell r="G243" t="str">
            <v>Ngô Phong Cường</v>
          </cell>
          <cell r="I243">
            <v>16</v>
          </cell>
          <cell r="J243">
            <v>640000</v>
          </cell>
          <cell r="K243" t="str">
            <v>234</v>
          </cell>
        </row>
        <row r="244">
          <cell r="G244" t="str">
            <v>Cao Văn Tuấn</v>
          </cell>
          <cell r="I244">
            <v>16</v>
          </cell>
          <cell r="J244">
            <v>640000</v>
          </cell>
          <cell r="K244" t="str">
            <v>235</v>
          </cell>
        </row>
        <row r="245">
          <cell r="G245" t="str">
            <v>Trần Nam Anh</v>
          </cell>
          <cell r="I245">
            <v>16</v>
          </cell>
          <cell r="J245">
            <v>640000</v>
          </cell>
          <cell r="K245" t="str">
            <v>236</v>
          </cell>
        </row>
        <row r="246">
          <cell r="G246" t="str">
            <v>Trần Giang Nam</v>
          </cell>
          <cell r="I246">
            <v>16</v>
          </cell>
          <cell r="J246">
            <v>640000</v>
          </cell>
          <cell r="K246" t="str">
            <v>237</v>
          </cell>
        </row>
        <row r="247">
          <cell r="G247" t="str">
            <v>Nguyễn Anh Tuấn</v>
          </cell>
          <cell r="H247" t="str">
            <v>Khoa CN Động Lực</v>
          </cell>
          <cell r="I247">
            <v>20</v>
          </cell>
          <cell r="J247">
            <v>800000</v>
          </cell>
          <cell r="K247" t="str">
            <v>238</v>
          </cell>
          <cell r="L247" t="str">
            <v>Dạy lớp công nghệ Đức</v>
          </cell>
        </row>
        <row r="248">
          <cell r="G248" t="str">
            <v>Võ Đắc Thịnh</v>
          </cell>
          <cell r="I248">
            <v>20</v>
          </cell>
          <cell r="J248">
            <v>800000</v>
          </cell>
          <cell r="K248" t="str">
            <v>239</v>
          </cell>
          <cell r="L248" t="str">
            <v>Dạy trực tuyến</v>
          </cell>
        </row>
        <row r="249">
          <cell r="G249" t="str">
            <v>Nguyễn Hữu Mạnh</v>
          </cell>
          <cell r="I249">
            <v>20</v>
          </cell>
          <cell r="J249">
            <v>800000</v>
          </cell>
          <cell r="K249" t="str">
            <v>240</v>
          </cell>
          <cell r="L249" t="str">
            <v>Dạy lớp công nghệ Đức</v>
          </cell>
        </row>
        <row r="250">
          <cell r="G250" t="str">
            <v>Phan Anh Tuấn Kiệt</v>
          </cell>
          <cell r="I250">
            <v>15</v>
          </cell>
          <cell r="J250">
            <v>600000</v>
          </cell>
          <cell r="K250" t="str">
            <v>241</v>
          </cell>
        </row>
        <row r="251">
          <cell r="G251" t="str">
            <v>Triệu Phú Nguyên</v>
          </cell>
          <cell r="I251">
            <v>20</v>
          </cell>
          <cell r="J251">
            <v>800000</v>
          </cell>
          <cell r="K251" t="str">
            <v>242</v>
          </cell>
          <cell r="L251" t="str">
            <v>Dạy lớp công nghệ Đức</v>
          </cell>
        </row>
        <row r="252">
          <cell r="G252" t="str">
            <v>Nguyễn Thành Đức</v>
          </cell>
          <cell r="I252">
            <v>15</v>
          </cell>
          <cell r="J252">
            <v>600000</v>
          </cell>
          <cell r="K252" t="str">
            <v>243</v>
          </cell>
        </row>
        <row r="253">
          <cell r="G253" t="str">
            <v>Nguyễn Minh Thái</v>
          </cell>
          <cell r="I253">
            <v>15</v>
          </cell>
          <cell r="J253">
            <v>600000</v>
          </cell>
          <cell r="K253" t="str">
            <v>244</v>
          </cell>
        </row>
        <row r="254">
          <cell r="G254" t="str">
            <v>Đặng Thái Sơn</v>
          </cell>
          <cell r="I254">
            <v>15</v>
          </cell>
          <cell r="J254">
            <v>600000</v>
          </cell>
          <cell r="K254" t="str">
            <v>245</v>
          </cell>
        </row>
        <row r="255">
          <cell r="G255" t="str">
            <v>Nguyễn Thái Bình</v>
          </cell>
          <cell r="I255">
            <v>15</v>
          </cell>
          <cell r="J255">
            <v>600000</v>
          </cell>
          <cell r="K255" t="str">
            <v>246</v>
          </cell>
        </row>
        <row r="256">
          <cell r="G256" t="str">
            <v>Trần Minh Tuấn</v>
          </cell>
          <cell r="I256">
            <v>15</v>
          </cell>
          <cell r="J256">
            <v>600000</v>
          </cell>
          <cell r="K256" t="str">
            <v>247</v>
          </cell>
        </row>
        <row r="257">
          <cell r="G257" t="str">
            <v>Kiều Trung Tín</v>
          </cell>
          <cell r="I257">
            <v>20</v>
          </cell>
          <cell r="J257">
            <v>800000</v>
          </cell>
          <cell r="K257" t="str">
            <v>248</v>
          </cell>
          <cell r="L257" t="str">
            <v>Dạy trực tuyến</v>
          </cell>
        </row>
        <row r="258">
          <cell r="G258" t="str">
            <v>Trần Quốc Duy</v>
          </cell>
          <cell r="I258">
            <v>15</v>
          </cell>
          <cell r="J258">
            <v>600000</v>
          </cell>
          <cell r="K258" t="str">
            <v>249</v>
          </cell>
        </row>
        <row r="259">
          <cell r="G259" t="str">
            <v>Hồ Văn Hóa</v>
          </cell>
          <cell r="I259">
            <v>15</v>
          </cell>
          <cell r="J259">
            <v>600000</v>
          </cell>
          <cell r="K259" t="str">
            <v>250</v>
          </cell>
        </row>
        <row r="260">
          <cell r="G260" t="str">
            <v>Nguyễn Thanh Hùng</v>
          </cell>
          <cell r="I260">
            <v>15</v>
          </cell>
          <cell r="J260">
            <v>600000</v>
          </cell>
          <cell r="K260" t="str">
            <v>251</v>
          </cell>
        </row>
        <row r="261">
          <cell r="G261" t="str">
            <v>Hà Quốc Bảo</v>
          </cell>
          <cell r="I261">
            <v>20</v>
          </cell>
          <cell r="J261">
            <v>800000</v>
          </cell>
          <cell r="K261" t="str">
            <v>252</v>
          </cell>
          <cell r="L261" t="str">
            <v>Dạy lớp công nghệ Đức</v>
          </cell>
        </row>
        <row r="262">
          <cell r="G262" t="str">
            <v>Hoàng Phúc Bảo</v>
          </cell>
          <cell r="I262">
            <v>20</v>
          </cell>
          <cell r="J262">
            <v>800000</v>
          </cell>
          <cell r="K262" t="str">
            <v>253</v>
          </cell>
          <cell r="L262" t="str">
            <v>Dạy trực tuyến</v>
          </cell>
        </row>
        <row r="263">
          <cell r="G263" t="str">
            <v>Nguyễn Lương Tâm</v>
          </cell>
          <cell r="I263">
            <v>15</v>
          </cell>
          <cell r="J263">
            <v>600000</v>
          </cell>
          <cell r="K263" t="str">
            <v>254</v>
          </cell>
        </row>
        <row r="264">
          <cell r="G264" t="str">
            <v>Trần Thế Sơn</v>
          </cell>
          <cell r="I264">
            <v>19</v>
          </cell>
          <cell r="J264">
            <v>760000</v>
          </cell>
          <cell r="K264" t="str">
            <v>255</v>
          </cell>
          <cell r="L264" t="str">
            <v>Dạy trực tuyến</v>
          </cell>
        </row>
        <row r="265">
          <cell r="G265" t="str">
            <v>Trần Văn Đông</v>
          </cell>
          <cell r="I265">
            <v>20</v>
          </cell>
          <cell r="J265">
            <v>800000</v>
          </cell>
          <cell r="K265" t="str">
            <v>256</v>
          </cell>
          <cell r="L265" t="str">
            <v>Dạy trực tuyến</v>
          </cell>
        </row>
        <row r="266">
          <cell r="G266" t="str">
            <v>Lý Văn Trung</v>
          </cell>
          <cell r="I266">
            <v>15</v>
          </cell>
          <cell r="J266">
            <v>600000</v>
          </cell>
          <cell r="K266" t="str">
            <v>257</v>
          </cell>
        </row>
        <row r="267">
          <cell r="G267" t="str">
            <v>Đỗ Hoàng Duy</v>
          </cell>
          <cell r="I267">
            <v>15</v>
          </cell>
          <cell r="J267">
            <v>600000</v>
          </cell>
          <cell r="L267" t="str">
            <v>Tuyển dụng từ 01/05/2020</v>
          </cell>
        </row>
        <row r="268">
          <cell r="G268" t="str">
            <v>Nguyễn Hoàng Vinh</v>
          </cell>
          <cell r="I268">
            <v>15</v>
          </cell>
          <cell r="J268">
            <v>600000</v>
          </cell>
          <cell r="L268" t="str">
            <v>Tuyển dụng từ 01/05/2020</v>
          </cell>
        </row>
        <row r="269">
          <cell r="G269" t="str">
            <v>Đinh Đồng Hiệp</v>
          </cell>
          <cell r="H269" t="str">
            <v>Khoa CN Nhiệt - Lạnh</v>
          </cell>
          <cell r="I269">
            <v>20</v>
          </cell>
          <cell r="J269">
            <v>800000</v>
          </cell>
          <cell r="K269" t="str">
            <v>260</v>
          </cell>
        </row>
        <row r="270">
          <cell r="G270" t="str">
            <v>Đặng Thế Huân</v>
          </cell>
          <cell r="I270">
            <v>20</v>
          </cell>
          <cell r="J270">
            <v>800000</v>
          </cell>
          <cell r="K270" t="str">
            <v>261</v>
          </cell>
          <cell r="L270" t="str">
            <v>Dạy trực tuyến</v>
          </cell>
        </row>
        <row r="271">
          <cell r="G271" t="str">
            <v>Võ Anh Hào</v>
          </cell>
          <cell r="I271">
            <v>15</v>
          </cell>
          <cell r="J271">
            <v>600000</v>
          </cell>
          <cell r="K271" t="str">
            <v>262</v>
          </cell>
        </row>
        <row r="272">
          <cell r="G272" t="str">
            <v>Phan Văn Hòa</v>
          </cell>
          <cell r="I272">
            <v>15</v>
          </cell>
          <cell r="J272">
            <v>600000</v>
          </cell>
          <cell r="K272" t="str">
            <v>263</v>
          </cell>
        </row>
        <row r="273">
          <cell r="G273" t="str">
            <v>Trần Đình Khoa</v>
          </cell>
          <cell r="I273">
            <v>15</v>
          </cell>
          <cell r="J273">
            <v>600000</v>
          </cell>
          <cell r="K273" t="str">
            <v>264</v>
          </cell>
        </row>
        <row r="274">
          <cell r="G274" t="str">
            <v>Đỗ Trọng Quý</v>
          </cell>
          <cell r="I274">
            <v>15</v>
          </cell>
          <cell r="J274">
            <v>600000</v>
          </cell>
          <cell r="K274" t="str">
            <v>265</v>
          </cell>
        </row>
        <row r="275">
          <cell r="G275" t="str">
            <v>Nguyễn Vũ Xuân Thì</v>
          </cell>
          <cell r="I275">
            <v>15</v>
          </cell>
          <cell r="J275">
            <v>600000</v>
          </cell>
          <cell r="K275" t="str">
            <v>266</v>
          </cell>
        </row>
        <row r="276">
          <cell r="G276" t="str">
            <v>Hoàng Văn Viết</v>
          </cell>
          <cell r="I276">
            <v>20</v>
          </cell>
          <cell r="J276">
            <v>800000</v>
          </cell>
          <cell r="K276" t="str">
            <v>267</v>
          </cell>
          <cell r="L276" t="str">
            <v>Dạy trực tuyến</v>
          </cell>
        </row>
        <row r="277">
          <cell r="I277">
            <v>4937.5</v>
          </cell>
          <cell r="J277">
            <v>197500000</v>
          </cell>
        </row>
        <row r="281">
          <cell r="H281" t="str">
            <v>Thành phố Hồ Chí Minh, ngày 08 tháng 6 năm 2020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S"/>
    </sheetNames>
    <sheetDataSet>
      <sheetData sheetId="0" refreshError="1"/>
      <sheetData sheetId="1" refreshError="1">
        <row r="6">
          <cell r="B6" t="str">
            <v>Phạm Hữu Lộc</v>
          </cell>
          <cell r="C6" t="str">
            <v>0016100006544007</v>
          </cell>
        </row>
        <row r="7">
          <cell r="B7" t="str">
            <v>Nguyễn Văn Dũng</v>
          </cell>
          <cell r="C7" t="str">
            <v>0016100006698004</v>
          </cell>
        </row>
        <row r="8">
          <cell r="B8" t="str">
            <v>Đinh Văn Đệ</v>
          </cell>
          <cell r="C8" t="str">
            <v>0016100006699008</v>
          </cell>
        </row>
        <row r="9">
          <cell r="B9" t="str">
            <v>Đinh Hồng Minh</v>
          </cell>
          <cell r="C9" t="str">
            <v>0016100006543008</v>
          </cell>
        </row>
        <row r="10">
          <cell r="B10" t="str">
            <v>Chung Trần Thế Vinh</v>
          </cell>
          <cell r="C10" t="str">
            <v>0016100006787007</v>
          </cell>
        </row>
        <row r="11">
          <cell r="B11" t="str">
            <v>Trần Đình Khải</v>
          </cell>
          <cell r="C11" t="str">
            <v>0016100006761008</v>
          </cell>
        </row>
        <row r="12">
          <cell r="B12" t="str">
            <v>Vũ Đức Pháp</v>
          </cell>
          <cell r="C12" t="str">
            <v>0016100006779004</v>
          </cell>
        </row>
        <row r="13">
          <cell r="B13" t="str">
            <v>Nguyễn Duy Hải</v>
          </cell>
          <cell r="C13" t="str">
            <v>0016100006813008</v>
          </cell>
        </row>
        <row r="14">
          <cell r="B14" t="str">
            <v>Bùi Anh Tuấn</v>
          </cell>
          <cell r="C14" t="str">
            <v>0016100006800003</v>
          </cell>
        </row>
        <row r="15">
          <cell r="B15" t="str">
            <v xml:space="preserve">Nguyễn Hoài Nam </v>
          </cell>
          <cell r="C15" t="str">
            <v>0016100006764007</v>
          </cell>
        </row>
        <row r="16">
          <cell r="B16" t="str">
            <v>Võ Minh Quang</v>
          </cell>
          <cell r="C16" t="str">
            <v>0016100006759003</v>
          </cell>
        </row>
        <row r="17">
          <cell r="B17" t="str">
            <v>Phan Văn Thành</v>
          </cell>
          <cell r="C17" t="str">
            <v>0016100006815008</v>
          </cell>
        </row>
        <row r="18">
          <cell r="B18" t="str">
            <v>Đỗ Thị Phương Khanh</v>
          </cell>
          <cell r="C18" t="str">
            <v>0016100006760001</v>
          </cell>
        </row>
        <row r="19">
          <cell r="B19" t="str">
            <v>Trương Thị Phương Hồng</v>
          </cell>
          <cell r="C19" t="str">
            <v>0016100006763008</v>
          </cell>
        </row>
        <row r="20">
          <cell r="B20" t="str">
            <v>Vũ Quang Khải</v>
          </cell>
          <cell r="C20" t="str">
            <v>0016100006758007</v>
          </cell>
        </row>
        <row r="21">
          <cell r="B21" t="str">
            <v>Phan Thị Xuân Trang</v>
          </cell>
          <cell r="C21" t="str">
            <v>0016100006811005</v>
          </cell>
        </row>
        <row r="22">
          <cell r="B22" t="str">
            <v>Nguyễn Tam Cương</v>
          </cell>
          <cell r="C22" t="str">
            <v>0016100006647008</v>
          </cell>
        </row>
        <row r="23">
          <cell r="B23" t="str">
            <v>Nguyễn Tiến Nhân</v>
          </cell>
          <cell r="C23" t="str">
            <v>0016100006796006</v>
          </cell>
        </row>
        <row r="24">
          <cell r="B24" t="str">
            <v>Dương Minh Chung</v>
          </cell>
          <cell r="C24" t="str">
            <v>0016100006794003</v>
          </cell>
        </row>
        <row r="25">
          <cell r="B25" t="str">
            <v>Trần Thị Hương</v>
          </cell>
          <cell r="C25" t="str">
            <v>0016100006757008</v>
          </cell>
        </row>
        <row r="26">
          <cell r="B26" t="str">
            <v>Lư Thị Yến Vũ</v>
          </cell>
          <cell r="C26" t="str">
            <v>0016100006793007</v>
          </cell>
        </row>
        <row r="27">
          <cell r="B27" t="str">
            <v>Nguyễn Tiến Dũng</v>
          </cell>
          <cell r="C27" t="str">
            <v>0016100006786008</v>
          </cell>
        </row>
        <row r="28">
          <cell r="B28" t="str">
            <v>Nguyễn Ngọc Quỳnh</v>
          </cell>
          <cell r="C28" t="str">
            <v>0016100006808004</v>
          </cell>
        </row>
        <row r="29">
          <cell r="B29" t="str">
            <v>Nguyễn Thành Long</v>
          </cell>
          <cell r="C29" t="str">
            <v>0016100006788003</v>
          </cell>
        </row>
        <row r="30">
          <cell r="B30" t="str">
            <v>Nguyễn Thanh Vũ</v>
          </cell>
          <cell r="C30" t="str">
            <v>0016100006752009</v>
          </cell>
        </row>
        <row r="31">
          <cell r="B31" t="str">
            <v>Dương Thị Hồng</v>
          </cell>
          <cell r="C31" t="str">
            <v>0016100006597003</v>
          </cell>
        </row>
        <row r="32">
          <cell r="B32" t="str">
            <v>Trần Minh Thông</v>
          </cell>
          <cell r="C32" t="str">
            <v>0016100006790008</v>
          </cell>
        </row>
        <row r="33">
          <cell r="B33" t="str">
            <v>Châu Văn Bảo</v>
          </cell>
          <cell r="C33" t="str">
            <v>0016100006674008</v>
          </cell>
        </row>
        <row r="34">
          <cell r="B34" t="str">
            <v>Tạ Minh Cường</v>
          </cell>
          <cell r="C34" t="str">
            <v>0016100006592001</v>
          </cell>
        </row>
        <row r="35">
          <cell r="B35" t="str">
            <v>Huỳnh Ngọc Mai</v>
          </cell>
          <cell r="C35" t="str">
            <v>0016100006617004</v>
          </cell>
        </row>
        <row r="36">
          <cell r="B36" t="str">
            <v>Võ Cường</v>
          </cell>
          <cell r="C36" t="str">
            <v>0016100006611006</v>
          </cell>
        </row>
        <row r="37">
          <cell r="B37" t="str">
            <v>Quách Minh Thử</v>
          </cell>
          <cell r="C37" t="str">
            <v>0016100006528001</v>
          </cell>
        </row>
        <row r="38">
          <cell r="B38" t="str">
            <v>Nguyễn Thùy Dương</v>
          </cell>
          <cell r="C38" t="str">
            <v>0016100006640006</v>
          </cell>
        </row>
        <row r="39">
          <cell r="B39" t="str">
            <v>Nguyễn Hồng Đức</v>
          </cell>
          <cell r="C39" t="str">
            <v>0016100006644001</v>
          </cell>
        </row>
        <row r="40">
          <cell r="B40" t="str">
            <v>Trần Công Tiến</v>
          </cell>
          <cell r="C40" t="str">
            <v>0016100006531002</v>
          </cell>
        </row>
        <row r="41">
          <cell r="B41" t="str">
            <v>Nguyễn Minh Đức</v>
          </cell>
          <cell r="C41" t="str">
            <v>0016100006585005</v>
          </cell>
        </row>
        <row r="42">
          <cell r="B42" t="str">
            <v>Nguyễn Minh Đức</v>
          </cell>
          <cell r="C42" t="str">
            <v>0016100006590009</v>
          </cell>
        </row>
        <row r="43">
          <cell r="B43" t="str">
            <v>Nguyễn Văn Yên</v>
          </cell>
          <cell r="C43" t="str">
            <v>0016100006530006</v>
          </cell>
        </row>
        <row r="44">
          <cell r="B44" t="str">
            <v>Nguyễn Thanh Vĩnh Phúc</v>
          </cell>
          <cell r="C44" t="str">
            <v>0016100006814004</v>
          </cell>
        </row>
        <row r="45">
          <cell r="B45" t="str">
            <v>Ngô Hoàng Anh</v>
          </cell>
          <cell r="C45" t="str">
            <v>0016100006593008</v>
          </cell>
        </row>
        <row r="46">
          <cell r="B46" t="str">
            <v>Nguyễn Anh Tăng</v>
          </cell>
          <cell r="C46" t="str">
            <v>0016100006504005</v>
          </cell>
        </row>
        <row r="47">
          <cell r="B47" t="str">
            <v>Nguyễn Thị Ngọc Hiền</v>
          </cell>
          <cell r="C47" t="str">
            <v>0016100006641002</v>
          </cell>
        </row>
        <row r="48">
          <cell r="B48" t="str">
            <v>Nguyễn Trần Thanh Nhàn</v>
          </cell>
          <cell r="C48" t="str">
            <v>0016100006582006</v>
          </cell>
        </row>
        <row r="49">
          <cell r="B49" t="str">
            <v>Tăng Cẩm Huê</v>
          </cell>
          <cell r="C49" t="str">
            <v>0016100006583002</v>
          </cell>
        </row>
        <row r="50">
          <cell r="B50" t="str">
            <v>Trần Hiếu Trinh</v>
          </cell>
          <cell r="C50" t="str">
            <v>0016100006642009</v>
          </cell>
        </row>
        <row r="51">
          <cell r="B51" t="str">
            <v>Nguyễn Thị Tố Nga</v>
          </cell>
          <cell r="C51" t="str">
            <v>0016100006609001</v>
          </cell>
        </row>
        <row r="52">
          <cell r="B52" t="str">
            <v>Lê Tiến Đạt</v>
          </cell>
          <cell r="C52" t="str">
            <v>0016100006616008</v>
          </cell>
        </row>
        <row r="53">
          <cell r="B53" t="str">
            <v>Đặng Đức Minh</v>
          </cell>
          <cell r="C53" t="str">
            <v>0016100006503009</v>
          </cell>
        </row>
        <row r="54">
          <cell r="B54" t="str">
            <v>Lê Thế Huân</v>
          </cell>
          <cell r="C54" t="str">
            <v>0016100006596007</v>
          </cell>
        </row>
        <row r="55">
          <cell r="B55" t="str">
            <v>Trần Trung Hiếu</v>
          </cell>
          <cell r="C55" t="str">
            <v>0016100006595008</v>
          </cell>
        </row>
        <row r="56">
          <cell r="B56" t="str">
            <v>Mạnh Lê Hoàn</v>
          </cell>
          <cell r="C56" t="str">
            <v>0016100006529008</v>
          </cell>
        </row>
        <row r="57">
          <cell r="B57" t="str">
            <v>Ngô Phong Cường</v>
          </cell>
          <cell r="C57" t="str">
            <v>0016100006555009</v>
          </cell>
        </row>
        <row r="58">
          <cell r="B58" t="str">
            <v>Bốc Minh Trí</v>
          </cell>
          <cell r="C58" t="str">
            <v>0016100006594004</v>
          </cell>
        </row>
        <row r="59">
          <cell r="B59" t="str">
            <v>Vũ Hạnh Chiêu</v>
          </cell>
          <cell r="C59" t="str">
            <v>0016100006591005</v>
          </cell>
        </row>
        <row r="60">
          <cell r="B60" t="str">
            <v>Nguyễn Thùy Linh</v>
          </cell>
          <cell r="C60" t="str">
            <v>0016100006581007</v>
          </cell>
        </row>
        <row r="61">
          <cell r="B61" t="str">
            <v>Trần Nguyên Bảo Trân</v>
          </cell>
          <cell r="C61" t="str">
            <v>0016100006643005</v>
          </cell>
        </row>
        <row r="62">
          <cell r="B62" t="str">
            <v>Đỗ Huỳnh Thanh Phong</v>
          </cell>
          <cell r="C62" t="str">
            <v>0016100006610007</v>
          </cell>
        </row>
        <row r="63">
          <cell r="B63" t="str">
            <v>Nguyễn Minh Đức Cường</v>
          </cell>
          <cell r="C63" t="str">
            <v>0016100006584009</v>
          </cell>
        </row>
        <row r="64">
          <cell r="B64" t="str">
            <v>Nguyễn Anh Tuấn</v>
          </cell>
          <cell r="C64" t="str">
            <v>0016100006823003</v>
          </cell>
        </row>
        <row r="65">
          <cell r="B65" t="str">
            <v>Võ Đắc Thịnh</v>
          </cell>
          <cell r="C65" t="str">
            <v>0016100006694009</v>
          </cell>
        </row>
        <row r="66">
          <cell r="B66" t="str">
            <v>Phan Anh Tuấn Kiệt</v>
          </cell>
          <cell r="C66" t="str">
            <v>0016100006634006</v>
          </cell>
        </row>
        <row r="67">
          <cell r="B67" t="str">
            <v>Nguyễn Hữu Mạnh</v>
          </cell>
          <cell r="C67" t="str">
            <v>0016100006632003</v>
          </cell>
        </row>
        <row r="68">
          <cell r="B68" t="str">
            <v>Đặng Thái Sơn</v>
          </cell>
          <cell r="C68" t="str">
            <v>0016100006744006</v>
          </cell>
        </row>
        <row r="69">
          <cell r="B69" t="str">
            <v>Nguyễn Phụ Thượng Lưu</v>
          </cell>
          <cell r="C69" t="str">
            <v>đang xin nghỉ</v>
          </cell>
        </row>
        <row r="70">
          <cell r="B70" t="str">
            <v>Triệu Phú Nguyên</v>
          </cell>
          <cell r="C70" t="str">
            <v>0016100006740008</v>
          </cell>
        </row>
        <row r="71">
          <cell r="B71" t="str">
            <v>Trần Minh Tuấn</v>
          </cell>
          <cell r="C71" t="str">
            <v>0016100006693002</v>
          </cell>
        </row>
        <row r="72">
          <cell r="B72" t="str">
            <v>Nguyễn Thái Bình</v>
          </cell>
          <cell r="C72" t="str">
            <v>0016100006695005</v>
          </cell>
        </row>
        <row r="73">
          <cell r="B73" t="str">
            <v>Nguyễn Thành Đức</v>
          </cell>
          <cell r="C73" t="str">
            <v>0016100006743007</v>
          </cell>
        </row>
        <row r="74">
          <cell r="B74" t="str">
            <v>Nguyễn Minh Thái</v>
          </cell>
          <cell r="C74" t="str">
            <v>0016100006742003</v>
          </cell>
        </row>
        <row r="75">
          <cell r="B75" t="str">
            <v>Kiều Trung Tín</v>
          </cell>
          <cell r="C75" t="str">
            <v>'0016100006821008</v>
          </cell>
        </row>
        <row r="76">
          <cell r="B76" t="str">
            <v>Trần Quốc Duy</v>
          </cell>
          <cell r="C76" t="str">
            <v>0016100006741007</v>
          </cell>
        </row>
        <row r="77">
          <cell r="B77" t="str">
            <v>Hà Quốc Bảo</v>
          </cell>
          <cell r="C77" t="str">
            <v>0016100006696001</v>
          </cell>
        </row>
        <row r="78">
          <cell r="B78" t="str">
            <v>Hoàng Phúc Bảo</v>
          </cell>
          <cell r="C78" t="str">
            <v>0016100006559004</v>
          </cell>
        </row>
        <row r="79">
          <cell r="B79" t="str">
            <v>Hồ Văn Hóa</v>
          </cell>
          <cell r="C79" t="str">
            <v>0016100006577002</v>
          </cell>
        </row>
        <row r="80">
          <cell r="B80" t="str">
            <v>Nguyễn Thanh Hùng</v>
          </cell>
          <cell r="C80" t="str">
            <v>0016100006697008</v>
          </cell>
        </row>
        <row r="81">
          <cell r="B81" t="str">
            <v>Phạm Nguyễn Đức Trung</v>
          </cell>
          <cell r="C81" t="str">
            <v>0016100006739002</v>
          </cell>
        </row>
        <row r="82">
          <cell r="B82" t="str">
            <v>Trương Việt Khánh Trang</v>
          </cell>
          <cell r="C82" t="str">
            <v>0016100006832002</v>
          </cell>
        </row>
        <row r="83">
          <cell r="B83" t="str">
            <v>Phạm Thị Thanh Thúy</v>
          </cell>
          <cell r="C83" t="str">
            <v>0016100006574003</v>
          </cell>
        </row>
        <row r="84">
          <cell r="B84" t="str">
            <v>Lâm Thị Phương Thùy</v>
          </cell>
          <cell r="C84" t="str">
            <v>0016100006547006</v>
          </cell>
        </row>
        <row r="85">
          <cell r="B85" t="str">
            <v>Nguyễn Bạch Cẩm Dung</v>
          </cell>
          <cell r="C85" t="str">
            <v>0016100006571004</v>
          </cell>
        </row>
        <row r="86">
          <cell r="B86" t="str">
            <v>Nguyễn Ngọc Thọ</v>
          </cell>
          <cell r="C86" t="str">
            <v>0016100006630008</v>
          </cell>
        </row>
        <row r="87">
          <cell r="B87" t="str">
            <v>Bùi Thị Ngọc Sương</v>
          </cell>
          <cell r="C87" t="str">
            <v>0016100006572008</v>
          </cell>
        </row>
        <row r="88">
          <cell r="B88" t="str">
            <v>Nguyễn Thị Hiền</v>
          </cell>
          <cell r="C88" t="str">
            <v>0016100006631007</v>
          </cell>
        </row>
        <row r="89">
          <cell r="B89" t="str">
            <v>Chế Vân Cầm</v>
          </cell>
          <cell r="C89" t="str">
            <v>0016100006573007</v>
          </cell>
        </row>
        <row r="90">
          <cell r="B90" t="str">
            <v>Trần Hồng Thảo</v>
          </cell>
          <cell r="C90" t="str">
            <v>0016100006570008</v>
          </cell>
        </row>
        <row r="91">
          <cell r="B91" t="str">
            <v>Đinh Đồng Hiệp</v>
          </cell>
          <cell r="C91" t="str">
            <v>0016100006587008</v>
          </cell>
        </row>
        <row r="92">
          <cell r="B92" t="str">
            <v>Đặng Thế Huân</v>
          </cell>
          <cell r="C92" t="str">
            <v>0016100006532009</v>
          </cell>
        </row>
        <row r="93">
          <cell r="B93" t="str">
            <v>Võ Anh Hào</v>
          </cell>
          <cell r="C93" t="str">
            <v>0016100006812001</v>
          </cell>
        </row>
        <row r="94">
          <cell r="B94" t="str">
            <v>Võ Phước Quang</v>
          </cell>
          <cell r="C94" t="str">
            <v>0016100006533005</v>
          </cell>
        </row>
        <row r="95">
          <cell r="B95" t="str">
            <v>Nguyễn Vũ Xuân Thì</v>
          </cell>
          <cell r="C95" t="str">
            <v>0016100006586001</v>
          </cell>
        </row>
        <row r="96">
          <cell r="B96" t="str">
            <v>Đỗ Trọng Quý</v>
          </cell>
          <cell r="C96" t="str">
            <v>0016100006556005</v>
          </cell>
        </row>
        <row r="97">
          <cell r="B97" t="str">
            <v>Phan Văn Hòa</v>
          </cell>
          <cell r="C97" t="str">
            <v>0016100006534001</v>
          </cell>
        </row>
        <row r="98">
          <cell r="B98" t="str">
            <v>Trần Đình Khoa</v>
          </cell>
          <cell r="C98" t="str">
            <v>0016100006557001</v>
          </cell>
        </row>
        <row r="99">
          <cell r="B99" t="str">
            <v>Hoàng Văn Viết</v>
          </cell>
          <cell r="C99" t="str">
            <v>0016100006558008</v>
          </cell>
        </row>
        <row r="100">
          <cell r="B100" t="str">
            <v>Nguyễn Ngọc Trí</v>
          </cell>
          <cell r="C100" t="str">
            <v>0016100006867008</v>
          </cell>
        </row>
        <row r="101">
          <cell r="B101" t="str">
            <v>Nguyễn Văn Minh</v>
          </cell>
          <cell r="C101" t="str">
            <v>0016100006508008</v>
          </cell>
        </row>
        <row r="102">
          <cell r="B102" t="str">
            <v>Nguyễn Vân Giang</v>
          </cell>
          <cell r="C102" t="str">
            <v>0016100006510005</v>
          </cell>
        </row>
        <row r="103">
          <cell r="B103" t="str">
            <v>Nguyễn Khoa</v>
          </cell>
          <cell r="C103" t="str">
            <v>0016100006509007</v>
          </cell>
        </row>
        <row r="104">
          <cell r="B104" t="str">
            <v>Vũ Thị Thái Linh</v>
          </cell>
          <cell r="C104" t="str">
            <v>0016100006738006</v>
          </cell>
        </row>
        <row r="105">
          <cell r="B105" t="str">
            <v>Trần Việt Khánh</v>
          </cell>
          <cell r="C105" t="str">
            <v>0016100006626003</v>
          </cell>
        </row>
        <row r="106">
          <cell r="B106" t="str">
            <v>Nguyễn Văn Đôn</v>
          </cell>
          <cell r="C106" t="str">
            <v>0016100006750006</v>
          </cell>
        </row>
        <row r="107">
          <cell r="B107" t="str">
            <v>Nguyễn Thị Thủy</v>
          </cell>
          <cell r="C107" t="str">
            <v>0016100006673001</v>
          </cell>
        </row>
        <row r="108">
          <cell r="B108" t="str">
            <v>Lê Quý Hưng Quốc</v>
          </cell>
          <cell r="C108" t="str">
            <v>0016100006629002</v>
          </cell>
        </row>
        <row r="109">
          <cell r="B109" t="str">
            <v>Võ Anh Trang</v>
          </cell>
          <cell r="C109" t="str">
            <v>0016100006627007</v>
          </cell>
        </row>
        <row r="110">
          <cell r="B110" t="str">
            <v>Nguyễn Nguyên Hoàng Ngọc Quyên</v>
          </cell>
          <cell r="C110" t="str">
            <v>0016100006612002</v>
          </cell>
        </row>
        <row r="111">
          <cell r="B111" t="str">
            <v>Lê Tất Đạt</v>
          </cell>
          <cell r="C111" t="str">
            <v>0016100006748001</v>
          </cell>
        </row>
        <row r="112">
          <cell r="B112" t="str">
            <v>Nguyễn Cao Phong</v>
          </cell>
          <cell r="C112" t="str">
            <v>0016100006774002</v>
          </cell>
        </row>
        <row r="113">
          <cell r="B113" t="str">
            <v>Dương Ngọc Vọng</v>
          </cell>
          <cell r="C113" t="str">
            <v>0016100006749008</v>
          </cell>
        </row>
        <row r="114">
          <cell r="B114" t="str">
            <v>Trần Vĩnh Xuyên</v>
          </cell>
          <cell r="C114" t="str">
            <v>0008100002629007</v>
          </cell>
        </row>
        <row r="115">
          <cell r="B115" t="str">
            <v>Nguyễn Thị Thu Hồng</v>
          </cell>
          <cell r="C115" t="str">
            <v>0016100006507004</v>
          </cell>
        </row>
        <row r="116">
          <cell r="B116" t="str">
            <v>Lê Phi Trường</v>
          </cell>
          <cell r="C116" t="str">
            <v>0016100006751002</v>
          </cell>
        </row>
        <row r="117">
          <cell r="B117" t="str">
            <v>Lê Hồng Thái</v>
          </cell>
          <cell r="C117" t="str">
            <v>0016100006795007</v>
          </cell>
        </row>
        <row r="118">
          <cell r="B118" t="str">
            <v>Đặng Ngọc Đoàn</v>
          </cell>
          <cell r="C118" t="str">
            <v>0016100006797002</v>
          </cell>
        </row>
        <row r="119">
          <cell r="B119" t="str">
            <v>Nguyễn Thị Khánh Thư</v>
          </cell>
          <cell r="C119" t="str">
            <v>0016100006809008</v>
          </cell>
        </row>
        <row r="120">
          <cell r="B120" t="str">
            <v>Bùi Văn Dũng</v>
          </cell>
          <cell r="C120" t="str">
            <v>0016100006816007</v>
          </cell>
        </row>
        <row r="121">
          <cell r="B121" t="str">
            <v>Đỗ Thị Hải Yến</v>
          </cell>
          <cell r="C121" t="str">
            <v>0016100006798009</v>
          </cell>
        </row>
        <row r="122">
          <cell r="B122" t="str">
            <v>Nguyễn Văn Danh</v>
          </cell>
          <cell r="C122" t="str">
            <v>0016100006628006</v>
          </cell>
        </row>
        <row r="123">
          <cell r="B123" t="str">
            <v>Mai Chiếm Tuấn</v>
          </cell>
          <cell r="C123" t="str">
            <v>0016100006762004</v>
          </cell>
        </row>
        <row r="124">
          <cell r="B124" t="str">
            <v>Nguyễn Sanh Cường</v>
          </cell>
          <cell r="C124" t="str">
            <v>0016100006791004</v>
          </cell>
        </row>
        <row r="125">
          <cell r="B125" t="str">
            <v>Nguyễn Ngọc Tuyên</v>
          </cell>
          <cell r="C125" t="str">
            <v>0016100006747005</v>
          </cell>
        </row>
        <row r="126">
          <cell r="B126" t="str">
            <v>Nguyễn Duy Đạt</v>
          </cell>
          <cell r="C126" t="str">
            <v>0016100006737007</v>
          </cell>
        </row>
        <row r="127">
          <cell r="B127" t="str">
            <v>Trần Kim Thu Liễu</v>
          </cell>
          <cell r="C127" t="str">
            <v>0016100006773006</v>
          </cell>
        </row>
        <row r="128">
          <cell r="B128" t="str">
            <v>Nguyễn Thị Huyền Nga</v>
          </cell>
          <cell r="C128" t="str">
            <v>0016100006615001</v>
          </cell>
        </row>
        <row r="129">
          <cell r="B129" t="str">
            <v>Phạm Thị Thu Nga</v>
          </cell>
          <cell r="C129" t="str">
            <v>0016100006810009</v>
          </cell>
        </row>
        <row r="130">
          <cell r="B130" t="str">
            <v>Lê Thái Hùng</v>
          </cell>
          <cell r="C130" t="str">
            <v>0016100006619007</v>
          </cell>
        </row>
        <row r="131">
          <cell r="B131" t="str">
            <v>Ngô Thanh Điền</v>
          </cell>
          <cell r="C131" t="str">
            <v>0016100006684003</v>
          </cell>
        </row>
        <row r="132">
          <cell r="B132" t="str">
            <v>Nguyễn Đức Thắng</v>
          </cell>
          <cell r="C132" t="str">
            <v>0016100006613009</v>
          </cell>
        </row>
        <row r="133">
          <cell r="B133" t="str">
            <v>Trương Thị Minh Hà</v>
          </cell>
          <cell r="C133" t="str">
            <v>nghỉ</v>
          </cell>
        </row>
        <row r="134">
          <cell r="B134" t="str">
            <v>Cao Thị Nga</v>
          </cell>
          <cell r="C134" t="str">
            <v>0016100006734008</v>
          </cell>
        </row>
        <row r="135">
          <cell r="B135" t="str">
            <v>Nguyễn Thanh Tú</v>
          </cell>
          <cell r="C135" t="str">
            <v>0016100006622008</v>
          </cell>
        </row>
        <row r="136">
          <cell r="B136" t="str">
            <v>Nguyễn Thị Cẩm Thạch</v>
          </cell>
          <cell r="C136" t="str">
            <v>0016100006753005</v>
          </cell>
        </row>
        <row r="137">
          <cell r="B137" t="str">
            <v>Võ Thị Hồng Lan</v>
          </cell>
          <cell r="C137" t="str">
            <v>0016100006704004</v>
          </cell>
        </row>
        <row r="138">
          <cell r="B138" t="str">
            <v>Nguyễn Văn Đông</v>
          </cell>
          <cell r="C138" t="str">
            <v>0016100006688009</v>
          </cell>
        </row>
        <row r="139">
          <cell r="B139" t="str">
            <v>Nguyễn Thị Bảo Trân</v>
          </cell>
          <cell r="C139" t="str">
            <v>0016100006801007</v>
          </cell>
        </row>
        <row r="140">
          <cell r="B140" t="str">
            <v>Đặng Thị Kiến Trúc</v>
          </cell>
          <cell r="C140" t="str">
            <v>0016100006620005</v>
          </cell>
        </row>
        <row r="141">
          <cell r="B141" t="str">
            <v>Vương Thanh Thủy</v>
          </cell>
          <cell r="C141" t="str">
            <v>0016100006735007</v>
          </cell>
        </row>
        <row r="142">
          <cell r="B142" t="str">
            <v>Nguyễn Thị Thu Tâm</v>
          </cell>
          <cell r="C142" t="str">
            <v>0016100006618008</v>
          </cell>
        </row>
        <row r="143">
          <cell r="B143" t="str">
            <v>Nguyễn Phú Tân</v>
          </cell>
          <cell r="C143" t="str">
            <v>0016100006701005</v>
          </cell>
        </row>
        <row r="144">
          <cell r="B144" t="str">
            <v>Nguyễn Huỳnh Mai Hạnh</v>
          </cell>
          <cell r="C144" t="str">
            <v>0016100006754001</v>
          </cell>
        </row>
        <row r="145">
          <cell r="B145" t="str">
            <v>Nguyễn Phương Hà</v>
          </cell>
          <cell r="C145" t="str">
            <v>0016100006775009</v>
          </cell>
        </row>
        <row r="146">
          <cell r="B146" t="str">
            <v>Trịnh Khắc Vũ</v>
          </cell>
          <cell r="C146" t="str">
            <v>0016100006625007</v>
          </cell>
        </row>
        <row r="147">
          <cell r="B147" t="str">
            <v>Trần Thị Ánh Tuyết</v>
          </cell>
          <cell r="C147" t="str">
            <v>0016100006623004</v>
          </cell>
        </row>
        <row r="148">
          <cell r="B148" t="str">
            <v>Nguyễn Mạnh Phương</v>
          </cell>
          <cell r="C148" t="str">
            <v>0016100006624008</v>
          </cell>
        </row>
        <row r="149">
          <cell r="B149" t="str">
            <v>Lê Văn Bình</v>
          </cell>
          <cell r="C149" t="str">
            <v>0016100006772007</v>
          </cell>
        </row>
        <row r="150">
          <cell r="B150" t="str">
            <v>Giang Phi Hùng</v>
          </cell>
          <cell r="C150" t="str">
            <v>0016100006686006</v>
          </cell>
        </row>
        <row r="151">
          <cell r="B151" t="str">
            <v>Lê Nguyễn Mỹ Trâm</v>
          </cell>
          <cell r="C151" t="str">
            <v>0016100006789007</v>
          </cell>
        </row>
        <row r="152">
          <cell r="B152" t="str">
            <v>Hà Như Mai</v>
          </cell>
          <cell r="C152" t="str">
            <v>0016100006732008</v>
          </cell>
        </row>
        <row r="153">
          <cell r="B153" t="str">
            <v>Nguyễn Thị Thanh Tú</v>
          </cell>
          <cell r="C153" t="str">
            <v>0016100006621001</v>
          </cell>
        </row>
        <row r="154">
          <cell r="B154" t="str">
            <v>Nguyễn Thị Thủy</v>
          </cell>
          <cell r="C154" t="str">
            <v>0016100006756004</v>
          </cell>
        </row>
        <row r="155">
          <cell r="B155" t="str">
            <v>Đinh Trần Phương Thảo</v>
          </cell>
          <cell r="C155" t="str">
            <v>0016100006687002</v>
          </cell>
        </row>
        <row r="156">
          <cell r="B156" t="str">
            <v>Nguyễn Thị Thu Hà</v>
          </cell>
          <cell r="C156" t="str">
            <v>0016100006683007</v>
          </cell>
        </row>
        <row r="157">
          <cell r="B157" t="str">
            <v>Phạm Thị Thu Hiền</v>
          </cell>
          <cell r="C157" t="str">
            <v>0016100006702001</v>
          </cell>
        </row>
        <row r="158">
          <cell r="B158" t="str">
            <v>Trần Thanh Trúc</v>
          </cell>
          <cell r="C158" t="str">
            <v>0016100006589008</v>
          </cell>
        </row>
        <row r="159">
          <cell r="B159" t="str">
            <v>Dương Đức Kiên</v>
          </cell>
          <cell r="C159" t="str">
            <v>0016100006700009</v>
          </cell>
        </row>
        <row r="160">
          <cell r="B160" t="str">
            <v>Nguyễn Văn Hậu</v>
          </cell>
          <cell r="C160" t="str">
            <v>0016100006722002</v>
          </cell>
        </row>
        <row r="161">
          <cell r="B161" t="str">
            <v>Nguyễn Trọng Nghĩa</v>
          </cell>
          <cell r="C161" t="str">
            <v>0016100006639008</v>
          </cell>
        </row>
        <row r="162">
          <cell r="B162" t="str">
            <v>Trịnh Hoàng Hiệp</v>
          </cell>
          <cell r="C162" t="str">
            <v>0016100006608005</v>
          </cell>
        </row>
        <row r="163">
          <cell r="B163" t="str">
            <v>Lưu Thị Thúy</v>
          </cell>
          <cell r="C163" t="str">
            <v>0016100006605006</v>
          </cell>
        </row>
        <row r="164">
          <cell r="B164" t="str">
            <v>Phạm Quỳnh Như</v>
          </cell>
          <cell r="C164" t="str">
            <v>0016100006603003</v>
          </cell>
        </row>
        <row r="165">
          <cell r="B165" t="str">
            <v>Lê Xuân Thủy</v>
          </cell>
          <cell r="C165" t="str">
            <v>0016100006607009</v>
          </cell>
        </row>
        <row r="166">
          <cell r="B166" t="str">
            <v>Phạm Thị Gia Tâm</v>
          </cell>
          <cell r="C166" t="str">
            <v>0016100006636009</v>
          </cell>
        </row>
        <row r="167">
          <cell r="B167" t="str">
            <v>Lê Thị Thu Thảo</v>
          </cell>
          <cell r="C167" t="str">
            <v>0016100006606002</v>
          </cell>
        </row>
        <row r="168">
          <cell r="B168" t="str">
            <v>Đào Anh Tuấn</v>
          </cell>
          <cell r="C168" t="str">
            <v>0016100006601008</v>
          </cell>
        </row>
        <row r="169">
          <cell r="B169" t="str">
            <v>Lữ Xuân Trang</v>
          </cell>
          <cell r="C169" t="str">
            <v>0016100006604007</v>
          </cell>
        </row>
        <row r="170">
          <cell r="B170" t="str">
            <v>Bùi Ánh Tuyết</v>
          </cell>
          <cell r="C170" t="str">
            <v>0016100006554002</v>
          </cell>
        </row>
        <row r="171">
          <cell r="B171" t="str">
            <v>Võ Thị Kim Thư</v>
          </cell>
          <cell r="C171" t="str">
            <v>0016100006637005</v>
          </cell>
        </row>
        <row r="172">
          <cell r="B172" t="str">
            <v>Phan Thị Huyền Trang</v>
          </cell>
          <cell r="C172" t="str">
            <v>đã nghỉ</v>
          </cell>
        </row>
        <row r="173">
          <cell r="B173" t="str">
            <v>Trần Thị Ngọc Dung</v>
          </cell>
          <cell r="C173" t="str">
            <v>0016100006602007</v>
          </cell>
        </row>
        <row r="174">
          <cell r="B174" t="str">
            <v>Nguyễn Mỹ Tiên</v>
          </cell>
          <cell r="C174" t="str">
            <v>0016100006638001</v>
          </cell>
        </row>
        <row r="175">
          <cell r="B175" t="str">
            <v>Nguyễn Ngọc Quỳnh</v>
          </cell>
          <cell r="C175" t="str">
            <v>0016100006730005</v>
          </cell>
        </row>
        <row r="176">
          <cell r="B176" t="str">
            <v>Lê Thị Hồng Vân</v>
          </cell>
          <cell r="C176" t="str">
            <v>0016100006777001</v>
          </cell>
        </row>
        <row r="177">
          <cell r="B177" t="str">
            <v>Đặng Thị Nhật Minh</v>
          </cell>
          <cell r="C177" t="str">
            <v>0016100006728008</v>
          </cell>
        </row>
        <row r="178">
          <cell r="B178" t="str">
            <v>Phan Thị Thùy Trang</v>
          </cell>
          <cell r="C178" t="str">
            <v>0016100006726008</v>
          </cell>
        </row>
        <row r="179">
          <cell r="B179" t="str">
            <v>Đinh Thị Huyên</v>
          </cell>
          <cell r="C179" t="str">
            <v>0016100006727004</v>
          </cell>
        </row>
        <row r="180">
          <cell r="B180" t="str">
            <v>Đỗ Thị Ngát</v>
          </cell>
          <cell r="C180" t="str">
            <v>0016100006778008</v>
          </cell>
        </row>
        <row r="181">
          <cell r="B181" t="str">
            <v>Nguyễn Anh Kiệt</v>
          </cell>
          <cell r="C181" t="str">
            <v>0016100006588004</v>
          </cell>
        </row>
        <row r="182">
          <cell r="B182" t="str">
            <v>Nguyễn Thị Dinh</v>
          </cell>
          <cell r="C182" t="str">
            <v>0016100006731001</v>
          </cell>
        </row>
        <row r="183">
          <cell r="B183" t="str">
            <v>Trần Thị Hồng Thu</v>
          </cell>
          <cell r="C183" t="str">
            <v>0016100006109009</v>
          </cell>
        </row>
        <row r="184">
          <cell r="B184" t="str">
            <v>Phạm Thị Vinh</v>
          </cell>
          <cell r="C184" t="str">
            <v>0016100006578009</v>
          </cell>
        </row>
        <row r="185">
          <cell r="B185" t="str">
            <v>Cao Thị Hồng Thắm</v>
          </cell>
          <cell r="C185" t="str">
            <v>0016100006645008</v>
          </cell>
        </row>
        <row r="186">
          <cell r="B186" t="str">
            <v>Lê Thị Mai Hường</v>
          </cell>
          <cell r="C186" t="str">
            <v>0016100006579005</v>
          </cell>
        </row>
        <row r="187">
          <cell r="B187" t="str">
            <v>Bùi Thành Dũng</v>
          </cell>
          <cell r="C187" t="str">
            <v>0016100006729007</v>
          </cell>
        </row>
        <row r="188">
          <cell r="B188" t="str">
            <v>Đỗ Thị Thơm</v>
          </cell>
          <cell r="C188" t="str">
            <v>0016100005288007</v>
          </cell>
        </row>
        <row r="189">
          <cell r="B189" t="str">
            <v>Hoàng Thị Trang</v>
          </cell>
          <cell r="C189" t="str">
            <v>0016100006646004</v>
          </cell>
        </row>
        <row r="190">
          <cell r="B190" t="str">
            <v>Trần Văn Lượng</v>
          </cell>
          <cell r="C190" t="str">
            <v>'0016100006822007</v>
          </cell>
        </row>
        <row r="191">
          <cell r="B191" t="str">
            <v>Hoàng Ngọc Cảnh</v>
          </cell>
          <cell r="C191" t="str">
            <v>0016100006780002</v>
          </cell>
        </row>
        <row r="192">
          <cell r="B192" t="str">
            <v>Hồ Minh Lợi</v>
          </cell>
          <cell r="C192" t="str">
            <v>0016100006781009</v>
          </cell>
        </row>
        <row r="193">
          <cell r="B193" t="str">
            <v>Phan Đức Long</v>
          </cell>
          <cell r="C193" t="str">
            <v>0016100006708007</v>
          </cell>
        </row>
        <row r="194">
          <cell r="B194" t="str">
            <v>Hà Nhật Thanh</v>
          </cell>
          <cell r="C194" t="str">
            <v>0016100006717009</v>
          </cell>
        </row>
        <row r="195">
          <cell r="B195" t="str">
            <v>Nguyễn Ngọc Hiệp</v>
          </cell>
          <cell r="C195" t="str">
            <v>0016100006783001</v>
          </cell>
        </row>
        <row r="196">
          <cell r="B196" t="str">
            <v>Nguyễn Tất Thắng</v>
          </cell>
          <cell r="C196" t="str">
            <v>0016100006715006</v>
          </cell>
        </row>
        <row r="197">
          <cell r="B197" t="str">
            <v>Trần Thị Thu Hà</v>
          </cell>
          <cell r="C197" t="str">
            <v>0016100006711008</v>
          </cell>
        </row>
        <row r="198">
          <cell r="B198" t="str">
            <v>Phạm Thị Lê Chi</v>
          </cell>
          <cell r="C198" t="str">
            <v>0016100006714007</v>
          </cell>
        </row>
        <row r="199">
          <cell r="B199" t="str">
            <v>Võ Thị Tuyết</v>
          </cell>
          <cell r="C199" t="str">
            <v>0016100006713003</v>
          </cell>
        </row>
        <row r="200">
          <cell r="B200" t="str">
            <v>Trần Văn Lý</v>
          </cell>
          <cell r="C200" t="str">
            <v>0016100006718005</v>
          </cell>
        </row>
        <row r="201">
          <cell r="B201" t="str">
            <v>Nguyễn Trung Dũng</v>
          </cell>
          <cell r="C201" t="str">
            <v>0016100006707003</v>
          </cell>
        </row>
        <row r="202">
          <cell r="B202" t="str">
            <v>Lê Thị Nữ</v>
          </cell>
          <cell r="C202" t="str">
            <v>0016100006709006</v>
          </cell>
        </row>
        <row r="203">
          <cell r="B203" t="str">
            <v>Bùi Hiền Lương</v>
          </cell>
          <cell r="C203" t="str">
            <v>0016100006784008</v>
          </cell>
        </row>
        <row r="204">
          <cell r="B204" t="str">
            <v>Bùi Thị Dương</v>
          </cell>
          <cell r="C204" t="str">
            <v>0016100006716002</v>
          </cell>
        </row>
        <row r="205">
          <cell r="B205" t="str">
            <v>Trịnh Tuấn Vũ</v>
          </cell>
          <cell r="C205" t="str">
            <v>0016100006712007</v>
          </cell>
        </row>
        <row r="206">
          <cell r="B206" t="str">
            <v>Nguyễn Thị Kim Anh</v>
          </cell>
          <cell r="C206" t="str">
            <v>0016100006719001</v>
          </cell>
        </row>
        <row r="207">
          <cell r="B207" t="str">
            <v>Huỳnh Văn Hiếu</v>
          </cell>
          <cell r="C207" t="str">
            <v>0016100006710004</v>
          </cell>
        </row>
        <row r="208">
          <cell r="B208" t="str">
            <v>Lê Thị Hà Giang</v>
          </cell>
          <cell r="C208" t="str">
            <v>0016100006720007</v>
          </cell>
        </row>
        <row r="209">
          <cell r="B209" t="str">
            <v>Nguyễn Thị Nhung</v>
          </cell>
          <cell r="C209" t="str">
            <v>0016100006782005</v>
          </cell>
        </row>
        <row r="210">
          <cell r="B210" t="str">
            <v>Bùi Đức Phước</v>
          </cell>
          <cell r="C210" t="str">
            <v>0016100006580003</v>
          </cell>
        </row>
        <row r="211">
          <cell r="B211" t="str">
            <v>Nguyễn Kính</v>
          </cell>
          <cell r="C211" t="str">
            <v>0016100006705008</v>
          </cell>
        </row>
        <row r="212">
          <cell r="B212" t="str">
            <v>Nguyễn Thị Kim Dung</v>
          </cell>
          <cell r="C212" t="str">
            <v>0016100006682008</v>
          </cell>
        </row>
        <row r="213">
          <cell r="B213" t="str">
            <v>Trần Thị Minh Thoa</v>
          </cell>
          <cell r="C213" t="str">
            <v>0016100006515007</v>
          </cell>
        </row>
        <row r="214">
          <cell r="B214" t="str">
            <v>Đỗ Thị Ngọc</v>
          </cell>
          <cell r="C214" t="str">
            <v>0016100006513004</v>
          </cell>
        </row>
        <row r="215">
          <cell r="B215" t="str">
            <v>Phạm Ngọc Long</v>
          </cell>
          <cell r="C215" t="str">
            <v>đã nghỉ</v>
          </cell>
        </row>
        <row r="216">
          <cell r="B216" t="str">
            <v>Lê Hửu Nhân</v>
          </cell>
          <cell r="C216" t="str">
            <v>0016100006517007</v>
          </cell>
        </row>
        <row r="217">
          <cell r="B217" t="str">
            <v>Phạm Lê Đông Hưng</v>
          </cell>
          <cell r="C217" t="str">
            <v>0016100006514008</v>
          </cell>
        </row>
        <row r="218">
          <cell r="B218" t="str">
            <v>Nguyễn Thị Hồng Thắm</v>
          </cell>
          <cell r="C218" t="str">
            <v>0016100006681004</v>
          </cell>
        </row>
        <row r="219">
          <cell r="B219" t="str">
            <v>Hồng Mộng Tuyết Dung</v>
          </cell>
          <cell r="C219" t="str">
            <v>0016100006512008</v>
          </cell>
        </row>
        <row r="220">
          <cell r="B220" t="str">
            <v>Trần Thị Thảo Vân</v>
          </cell>
          <cell r="C220" t="str">
            <v>0016100006506008</v>
          </cell>
        </row>
        <row r="221">
          <cell r="B221" t="str">
            <v>Nguyễn Thị Minh Thùy</v>
          </cell>
          <cell r="C221" t="str">
            <v>0016100006516003</v>
          </cell>
        </row>
        <row r="222">
          <cell r="B222" t="str">
            <v>Hà Phước Tuấn</v>
          </cell>
          <cell r="C222" t="str">
            <v>0016100006736003</v>
          </cell>
        </row>
        <row r="223">
          <cell r="B223" t="str">
            <v>Võ Thị Anh Đào</v>
          </cell>
          <cell r="C223" t="str">
            <v>0016100006776005</v>
          </cell>
        </row>
        <row r="224">
          <cell r="B224" t="str">
            <v>Nguyễn Chí Nhân</v>
          </cell>
          <cell r="C224" t="str">
            <v>0016100006689005</v>
          </cell>
        </row>
        <row r="225">
          <cell r="B225" t="str">
            <v>Nguyễn Thanh Sơn</v>
          </cell>
          <cell r="C225" t="str">
            <v>0016100006721006</v>
          </cell>
        </row>
        <row r="226">
          <cell r="B226" t="str">
            <v>Nguyễn Văn Sơn</v>
          </cell>
          <cell r="C226" t="str">
            <v>0016100006614005</v>
          </cell>
        </row>
        <row r="227">
          <cell r="B227" t="str">
            <v>Lương Minh Dũng</v>
          </cell>
          <cell r="C227" t="str">
            <v>0016100006792008</v>
          </cell>
        </row>
        <row r="228">
          <cell r="B228" t="str">
            <v>Nguyễn Thị Tuyết</v>
          </cell>
          <cell r="C228" t="str">
            <v>0016100006733004</v>
          </cell>
        </row>
        <row r="229">
          <cell r="B229" t="str">
            <v>Vũ Thị Thu Thủy</v>
          </cell>
          <cell r="C229" t="str">
            <v>0016100006685007</v>
          </cell>
        </row>
        <row r="230">
          <cell r="B230" t="str">
            <v>Nguyễn Yến Nhi</v>
          </cell>
          <cell r="C230" t="str">
            <v>0016100006703008</v>
          </cell>
        </row>
        <row r="231">
          <cell r="B231" t="str">
            <v>Nguyễn Ngọc Trang</v>
          </cell>
          <cell r="C231" t="str">
            <v>0016100006546007</v>
          </cell>
        </row>
        <row r="232">
          <cell r="B232" t="str">
            <v>Huỳnh Thị Cẩm Hoa</v>
          </cell>
          <cell r="C232" t="str">
            <v>0016100006568003</v>
          </cell>
        </row>
        <row r="233">
          <cell r="B233" t="str">
            <v>Trần Nhật Minh</v>
          </cell>
          <cell r="C233" t="str">
            <v>0016100006569007</v>
          </cell>
        </row>
        <row r="234">
          <cell r="B234" t="str">
            <v>Lê Tiến Dũng</v>
          </cell>
          <cell r="C234" t="str">
            <v>0016100006545003</v>
          </cell>
        </row>
        <row r="235">
          <cell r="B235" t="str">
            <v>Lê Quang Liêm</v>
          </cell>
          <cell r="C235" t="str">
            <v>0016100006806001</v>
          </cell>
        </row>
        <row r="236">
          <cell r="B236" t="str">
            <v>Nguyễn Văn Thành</v>
          </cell>
          <cell r="C236" t="str">
            <v>0016100006495006</v>
          </cell>
        </row>
        <row r="237">
          <cell r="B237" t="str">
            <v>Nguyễn Văn Lâm</v>
          </cell>
          <cell r="C237" t="str">
            <v>0016100006496002</v>
          </cell>
        </row>
        <row r="238">
          <cell r="B238" t="str">
            <v>Nguyễn Trọng Phú</v>
          </cell>
          <cell r="C238" t="str">
            <v>0016100006505001</v>
          </cell>
        </row>
        <row r="239">
          <cell r="B239" t="str">
            <v>Bùi Đặng Hoàng Tuấn</v>
          </cell>
          <cell r="C239" t="str">
            <v>0016100006679007</v>
          </cell>
        </row>
        <row r="240">
          <cell r="B240" t="str">
            <v>Võ Tấn Kiệt</v>
          </cell>
          <cell r="C240" t="str">
            <v>0016100006511001</v>
          </cell>
        </row>
        <row r="241">
          <cell r="B241" t="str">
            <v>Huỳnh Bá Triết</v>
          </cell>
          <cell r="C241" t="str">
            <v>0016100006494007</v>
          </cell>
        </row>
        <row r="242">
          <cell r="B242" t="str">
            <v>Đỗ Văn Trông</v>
          </cell>
          <cell r="C242" t="str">
            <v>0016100006564008</v>
          </cell>
        </row>
        <row r="243">
          <cell r="B243" t="str">
            <v>Giáp Văn Thịnh</v>
          </cell>
          <cell r="C243" t="str">
            <v>0016100006599006</v>
          </cell>
        </row>
        <row r="244">
          <cell r="B244" t="str">
            <v>Vũ Ngọc Quang</v>
          </cell>
          <cell r="C244" t="str">
            <v>0016100006807008</v>
          </cell>
        </row>
        <row r="245">
          <cell r="B245" t="str">
            <v>Dương Thị Thủy</v>
          </cell>
          <cell r="C245" t="str">
            <v>0016100006598007</v>
          </cell>
        </row>
        <row r="246">
          <cell r="B246" t="str">
            <v>Trần Huỳnh Minh Khang</v>
          </cell>
          <cell r="C246" t="str">
            <v>0016100006802006</v>
          </cell>
        </row>
        <row r="247">
          <cell r="B247" t="str">
            <v>Nguyễn Tiến Việt Dũng</v>
          </cell>
          <cell r="C247" t="str">
            <v>0016100006678003</v>
          </cell>
        </row>
        <row r="248">
          <cell r="B248" t="str">
            <v>Lê Hồng Anh Tuấn</v>
          </cell>
          <cell r="C248" t="str">
            <v>0016100006493003</v>
          </cell>
        </row>
        <row r="249">
          <cell r="B249" t="str">
            <v>Giáp Đức Nhận</v>
          </cell>
          <cell r="C249" t="str">
            <v>0016100006675004</v>
          </cell>
        </row>
        <row r="250">
          <cell r="B250" t="str">
            <v>Phạm Thị Lý</v>
          </cell>
          <cell r="C250" t="str">
            <v>0016100006804009</v>
          </cell>
        </row>
        <row r="251">
          <cell r="B251" t="str">
            <v>Trần Thị Kim Loan</v>
          </cell>
          <cell r="C251" t="str">
            <v>0016100006691007</v>
          </cell>
        </row>
        <row r="252">
          <cell r="B252" t="str">
            <v>Thi Thị Phím</v>
          </cell>
          <cell r="C252" t="str">
            <v>0016100006492007</v>
          </cell>
        </row>
        <row r="253">
          <cell r="B253" t="str">
            <v>Trang Thị Minh</v>
          </cell>
          <cell r="C253" t="str">
            <v>0016100006805005</v>
          </cell>
        </row>
        <row r="254">
          <cell r="B254" t="str">
            <v>Mai Thu Hương</v>
          </cell>
          <cell r="C254" t="str">
            <v>0016100006498005</v>
          </cell>
        </row>
        <row r="255">
          <cell r="B255" t="str">
            <v>Trần Thị Thu</v>
          </cell>
          <cell r="C255" t="str">
            <v>0016100006677007</v>
          </cell>
        </row>
        <row r="256">
          <cell r="B256" t="str">
            <v>Huỳnh Thị Thu Hương</v>
          </cell>
          <cell r="C256" t="str">
            <v>0016100006803002</v>
          </cell>
        </row>
        <row r="257">
          <cell r="B257" t="str">
            <v>Nguyễn Thị Vãng</v>
          </cell>
          <cell r="C257" t="str">
            <v>đã nghỉ</v>
          </cell>
        </row>
        <row r="258">
          <cell r="B258" t="str">
            <v>Nguyễn Lê Hồng Điệp</v>
          </cell>
          <cell r="C258" t="str">
            <v>0016100006755008</v>
          </cell>
        </row>
        <row r="259">
          <cell r="B259" t="str">
            <v>Huỳnh Thị Thu Nga</v>
          </cell>
          <cell r="C259" t="str">
            <v>0016100006785004</v>
          </cell>
        </row>
        <row r="260">
          <cell r="B260" t="str">
            <v>Thân Thị Quyết</v>
          </cell>
          <cell r="C260" t="str">
            <v>0016100006676008</v>
          </cell>
        </row>
        <row r="261">
          <cell r="B261" t="str">
            <v>Đỗ Thị Hồng</v>
          </cell>
          <cell r="C261" t="str">
            <v>0016100006497009</v>
          </cell>
        </row>
        <row r="262">
          <cell r="B262" t="str">
            <v>Lê Thị Thiện</v>
          </cell>
          <cell r="C262" t="str">
            <v>0016100006745002</v>
          </cell>
        </row>
        <row r="263">
          <cell r="B263" t="str">
            <v>Đỗ Thị Bích Thủy</v>
          </cell>
          <cell r="C263" t="str">
            <v>0016100006680008</v>
          </cell>
        </row>
        <row r="264">
          <cell r="B264" t="str">
            <v>Trần Thanh Quí</v>
          </cell>
          <cell r="C264" t="str">
            <v>0016100006746009</v>
          </cell>
        </row>
        <row r="265">
          <cell r="B265" t="str">
            <v>Tạ Quốc Tấn</v>
          </cell>
          <cell r="C265" t="str">
            <v>0016100006499001</v>
          </cell>
        </row>
        <row r="266">
          <cell r="B266" t="str">
            <v>Nguyễn Xuân Lợi</v>
          </cell>
          <cell r="C266" t="str">
            <v>0016100006600004</v>
          </cell>
        </row>
        <row r="267">
          <cell r="B267" t="str">
            <v>Ninh Đỗ Hiệp</v>
          </cell>
          <cell r="C267" t="str">
            <v>0016100006690003</v>
          </cell>
        </row>
        <row r="268">
          <cell r="B268" t="str">
            <v>Lâm Viết Dũng</v>
          </cell>
          <cell r="C268" t="str">
            <v>0016100006550007</v>
          </cell>
        </row>
        <row r="269">
          <cell r="B269" t="str">
            <v>Nguyễn Văn Chiến</v>
          </cell>
          <cell r="C269" t="str">
            <v>0016100006548002</v>
          </cell>
        </row>
        <row r="270">
          <cell r="B270" t="str">
            <v>Thân Thị Nhung</v>
          </cell>
          <cell r="C270" t="str">
            <v>0016100006549009</v>
          </cell>
        </row>
        <row r="271">
          <cell r="B271" t="str">
            <v>Huỳnh Thị Xuân Mai</v>
          </cell>
          <cell r="C271" t="str">
            <v>0016100006575007</v>
          </cell>
        </row>
        <row r="272">
          <cell r="B272" t="str">
            <v>Trần Thị Phương Oanh</v>
          </cell>
          <cell r="C272" t="str">
            <v>0016100006576006</v>
          </cell>
        </row>
        <row r="273">
          <cell r="B273" t="str">
            <v>Huỳnh Bá Thành</v>
          </cell>
          <cell r="C273" t="str">
            <v>0016100006667001</v>
          </cell>
        </row>
        <row r="274">
          <cell r="B274" t="str">
            <v>Đồng Anh Tuấn</v>
          </cell>
          <cell r="C274" t="str">
            <v>0016100006671009</v>
          </cell>
        </row>
        <row r="275">
          <cell r="B275" t="str">
            <v>Phan Ngọc Phát</v>
          </cell>
          <cell r="C275" t="str">
            <v>0016100006664002</v>
          </cell>
        </row>
        <row r="276">
          <cell r="B276" t="str">
            <v>Huỳnh Thanh Nhàn</v>
          </cell>
          <cell r="C276" t="str">
            <v>0016100006666005</v>
          </cell>
        </row>
        <row r="277">
          <cell r="B277" t="str">
            <v>Phạm Hữu Thành Phú</v>
          </cell>
          <cell r="C277" t="str">
            <v>0016100006651008</v>
          </cell>
        </row>
        <row r="278">
          <cell r="B278" t="str">
            <v>Lê Hùng Thanh</v>
          </cell>
          <cell r="C278" t="str">
            <v>0016100006672005</v>
          </cell>
        </row>
        <row r="279">
          <cell r="B279" t="str">
            <v>Phan Thị Ngọc Phượng</v>
          </cell>
          <cell r="C279" t="str">
            <v>0016100006635002</v>
          </cell>
        </row>
        <row r="280">
          <cell r="B280" t="str">
            <v>Trần Thị Ánh Phượng</v>
          </cell>
          <cell r="C280" t="str">
            <v>0016100006767006</v>
          </cell>
        </row>
        <row r="281">
          <cell r="B281" t="str">
            <v>Lưu Hoàng Hải Yến</v>
          </cell>
          <cell r="C281" t="str">
            <v>0016100006799005</v>
          </cell>
        </row>
        <row r="282">
          <cell r="B282" t="str">
            <v>Thái Thi My Sa</v>
          </cell>
          <cell r="C282" t="str">
            <v>0016100006768002</v>
          </cell>
        </row>
        <row r="283">
          <cell r="B283" t="str">
            <v>Nguyễn Cao Thắng</v>
          </cell>
          <cell r="C283" t="str">
            <v>0016100006770007</v>
          </cell>
        </row>
        <row r="284">
          <cell r="B284" t="str">
            <v>Lê Xuân Thiện</v>
          </cell>
          <cell r="C284" t="str">
            <v>0016100006766007</v>
          </cell>
        </row>
        <row r="285">
          <cell r="B285" t="str">
            <v>Nguyễn Thành Nam</v>
          </cell>
          <cell r="C285" t="str">
            <v>0016100006648007</v>
          </cell>
        </row>
        <row r="286">
          <cell r="B286" t="str">
            <v>Nguyễn Thị Hoa</v>
          </cell>
          <cell r="C286" t="str">
            <v>0016100006769009</v>
          </cell>
        </row>
        <row r="287">
          <cell r="B287" t="str">
            <v>Phạm Hữu Tấn</v>
          </cell>
          <cell r="C287" t="str">
            <v>0016100006670002</v>
          </cell>
        </row>
        <row r="288">
          <cell r="B288" t="str">
            <v>Nguyễn Thị Bích Liễu</v>
          </cell>
          <cell r="C288" t="str">
            <v>0016100006663006</v>
          </cell>
        </row>
        <row r="289">
          <cell r="B289" t="str">
            <v>Vũ Như Quỳnh</v>
          </cell>
          <cell r="C289" t="str">
            <v>0016100006771003</v>
          </cell>
        </row>
        <row r="290">
          <cell r="B290" t="str">
            <v>Nguyễn Văn Chì</v>
          </cell>
          <cell r="C290" t="str">
            <v>0016100006765003</v>
          </cell>
        </row>
        <row r="291">
          <cell r="B291" t="str">
            <v>Trần Văn Cu Anh</v>
          </cell>
          <cell r="C291" t="str">
            <v>0016100006649003</v>
          </cell>
        </row>
        <row r="292">
          <cell r="B292" t="str">
            <v>Nguyễn Tiến Hưng</v>
          </cell>
          <cell r="C292" t="str">
            <v>0016100006669004</v>
          </cell>
        </row>
        <row r="293">
          <cell r="B293" t="str">
            <v>Hồ Thị Tuyết</v>
          </cell>
          <cell r="C293" t="str">
            <v>0016100006662007</v>
          </cell>
        </row>
        <row r="294">
          <cell r="B294" t="str">
            <v>Nguyễn Hữu Xuân Vũ</v>
          </cell>
          <cell r="C294" t="str">
            <v>0016100006650001</v>
          </cell>
        </row>
        <row r="295">
          <cell r="B295" t="str">
            <v>Lê Hồng Phúc</v>
          </cell>
          <cell r="C295" t="str">
            <v>0016100006668008</v>
          </cell>
        </row>
        <row r="296">
          <cell r="B296" t="str">
            <v>Hồ Văn Sĩ</v>
          </cell>
          <cell r="C296" t="str">
            <v>0016100006538007</v>
          </cell>
        </row>
        <row r="297">
          <cell r="B297" t="str">
            <v>Nguyễn Thị Nhuận</v>
          </cell>
          <cell r="C297" t="str">
            <v>0016100006519002</v>
          </cell>
        </row>
        <row r="298">
          <cell r="B298" t="str">
            <v>Nguyễn Văn Tấn</v>
          </cell>
          <cell r="C298" t="str">
            <v>0016100006537008</v>
          </cell>
        </row>
        <row r="299">
          <cell r="B299" t="str">
            <v>Nguyễn Thị Thùy</v>
          </cell>
          <cell r="C299" t="str">
            <v>0016100006535008</v>
          </cell>
        </row>
        <row r="300">
          <cell r="B300" t="str">
            <v>Võ Thị Xuân Thơ</v>
          </cell>
          <cell r="C300" t="str">
            <v>0016100006527005</v>
          </cell>
        </row>
        <row r="301">
          <cell r="B301" t="str">
            <v>Huỳnh Thị Mai</v>
          </cell>
          <cell r="C301" t="str">
            <v>0016100006539003</v>
          </cell>
        </row>
        <row r="302">
          <cell r="B302" t="str">
            <v>Lương Xuân Thịnh</v>
          </cell>
          <cell r="C302" t="str">
            <v>0016100006540001</v>
          </cell>
        </row>
        <row r="303">
          <cell r="B303" t="str">
            <v>Vương Hội Khánh</v>
          </cell>
          <cell r="C303" t="str">
            <v>0016100006542004</v>
          </cell>
        </row>
        <row r="304">
          <cell r="B304" t="str">
            <v>Võ Thị Lệ Trân</v>
          </cell>
          <cell r="C304" t="str">
            <v>0016100006524006</v>
          </cell>
        </row>
        <row r="305">
          <cell r="B305" t="str">
            <v>Nguyễn Thị Hải Hà</v>
          </cell>
          <cell r="C305" t="str">
            <v>0016100006541008</v>
          </cell>
        </row>
        <row r="306">
          <cell r="B306" t="str">
            <v>Nguyễn Thị Tất</v>
          </cell>
          <cell r="C306" t="str">
            <v>0016100006522003</v>
          </cell>
        </row>
        <row r="307">
          <cell r="B307" t="str">
            <v>Nguyễn Việt Tiến</v>
          </cell>
          <cell r="C307" t="str">
            <v>0016100006523007</v>
          </cell>
        </row>
        <row r="308">
          <cell r="B308" t="str">
            <v>Phạm Huỳnh Kim Ngân</v>
          </cell>
          <cell r="C308" t="str">
            <v>0016100006520008</v>
          </cell>
        </row>
        <row r="309">
          <cell r="B309" t="str">
            <v>Huỳnh Thị Minh Ly</v>
          </cell>
          <cell r="C309" t="str">
            <v>0016100006518006</v>
          </cell>
        </row>
        <row r="310">
          <cell r="B310" t="str">
            <v>Nguyễn Thị Thanh Thảo</v>
          </cell>
          <cell r="C310" t="str">
            <v>0016100006521007</v>
          </cell>
        </row>
        <row r="311">
          <cell r="B311" t="str">
            <v>Giáp Thị Vượng</v>
          </cell>
          <cell r="C311" t="str">
            <v>0016100006526009</v>
          </cell>
        </row>
        <row r="312">
          <cell r="B312" t="str">
            <v>Võ Minh Phương</v>
          </cell>
          <cell r="C312" t="str">
            <v>0016100006536004</v>
          </cell>
        </row>
        <row r="313">
          <cell r="B313" t="str">
            <v>Sỹ Thị Chung</v>
          </cell>
          <cell r="C313" t="str">
            <v>0016100006525002</v>
          </cell>
        </row>
        <row r="314">
          <cell r="B314" t="str">
            <v>Nguyễn Thanh Lâm</v>
          </cell>
          <cell r="C314" t="str">
            <v>0016100006661003</v>
          </cell>
        </row>
        <row r="315">
          <cell r="B315" t="str">
            <v>Phạm Minh Nghĩa</v>
          </cell>
          <cell r="C315" t="str">
            <v>0016100006660007</v>
          </cell>
        </row>
        <row r="316">
          <cell r="B316" t="str">
            <v>Lê Minh Phong</v>
          </cell>
          <cell r="C316" t="str">
            <v>0016100006655003</v>
          </cell>
        </row>
        <row r="317">
          <cell r="B317" t="str">
            <v>Trương Thị Hồng</v>
          </cell>
          <cell r="C317" t="str">
            <v>0016100006657006</v>
          </cell>
        </row>
        <row r="318">
          <cell r="B318" t="str">
            <v>Phạm Huy Hoàng</v>
          </cell>
          <cell r="C318" t="str">
            <v>0016100006656007</v>
          </cell>
        </row>
        <row r="319">
          <cell r="B319" t="str">
            <v>Nguyễn Thị Thảo</v>
          </cell>
          <cell r="C319" t="str">
            <v>0016100006659009</v>
          </cell>
        </row>
        <row r="320">
          <cell r="B320" t="str">
            <v>Nguyễn Thị Thanh Hòa</v>
          </cell>
          <cell r="C320" t="str">
            <v>0016100006653008</v>
          </cell>
        </row>
        <row r="321">
          <cell r="B321" t="str">
            <v>Trần Quốc Định</v>
          </cell>
          <cell r="C321" t="str">
            <v>0016100006658002</v>
          </cell>
        </row>
        <row r="322">
          <cell r="B322" t="str">
            <v>Nguyễn Thị Ngọc Anh</v>
          </cell>
          <cell r="C322" t="str">
            <v>0016100006654007</v>
          </cell>
        </row>
        <row r="323">
          <cell r="B323" t="str">
            <v>Mai Nguyễn Hoàng Yến</v>
          </cell>
          <cell r="C323" t="str">
            <v>0016100006652004</v>
          </cell>
        </row>
        <row r="324">
          <cell r="B324" t="str">
            <v>Lương Thị Thắm</v>
          </cell>
          <cell r="C324" t="str">
            <v>0016100006551003</v>
          </cell>
        </row>
        <row r="325">
          <cell r="B325" t="str">
            <v>Đỗ Thị Tâm</v>
          </cell>
          <cell r="C325" t="str">
            <v>0016100006552007</v>
          </cell>
        </row>
        <row r="326">
          <cell r="B326" t="str">
            <v>Đỗ Công Thành</v>
          </cell>
          <cell r="C326" t="str">
            <v>0016100006553006</v>
          </cell>
        </row>
        <row r="327">
          <cell r="B327" t="str">
            <v>Nguyễn Ngọc Phương</v>
          </cell>
          <cell r="C327" t="str">
            <v>0016100006724005</v>
          </cell>
        </row>
        <row r="328">
          <cell r="B328" t="str">
            <v>Hồ Thị Khuyên</v>
          </cell>
          <cell r="C328" t="str">
            <v>0016100006723009</v>
          </cell>
        </row>
        <row r="329">
          <cell r="B329" t="str">
            <v>Đỗ Tuấn Việt</v>
          </cell>
          <cell r="C329" t="str">
            <v>0016100006500007</v>
          </cell>
        </row>
        <row r="330">
          <cell r="B330" t="str">
            <v>Nguyễn Hữu Thiện</v>
          </cell>
          <cell r="C330" t="str">
            <v>0016100006563001</v>
          </cell>
        </row>
        <row r="331">
          <cell r="B331" t="str">
            <v>Đặng Thu Hà</v>
          </cell>
          <cell r="C331" t="str">
            <v>0016100006633007</v>
          </cell>
        </row>
        <row r="332">
          <cell r="B332" t="str">
            <v>Nguyễn Tứ Cảnh</v>
          </cell>
          <cell r="C332" t="str">
            <v>0016100006501006</v>
          </cell>
        </row>
        <row r="333">
          <cell r="B333" t="str">
            <v>Trương Hữu Lộc</v>
          </cell>
          <cell r="C333" t="str">
            <v>0016100006562005</v>
          </cell>
        </row>
        <row r="334">
          <cell r="B334" t="str">
            <v>Trần Thị Diễm Thúy</v>
          </cell>
          <cell r="C334" t="str">
            <v>0016100006561009</v>
          </cell>
        </row>
        <row r="335">
          <cell r="B335" t="str">
            <v>Nguyễn Thị Trang</v>
          </cell>
          <cell r="C335" t="str">
            <v>0016100006560002</v>
          </cell>
        </row>
        <row r="336">
          <cell r="B336" t="str">
            <v>Hà Thị Hậu</v>
          </cell>
          <cell r="C336" t="str">
            <v>0016100006502002</v>
          </cell>
        </row>
        <row r="337">
          <cell r="B337" t="str">
            <v>Trang Thị Xuân Uyên</v>
          </cell>
          <cell r="C337" t="str">
            <v>0016100006567007</v>
          </cell>
        </row>
        <row r="338">
          <cell r="B338" t="str">
            <v>Vũ Thị Thanh Nhàn</v>
          </cell>
          <cell r="C338" t="str">
            <v>0016100006565004</v>
          </cell>
        </row>
        <row r="339">
          <cell r="B339" t="str">
            <v>Bùi Thị Lan Anh</v>
          </cell>
          <cell r="C339" t="str">
            <v>0016100006725001</v>
          </cell>
        </row>
        <row r="340">
          <cell r="B340" t="str">
            <v>Lê Thị Huyền</v>
          </cell>
          <cell r="C340" t="str">
            <v>0016100006566008</v>
          </cell>
        </row>
        <row r="341">
          <cell r="B341" t="str">
            <v>Lê Hồng Sơn</v>
          </cell>
          <cell r="C341" t="str">
            <v>0016100006665009</v>
          </cell>
        </row>
        <row r="342">
          <cell r="B342" t="str">
            <v>Nguyễn Thị Thu Trang</v>
          </cell>
          <cell r="C342" t="str">
            <v>0016100006692006</v>
          </cell>
        </row>
        <row r="343">
          <cell r="B343" t="str">
            <v>Nguyễn Thị Vân</v>
          </cell>
          <cell r="C343" t="str">
            <v>0016100006864001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T"/>
      <sheetName val="NL"/>
      <sheetName val="DL"/>
      <sheetName val="DT"/>
      <sheetName val="CNTT"/>
      <sheetName val="CK"/>
      <sheetName val="LLCT"/>
      <sheetName val="KHCB"/>
      <sheetName val="KT"/>
      <sheetName val="QTDV"/>
      <sheetName val="KDCL"/>
      <sheetName val="TV"/>
      <sheetName val="QHDN"/>
      <sheetName val="TTDH"/>
      <sheetName val="YT"/>
      <sheetName val="QHQT"/>
      <sheetName val="CTCT"/>
      <sheetName val="TSDT"/>
      <sheetName val="KHTC"/>
      <sheetName val="BGH"/>
      <sheetName val="TCHC"/>
      <sheetName val="T3 (2)"/>
      <sheetName val="T3"/>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Phạm Hữu Lộc</v>
          </cell>
          <cell r="C2" t="str">
            <v>x</v>
          </cell>
          <cell r="D2" t="str">
            <v>022874945</v>
          </cell>
        </row>
        <row r="3">
          <cell r="B3" t="str">
            <v>Đinh Hồng Minh</v>
          </cell>
          <cell r="C3">
            <v>0</v>
          </cell>
          <cell r="D3" t="str">
            <v>022077198</v>
          </cell>
        </row>
        <row r="4">
          <cell r="B4" t="str">
            <v>Đinh Văn Đệ</v>
          </cell>
          <cell r="C4" t="str">
            <v>x</v>
          </cell>
          <cell r="D4" t="str">
            <v>025372149</v>
          </cell>
        </row>
        <row r="5">
          <cell r="B5" t="str">
            <v>Lê Xuân Thiện</v>
          </cell>
          <cell r="C5">
            <v>0</v>
          </cell>
          <cell r="D5" t="str">
            <v>023827633</v>
          </cell>
        </row>
        <row r="6">
          <cell r="B6" t="str">
            <v>Nguyễn Thị Hoa</v>
          </cell>
          <cell r="C6">
            <v>0</v>
          </cell>
          <cell r="D6" t="str">
            <v>021701076</v>
          </cell>
        </row>
        <row r="7">
          <cell r="B7" t="str">
            <v>Nguyễn Thành Nam</v>
          </cell>
          <cell r="C7" t="str">
            <v>x</v>
          </cell>
          <cell r="D7" t="str">
            <v>024858065</v>
          </cell>
        </row>
        <row r="8">
          <cell r="B8" t="str">
            <v>Đồng Anh Tuấn</v>
          </cell>
          <cell r="C8">
            <v>0</v>
          </cell>
          <cell r="D8" t="str">
            <v>079083003027</v>
          </cell>
        </row>
        <row r="9">
          <cell r="B9" t="str">
            <v>Trần Thanh Phương</v>
          </cell>
          <cell r="C9">
            <v>0</v>
          </cell>
          <cell r="D9" t="str">
            <v>024326689</v>
          </cell>
        </row>
        <row r="10">
          <cell r="B10" t="str">
            <v>Huỳnh Thanh Nhàn</v>
          </cell>
          <cell r="C10">
            <v>0</v>
          </cell>
          <cell r="D10" t="str">
            <v>024502357</v>
          </cell>
        </row>
        <row r="11">
          <cell r="B11" t="str">
            <v>Thân Thị Nhung</v>
          </cell>
          <cell r="C11">
            <v>0</v>
          </cell>
          <cell r="D11" t="str">
            <v>025877702</v>
          </cell>
        </row>
        <row r="12">
          <cell r="B12" t="str">
            <v>Trần Thị Phương Oanh</v>
          </cell>
          <cell r="C12">
            <v>0</v>
          </cell>
          <cell r="D12" t="str">
            <v>023681257</v>
          </cell>
        </row>
        <row r="13">
          <cell r="B13" t="str">
            <v>Hồ Văn Sĩ</v>
          </cell>
          <cell r="C13" t="str">
            <v>x</v>
          </cell>
          <cell r="D13" t="str">
            <v>022764854</v>
          </cell>
        </row>
        <row r="14">
          <cell r="B14" t="str">
            <v>Nguyễn Văn Tấn</v>
          </cell>
          <cell r="C14">
            <v>0</v>
          </cell>
          <cell r="D14" t="str">
            <v>020505708</v>
          </cell>
        </row>
        <row r="15">
          <cell r="B15" t="str">
            <v>Nguyễn Thị Nhuận</v>
          </cell>
          <cell r="C15" t="str">
            <v>x</v>
          </cell>
          <cell r="D15" t="str">
            <v>023331855</v>
          </cell>
        </row>
        <row r="16">
          <cell r="B16" t="str">
            <v>Giáp Thị Vượng</v>
          </cell>
          <cell r="C16">
            <v>0</v>
          </cell>
          <cell r="D16" t="str">
            <v>024683155</v>
          </cell>
        </row>
        <row r="17">
          <cell r="B17" t="str">
            <v>Huỳnh Thị Mai</v>
          </cell>
          <cell r="C17" t="str">
            <v>x</v>
          </cell>
          <cell r="D17" t="str">
            <v>024673300</v>
          </cell>
        </row>
        <row r="18">
          <cell r="B18" t="str">
            <v>Huỳnh Thị Minh Ly</v>
          </cell>
          <cell r="C18">
            <v>0</v>
          </cell>
          <cell r="D18" t="str">
            <v>025375079</v>
          </cell>
        </row>
        <row r="19">
          <cell r="B19" t="str">
            <v>Nguyễn Thị Hải Hà</v>
          </cell>
          <cell r="C19">
            <v>0</v>
          </cell>
          <cell r="D19" t="str">
            <v>023660331</v>
          </cell>
        </row>
        <row r="20">
          <cell r="B20" t="str">
            <v>Nguyễn Thị Tất</v>
          </cell>
          <cell r="C20">
            <v>0</v>
          </cell>
          <cell r="D20" t="str">
            <v>290936998</v>
          </cell>
        </row>
        <row r="21">
          <cell r="B21" t="str">
            <v>Lê Hồng Phúc</v>
          </cell>
          <cell r="C21">
            <v>0</v>
          </cell>
          <cell r="D21" t="str">
            <v>022643184</v>
          </cell>
        </row>
        <row r="22">
          <cell r="B22" t="str">
            <v>Nguyễn Thị Thanh Thảo</v>
          </cell>
          <cell r="C22">
            <v>0</v>
          </cell>
          <cell r="D22" t="str">
            <v>026005827</v>
          </cell>
        </row>
        <row r="23">
          <cell r="B23" t="str">
            <v>Nguyễn Thị Thùy</v>
          </cell>
          <cell r="C23">
            <v>0</v>
          </cell>
          <cell r="D23" t="str">
            <v>024985581</v>
          </cell>
        </row>
        <row r="24">
          <cell r="B24" t="str">
            <v>Nguyễn Việt Tiến</v>
          </cell>
          <cell r="C24">
            <v>0</v>
          </cell>
          <cell r="D24" t="str">
            <v>024759058</v>
          </cell>
        </row>
        <row r="25">
          <cell r="B25" t="str">
            <v>Phạm Huỳnh Kim Ngân</v>
          </cell>
          <cell r="C25">
            <v>0</v>
          </cell>
          <cell r="D25" t="str">
            <v>025273555</v>
          </cell>
        </row>
        <row r="26">
          <cell r="B26" t="str">
            <v>Phạm Quang Vũ</v>
          </cell>
          <cell r="C26" t="str">
            <v>x</v>
          </cell>
          <cell r="D26" t="str">
            <v>240895328</v>
          </cell>
        </row>
        <row r="27">
          <cell r="B27" t="str">
            <v>Sỹ Thị Chung</v>
          </cell>
          <cell r="C27">
            <v>0</v>
          </cell>
          <cell r="D27" t="str">
            <v>001186011890</v>
          </cell>
        </row>
        <row r="28">
          <cell r="B28" t="str">
            <v>Thái Thị My Sa</v>
          </cell>
          <cell r="C28">
            <v>0</v>
          </cell>
          <cell r="D28" t="str">
            <v>197178714</v>
          </cell>
        </row>
        <row r="29">
          <cell r="B29" t="str">
            <v>Võ Minh Phương</v>
          </cell>
          <cell r="C29">
            <v>0</v>
          </cell>
          <cell r="D29" t="str">
            <v>212334198</v>
          </cell>
        </row>
        <row r="30">
          <cell r="B30" t="str">
            <v>Võ Thị Lệ Trân</v>
          </cell>
          <cell r="C30">
            <v>0</v>
          </cell>
          <cell r="D30" t="str">
            <v>025408857</v>
          </cell>
        </row>
        <row r="31">
          <cell r="B31" t="str">
            <v>Võ Thị Xuân Thơ</v>
          </cell>
          <cell r="C31">
            <v>0</v>
          </cell>
          <cell r="D31" t="str">
            <v>024734659</v>
          </cell>
        </row>
        <row r="32">
          <cell r="B32" t="str">
            <v>Lê Hồng Sơn</v>
          </cell>
          <cell r="C32">
            <v>0</v>
          </cell>
          <cell r="D32" t="str">
            <v>0208527722</v>
          </cell>
        </row>
        <row r="33">
          <cell r="B33" t="str">
            <v>Vương Hội Khánh</v>
          </cell>
          <cell r="C33">
            <v>0</v>
          </cell>
          <cell r="D33" t="str">
            <v>079085002906</v>
          </cell>
        </row>
        <row r="34">
          <cell r="B34" t="str">
            <v>Chung Trần Thế Vinh</v>
          </cell>
          <cell r="C34" t="str">
            <v>x</v>
          </cell>
          <cell r="D34" t="str">
            <v>023353491</v>
          </cell>
        </row>
        <row r="35">
          <cell r="B35" t="str">
            <v>Trần Đình Khải</v>
          </cell>
          <cell r="C35" t="str">
            <v>x</v>
          </cell>
          <cell r="D35" t="str">
            <v>022681482</v>
          </cell>
        </row>
        <row r="36">
          <cell r="B36" t="str">
            <v>Bùi Anh Tuấn</v>
          </cell>
          <cell r="C36" t="str">
            <v>x</v>
          </cell>
          <cell r="D36" t="str">
            <v>250655680</v>
          </cell>
        </row>
        <row r="37">
          <cell r="B37" t="str">
            <v>Đỗ Thị Phương Khanh</v>
          </cell>
          <cell r="C37" t="str">
            <v>x</v>
          </cell>
          <cell r="D37" t="str">
            <v>023044182</v>
          </cell>
        </row>
        <row r="38">
          <cell r="B38" t="str">
            <v>Dương Minh Chung</v>
          </cell>
          <cell r="C38" t="str">
            <v>x</v>
          </cell>
          <cell r="D38" t="str">
            <v>024252246</v>
          </cell>
        </row>
        <row r="39">
          <cell r="B39" t="str">
            <v>Dương Thị Hồng</v>
          </cell>
          <cell r="C39" t="str">
            <v>x</v>
          </cell>
          <cell r="D39" t="str">
            <v>142438869</v>
          </cell>
        </row>
        <row r="40">
          <cell r="B40" t="str">
            <v>Hà Phước Tuấn</v>
          </cell>
          <cell r="C40" t="str">
            <v>x</v>
          </cell>
          <cell r="D40" t="str">
            <v>022631400</v>
          </cell>
        </row>
        <row r="41">
          <cell r="B41" t="str">
            <v>Lư Thị Yến Vũ</v>
          </cell>
          <cell r="C41" t="str">
            <v>x</v>
          </cell>
          <cell r="D41" t="str">
            <v>024799248</v>
          </cell>
        </row>
        <row r="42">
          <cell r="B42" t="str">
            <v>Nguyễn Duy Hải</v>
          </cell>
          <cell r="C42" t="str">
            <v>x</v>
          </cell>
          <cell r="D42" t="str">
            <v>025326806</v>
          </cell>
        </row>
        <row r="43">
          <cell r="B43" t="str">
            <v>Lê Hùng Thanh</v>
          </cell>
          <cell r="C43">
            <v>0</v>
          </cell>
          <cell r="D43" t="str">
            <v>022169820</v>
          </cell>
        </row>
        <row r="44">
          <cell r="B44" t="str">
            <v>Nguyễn Ngọc Quỳnh</v>
          </cell>
          <cell r="C44" t="str">
            <v>x</v>
          </cell>
          <cell r="D44" t="str">
            <v>025531048</v>
          </cell>
        </row>
        <row r="45">
          <cell r="B45" t="str">
            <v>Nguyễn Tam Cương</v>
          </cell>
          <cell r="C45" t="str">
            <v>x</v>
          </cell>
          <cell r="D45" t="str">
            <v>023537777</v>
          </cell>
        </row>
        <row r="46">
          <cell r="B46" t="str">
            <v>Nguyễn Thanh Giang</v>
          </cell>
          <cell r="C46" t="str">
            <v>x</v>
          </cell>
          <cell r="D46">
            <v>331950060</v>
          </cell>
        </row>
        <row r="47">
          <cell r="B47" t="str">
            <v>Nguyễn Thành Long</v>
          </cell>
          <cell r="C47" t="str">
            <v>x</v>
          </cell>
          <cell r="D47" t="str">
            <v>022939793</v>
          </cell>
        </row>
        <row r="48">
          <cell r="B48" t="str">
            <v>Nguyễn Thanh Vĩnh Phúc</v>
          </cell>
          <cell r="C48" t="str">
            <v>x</v>
          </cell>
          <cell r="D48" t="str">
            <v>022102283</v>
          </cell>
        </row>
        <row r="49">
          <cell r="B49" t="str">
            <v>Nguyễn Thanh Vũ</v>
          </cell>
          <cell r="C49" t="str">
            <v>x</v>
          </cell>
          <cell r="D49" t="str">
            <v>271537967</v>
          </cell>
        </row>
        <row r="50">
          <cell r="B50" t="str">
            <v>Nguyễn Tiến Dũng</v>
          </cell>
          <cell r="C50" t="str">
            <v>x</v>
          </cell>
          <cell r="D50" t="str">
            <v>024436109</v>
          </cell>
        </row>
        <row r="51">
          <cell r="B51" t="str">
            <v>Phan Thị Xuân Trang</v>
          </cell>
          <cell r="C51" t="str">
            <v>x</v>
          </cell>
          <cell r="D51" t="str">
            <v>024283935</v>
          </cell>
        </row>
        <row r="52">
          <cell r="B52" t="str">
            <v>Phan Văn Thành</v>
          </cell>
          <cell r="C52" t="str">
            <v>x</v>
          </cell>
          <cell r="D52" t="str">
            <v>021314535</v>
          </cell>
        </row>
        <row r="53">
          <cell r="B53" t="str">
            <v>Lưu Hoàng Hải Yến</v>
          </cell>
          <cell r="C53">
            <v>331949824</v>
          </cell>
          <cell r="D53" t="str">
            <v>080185000458</v>
          </cell>
        </row>
        <row r="54">
          <cell r="B54" t="str">
            <v>Trần Minh Thông</v>
          </cell>
          <cell r="C54" t="str">
            <v>x</v>
          </cell>
          <cell r="D54" t="str">
            <v>024221614</v>
          </cell>
        </row>
        <row r="55">
          <cell r="B55" t="str">
            <v>Trần Thị Hương</v>
          </cell>
          <cell r="C55" t="str">
            <v>x</v>
          </cell>
          <cell r="D55" t="str">
            <v>162337176</v>
          </cell>
        </row>
        <row r="56">
          <cell r="B56" t="str">
            <v>Trương Thị Phương Hồng</v>
          </cell>
          <cell r="C56" t="str">
            <v>x</v>
          </cell>
          <cell r="D56" t="str">
            <v>022813516</v>
          </cell>
        </row>
        <row r="57">
          <cell r="B57" t="str">
            <v>Võ Minh Quang</v>
          </cell>
          <cell r="C57" t="str">
            <v>x</v>
          </cell>
          <cell r="D57" t="str">
            <v>021722359</v>
          </cell>
        </row>
        <row r="58">
          <cell r="B58" t="str">
            <v>Vũ Đức Pháp</v>
          </cell>
          <cell r="C58" t="str">
            <v>x</v>
          </cell>
          <cell r="D58" t="str">
            <v>023172992</v>
          </cell>
        </row>
        <row r="59">
          <cell r="B59" t="str">
            <v>Vũ Quang Khải</v>
          </cell>
          <cell r="C59" t="str">
            <v>x</v>
          </cell>
          <cell r="D59" t="str">
            <v>022355188</v>
          </cell>
        </row>
        <row r="60">
          <cell r="B60" t="str">
            <v>Nguyễn Hồng Phúc</v>
          </cell>
          <cell r="C60" t="str">
            <v>x</v>
          </cell>
          <cell r="D60" t="str">
            <v>079089004197</v>
          </cell>
        </row>
        <row r="61">
          <cell r="B61" t="str">
            <v>Châu Văn Bảo</v>
          </cell>
          <cell r="C61" t="str">
            <v>x</v>
          </cell>
          <cell r="D61" t="str">
            <v>025661153</v>
          </cell>
        </row>
        <row r="62">
          <cell r="B62" t="str">
            <v>Tạ Minh Cường</v>
          </cell>
          <cell r="C62" t="str">
            <v>x</v>
          </cell>
          <cell r="D62" t="str">
            <v>024257826</v>
          </cell>
        </row>
        <row r="63">
          <cell r="B63" t="str">
            <v>Cao Văn Tuấn</v>
          </cell>
          <cell r="C63" t="str">
            <v>x</v>
          </cell>
          <cell r="D63" t="str">
            <v>051088000077</v>
          </cell>
        </row>
        <row r="64">
          <cell r="B64" t="str">
            <v>Nguyễn Hữu Xuân Vũ</v>
          </cell>
          <cell r="C64">
            <v>331949824</v>
          </cell>
          <cell r="D64" t="str">
            <v>023843885</v>
          </cell>
        </row>
        <row r="65">
          <cell r="B65" t="str">
            <v>Đặng Đức Minh</v>
          </cell>
          <cell r="C65" t="str">
            <v>x</v>
          </cell>
          <cell r="D65" t="str">
            <v>022765460</v>
          </cell>
        </row>
        <row r="66">
          <cell r="B66" t="str">
            <v>Đỗ Huỳnh Thanh Phong</v>
          </cell>
          <cell r="C66" t="str">
            <v>x</v>
          </cell>
          <cell r="D66" t="str">
            <v>025764174</v>
          </cell>
        </row>
        <row r="67">
          <cell r="B67" t="str">
            <v>Huỳnh Ngọc Mai</v>
          </cell>
          <cell r="C67" t="str">
            <v>x</v>
          </cell>
          <cell r="D67" t="str">
            <v>023230246</v>
          </cell>
        </row>
        <row r="68">
          <cell r="B68" t="str">
            <v>Lê Thế Huân</v>
          </cell>
          <cell r="C68" t="str">
            <v>x</v>
          </cell>
          <cell r="D68" t="str">
            <v>021710558</v>
          </cell>
        </row>
        <row r="69">
          <cell r="B69" t="str">
            <v>Lê Tiến Đạt</v>
          </cell>
          <cell r="C69" t="str">
            <v>x</v>
          </cell>
          <cell r="D69" t="str">
            <v>022999157</v>
          </cell>
        </row>
        <row r="70">
          <cell r="B70" t="str">
            <v>Mạnh Lê Hoàn</v>
          </cell>
          <cell r="C70" t="str">
            <v>x</v>
          </cell>
          <cell r="D70" t="str">
            <v>023205612</v>
          </cell>
        </row>
        <row r="71">
          <cell r="B71" t="str">
            <v>Ngô Hoàng Anh</v>
          </cell>
          <cell r="C71" t="str">
            <v>x</v>
          </cell>
          <cell r="D71" t="str">
            <v>024951998</v>
          </cell>
        </row>
        <row r="72">
          <cell r="B72" t="str">
            <v>Ngô Phong Cường</v>
          </cell>
          <cell r="C72" t="str">
            <v>x</v>
          </cell>
          <cell r="D72" t="str">
            <v>022136947</v>
          </cell>
        </row>
        <row r="73">
          <cell r="B73" t="str">
            <v>Nguyễn Anh Tăng</v>
          </cell>
          <cell r="C73" t="str">
            <v>x</v>
          </cell>
          <cell r="D73" t="str">
            <v>023624194</v>
          </cell>
        </row>
        <row r="74">
          <cell r="B74" t="str">
            <v>Nguyễn Hồng Đức</v>
          </cell>
          <cell r="C74" t="str">
            <v>x</v>
          </cell>
          <cell r="D74" t="str">
            <v>022228240</v>
          </cell>
        </row>
        <row r="75">
          <cell r="B75" t="str">
            <v>Nguyễn Thanh Hiền</v>
          </cell>
          <cell r="C75">
            <v>331949824</v>
          </cell>
          <cell r="D75" t="str">
            <v>024110707</v>
          </cell>
        </row>
        <row r="76">
          <cell r="B76" t="str">
            <v>Nguyễn Minh Đức</v>
          </cell>
          <cell r="C76" t="str">
            <v>x</v>
          </cell>
          <cell r="D76" t="str">
            <v>022209365</v>
          </cell>
        </row>
        <row r="77">
          <cell r="B77" t="str">
            <v>Nguyễn Minh Đức</v>
          </cell>
          <cell r="C77" t="str">
            <v>x</v>
          </cell>
          <cell r="D77" t="str">
            <v>021684792</v>
          </cell>
        </row>
        <row r="78">
          <cell r="B78" t="str">
            <v>Nguyễn Minh Đức Cường</v>
          </cell>
          <cell r="C78" t="str">
            <v>x</v>
          </cell>
          <cell r="D78" t="str">
            <v>025633696</v>
          </cell>
        </row>
        <row r="79">
          <cell r="B79" t="str">
            <v>Nguyễn Thị Ngọc Hiền</v>
          </cell>
          <cell r="C79" t="str">
            <v>x</v>
          </cell>
          <cell r="D79" t="str">
            <v>024346476</v>
          </cell>
        </row>
        <row r="80">
          <cell r="B80" t="str">
            <v>Nguyễn Thị Tố Nga</v>
          </cell>
          <cell r="C80" t="str">
            <v>x</v>
          </cell>
          <cell r="D80" t="str">
            <v>025602565</v>
          </cell>
        </row>
        <row r="81">
          <cell r="B81" t="str">
            <v>Nguyễn Thùy Dương</v>
          </cell>
          <cell r="C81" t="str">
            <v>x</v>
          </cell>
          <cell r="D81" t="str">
            <v>025638694</v>
          </cell>
        </row>
        <row r="82">
          <cell r="B82" t="str">
            <v>Nguyễn Thùy Linh</v>
          </cell>
          <cell r="C82" t="str">
            <v>x</v>
          </cell>
          <cell r="D82" t="str">
            <v>024016092</v>
          </cell>
        </row>
        <row r="83">
          <cell r="B83" t="str">
            <v>Nguyễn Trần Thanh Nhàn</v>
          </cell>
          <cell r="C83" t="str">
            <v>x</v>
          </cell>
          <cell r="D83" t="str">
            <v>023273100</v>
          </cell>
        </row>
        <row r="84">
          <cell r="B84" t="str">
            <v>Nguyễn Văn Yên</v>
          </cell>
          <cell r="C84" t="str">
            <v>x</v>
          </cell>
          <cell r="D84" t="str">
            <v>022904675</v>
          </cell>
        </row>
        <row r="85">
          <cell r="B85" t="str">
            <v>Quách Minh Thử</v>
          </cell>
          <cell r="C85" t="str">
            <v>x</v>
          </cell>
          <cell r="D85" t="str">
            <v>024610718</v>
          </cell>
        </row>
        <row r="86">
          <cell r="B86" t="str">
            <v>Nguyễn Thị Bích Liễu</v>
          </cell>
          <cell r="C86">
            <v>331949824</v>
          </cell>
          <cell r="D86" t="str">
            <v>024419690</v>
          </cell>
        </row>
        <row r="87">
          <cell r="B87" t="str">
            <v>Tăng Cẩm Huê</v>
          </cell>
          <cell r="C87" t="str">
            <v>x</v>
          </cell>
          <cell r="D87" t="str">
            <v>023179583</v>
          </cell>
        </row>
        <row r="88">
          <cell r="B88" t="str">
            <v>Trần Công Tiến</v>
          </cell>
          <cell r="C88" t="str">
            <v>x</v>
          </cell>
          <cell r="D88" t="str">
            <v>022494239</v>
          </cell>
        </row>
        <row r="89">
          <cell r="B89" t="str">
            <v>Trần Hiếu Trinh</v>
          </cell>
          <cell r="C89" t="str">
            <v>x</v>
          </cell>
          <cell r="D89" t="str">
            <v>023070412</v>
          </cell>
        </row>
        <row r="90">
          <cell r="B90" t="str">
            <v>Trần Nam Anh</v>
          </cell>
          <cell r="C90" t="str">
            <v>x</v>
          </cell>
          <cell r="D90" t="str">
            <v>024255580</v>
          </cell>
        </row>
        <row r="91">
          <cell r="B91" t="str">
            <v>Trần Nguyên Bảo Trân</v>
          </cell>
          <cell r="C91" t="str">
            <v>x</v>
          </cell>
          <cell r="D91" t="str">
            <v>025280604</v>
          </cell>
        </row>
        <row r="92">
          <cell r="B92" t="str">
            <v>Trần Trung Hiếu</v>
          </cell>
          <cell r="C92" t="str">
            <v>x</v>
          </cell>
          <cell r="D92" t="str">
            <v>023172993</v>
          </cell>
        </row>
        <row r="93">
          <cell r="B93" t="str">
            <v>Võ Cường</v>
          </cell>
          <cell r="C93" t="str">
            <v>x</v>
          </cell>
          <cell r="D93" t="str">
            <v>079066001159</v>
          </cell>
        </row>
        <row r="94">
          <cell r="B94" t="str">
            <v>Vũ Hạnh Chiêu</v>
          </cell>
          <cell r="C94" t="str">
            <v>x</v>
          </cell>
          <cell r="D94" t="str">
            <v>024280248</v>
          </cell>
        </row>
        <row r="95">
          <cell r="B95" t="str">
            <v>Nguyễn Anh Tuấn</v>
          </cell>
          <cell r="C95" t="str">
            <v>x</v>
          </cell>
          <cell r="D95" t="str">
            <v>023376448</v>
          </cell>
        </row>
        <row r="96">
          <cell r="B96" t="str">
            <v>Võ Đắc Thịnh</v>
          </cell>
          <cell r="C96" t="str">
            <v>x</v>
          </cell>
          <cell r="D96" t="str">
            <v>079079003245</v>
          </cell>
        </row>
        <row r="97">
          <cell r="B97" t="str">
            <v>Nguyễn Thị Vân</v>
          </cell>
          <cell r="C97">
            <v>331949824</v>
          </cell>
          <cell r="D97" t="str">
            <v>025575045</v>
          </cell>
        </row>
        <row r="98">
          <cell r="B98" t="str">
            <v>Đặng Thái Sơn</v>
          </cell>
          <cell r="C98" t="str">
            <v>x</v>
          </cell>
          <cell r="D98" t="str">
            <v>024761501</v>
          </cell>
        </row>
        <row r="99">
          <cell r="B99" t="str">
            <v>Hà Quốc Bảo</v>
          </cell>
          <cell r="C99" t="str">
            <v>x</v>
          </cell>
          <cell r="D99" t="str">
            <v>024578348</v>
          </cell>
        </row>
        <row r="100">
          <cell r="B100" t="str">
            <v>Hồ Văn Hóa</v>
          </cell>
          <cell r="C100" t="str">
            <v>x</v>
          </cell>
          <cell r="D100" t="str">
            <v>024292308</v>
          </cell>
        </row>
        <row r="101">
          <cell r="B101" t="str">
            <v>Hoàng Phúc Bảo</v>
          </cell>
          <cell r="C101" t="str">
            <v>x</v>
          </cell>
          <cell r="D101" t="str">
            <v>024157475</v>
          </cell>
        </row>
        <row r="102">
          <cell r="B102" t="str">
            <v>Kiều Trung Tín</v>
          </cell>
          <cell r="C102" t="str">
            <v>x</v>
          </cell>
          <cell r="D102" t="str">
            <v>023493630</v>
          </cell>
        </row>
        <row r="103">
          <cell r="B103" t="str">
            <v>Nguyễn Hữu Mạnh</v>
          </cell>
          <cell r="C103" t="str">
            <v>x</v>
          </cell>
          <cell r="D103" t="str">
            <v>023655683</v>
          </cell>
        </row>
        <row r="104">
          <cell r="B104" t="str">
            <v>Nguyễn Minh Thái</v>
          </cell>
          <cell r="C104" t="str">
            <v>x</v>
          </cell>
          <cell r="D104" t="str">
            <v>023727322</v>
          </cell>
        </row>
        <row r="105">
          <cell r="B105" t="str">
            <v>Nguyễn Thái Bình</v>
          </cell>
          <cell r="C105" t="str">
            <v>x</v>
          </cell>
          <cell r="D105" t="str">
            <v>022958396</v>
          </cell>
        </row>
        <row r="106">
          <cell r="B106" t="str">
            <v>Nguyễn Thành Đức</v>
          </cell>
          <cell r="C106" t="str">
            <v>x</v>
          </cell>
          <cell r="D106" t="str">
            <v>024520146</v>
          </cell>
        </row>
        <row r="107">
          <cell r="B107" t="str">
            <v>Nguyễn Thanh Hùng</v>
          </cell>
          <cell r="C107" t="str">
            <v>x</v>
          </cell>
          <cell r="D107" t="str">
            <v>079082002097</v>
          </cell>
        </row>
        <row r="108">
          <cell r="B108" t="str">
            <v>Nguyễn Tiến Hưng</v>
          </cell>
          <cell r="C108">
            <v>331949824</v>
          </cell>
          <cell r="D108" t="str">
            <v>079061001790</v>
          </cell>
        </row>
        <row r="109">
          <cell r="B109" t="str">
            <v>Phạm Nguyễn Đức Trung</v>
          </cell>
          <cell r="C109" t="str">
            <v>x</v>
          </cell>
          <cell r="D109" t="str">
            <v>024118500</v>
          </cell>
        </row>
        <row r="110">
          <cell r="B110" t="str">
            <v>Phan Anh Tuấn Kiệt</v>
          </cell>
          <cell r="C110" t="str">
            <v>x</v>
          </cell>
          <cell r="D110" t="str">
            <v>023636063</v>
          </cell>
        </row>
        <row r="111">
          <cell r="B111" t="str">
            <v>Trần Minh Tuấn</v>
          </cell>
          <cell r="C111" t="str">
            <v>x</v>
          </cell>
          <cell r="D111" t="str">
            <v>051086000128</v>
          </cell>
        </row>
        <row r="112">
          <cell r="B112" t="str">
            <v>Trần Quốc Duy</v>
          </cell>
          <cell r="C112" t="str">
            <v>x</v>
          </cell>
          <cell r="D112" t="str">
            <v>023841765</v>
          </cell>
        </row>
        <row r="113">
          <cell r="B113" t="str">
            <v>Triệu Phú Nguyên</v>
          </cell>
          <cell r="C113" t="str">
            <v>x</v>
          </cell>
          <cell r="D113" t="str">
            <v>023523303</v>
          </cell>
        </row>
        <row r="114">
          <cell r="B114" t="str">
            <v>Trần Thế Sơn</v>
          </cell>
          <cell r="C114" t="str">
            <v>x</v>
          </cell>
          <cell r="D114" t="str">
            <v>271927461</v>
          </cell>
        </row>
        <row r="115">
          <cell r="B115" t="str">
            <v>Nguyễn Lương Tâm</v>
          </cell>
          <cell r="C115" t="str">
            <v>x</v>
          </cell>
          <cell r="D115" t="str">
            <v>022093185</v>
          </cell>
        </row>
        <row r="116">
          <cell r="B116" t="str">
            <v>Trương Việt Khánh Trang</v>
          </cell>
          <cell r="C116" t="str">
            <v>x</v>
          </cell>
          <cell r="D116" t="str">
            <v>022135257</v>
          </cell>
        </row>
        <row r="117">
          <cell r="B117" t="str">
            <v>Bùi Thị Ngọc Sương</v>
          </cell>
          <cell r="C117" t="str">
            <v>x</v>
          </cell>
          <cell r="D117" t="str">
            <v>025121375</v>
          </cell>
        </row>
        <row r="118">
          <cell r="B118" t="str">
            <v>Chế Vân Cầm</v>
          </cell>
          <cell r="C118" t="str">
            <v>x</v>
          </cell>
          <cell r="D118" t="str">
            <v>025537038</v>
          </cell>
        </row>
        <row r="119">
          <cell r="B119" t="str">
            <v>Nguyễn Văn Chì</v>
          </cell>
          <cell r="C119">
            <v>331949824</v>
          </cell>
          <cell r="D119" t="str">
            <v>025310266</v>
          </cell>
        </row>
        <row r="120">
          <cell r="B120" t="str">
            <v>Lâm Thị Phương Thùy</v>
          </cell>
          <cell r="C120" t="str">
            <v>x</v>
          </cell>
          <cell r="D120" t="str">
            <v>311759209</v>
          </cell>
        </row>
        <row r="121">
          <cell r="B121" t="str">
            <v>Nguyễn Bạch Cẩm Dung</v>
          </cell>
          <cell r="C121" t="str">
            <v>x</v>
          </cell>
          <cell r="D121" t="str">
            <v>023922977</v>
          </cell>
        </row>
        <row r="122">
          <cell r="B122" t="str">
            <v>Nguyễn Ngọc Thọ</v>
          </cell>
          <cell r="C122" t="str">
            <v>x</v>
          </cell>
          <cell r="D122" t="str">
            <v>025076575</v>
          </cell>
        </row>
        <row r="123">
          <cell r="B123" t="str">
            <v>Nguyễn Thị Hiền</v>
          </cell>
          <cell r="C123" t="str">
            <v>x</v>
          </cell>
          <cell r="D123" t="str">
            <v>025695766</v>
          </cell>
        </row>
        <row r="124">
          <cell r="B124" t="str">
            <v>Phạm Thị Thanh Thúy</v>
          </cell>
          <cell r="C124" t="str">
            <v>x</v>
          </cell>
          <cell r="D124" t="str">
            <v>022931960</v>
          </cell>
        </row>
        <row r="125">
          <cell r="B125" t="str">
            <v>Trần Hồng Thảo</v>
          </cell>
          <cell r="C125" t="str">
            <v>x</v>
          </cell>
          <cell r="D125">
            <v>381574642</v>
          </cell>
        </row>
        <row r="126">
          <cell r="B126" t="str">
            <v>Lê Thị Phương Thảo</v>
          </cell>
          <cell r="C126" t="str">
            <v>x</v>
          </cell>
          <cell r="D126" t="str">
            <v>024058374</v>
          </cell>
        </row>
        <row r="127">
          <cell r="B127" t="str">
            <v>Đinh Đồng Hiệp</v>
          </cell>
          <cell r="C127" t="str">
            <v>x</v>
          </cell>
          <cell r="D127" t="str">
            <v>020750459</v>
          </cell>
        </row>
        <row r="128">
          <cell r="B128" t="str">
            <v>Đặng Thế Huân</v>
          </cell>
          <cell r="C128" t="str">
            <v>x</v>
          </cell>
          <cell r="D128" t="str">
            <v>022293675</v>
          </cell>
        </row>
        <row r="129">
          <cell r="B129" t="str">
            <v>Đỗ Trọng Quý</v>
          </cell>
          <cell r="C129" t="str">
            <v>x</v>
          </cell>
          <cell r="D129" t="str">
            <v>024573030</v>
          </cell>
        </row>
        <row r="130">
          <cell r="B130" t="str">
            <v>Phạm Hữu Tấn</v>
          </cell>
          <cell r="C130">
            <v>381574400</v>
          </cell>
          <cell r="D130" t="str">
            <v>021299514</v>
          </cell>
        </row>
        <row r="131">
          <cell r="B131" t="str">
            <v>Hoàng Văn Viết</v>
          </cell>
          <cell r="C131" t="str">
            <v>x</v>
          </cell>
          <cell r="D131" t="str">
            <v>142482490</v>
          </cell>
        </row>
        <row r="132">
          <cell r="B132" t="str">
            <v>Nguyễn Vũ Xuân Thì</v>
          </cell>
          <cell r="C132" t="str">
            <v>x</v>
          </cell>
          <cell r="D132" t="str">
            <v>079071003963</v>
          </cell>
        </row>
        <row r="133">
          <cell r="B133" t="str">
            <v>Phan Văn Hòa</v>
          </cell>
          <cell r="C133" t="str">
            <v>x</v>
          </cell>
          <cell r="D133" t="str">
            <v>025211873</v>
          </cell>
        </row>
        <row r="134">
          <cell r="B134" t="str">
            <v>Trần Đình Khoa</v>
          </cell>
          <cell r="C134" t="str">
            <v>x</v>
          </cell>
          <cell r="D134" t="str">
            <v>046085000069</v>
          </cell>
        </row>
        <row r="135">
          <cell r="B135" t="str">
            <v>Võ Anh Hào</v>
          </cell>
          <cell r="C135" t="str">
            <v>x</v>
          </cell>
          <cell r="D135" t="str">
            <v>022843958</v>
          </cell>
        </row>
        <row r="136">
          <cell r="B136" t="str">
            <v>Võ Phước Quang</v>
          </cell>
          <cell r="C136" t="str">
            <v>x</v>
          </cell>
          <cell r="D136" t="str">
            <v>020432351</v>
          </cell>
        </row>
        <row r="137">
          <cell r="B137" t="str">
            <v>Nguyễn Khoa</v>
          </cell>
          <cell r="C137" t="str">
            <v>x</v>
          </cell>
          <cell r="D137" t="str">
            <v>020634880</v>
          </cell>
        </row>
        <row r="138">
          <cell r="B138" t="str">
            <v>Nguyễn Vân Giang</v>
          </cell>
          <cell r="C138" t="str">
            <v>x</v>
          </cell>
          <cell r="D138" t="str">
            <v>022157496</v>
          </cell>
        </row>
        <row r="139">
          <cell r="B139" t="str">
            <v>Bùi Văn Dũng</v>
          </cell>
          <cell r="C139" t="str">
            <v>x</v>
          </cell>
          <cell r="D139" t="str">
            <v>025091414</v>
          </cell>
        </row>
        <row r="140">
          <cell r="B140" t="str">
            <v>Đặng Ngọc Đoàn</v>
          </cell>
          <cell r="C140" t="str">
            <v>x</v>
          </cell>
          <cell r="D140" t="str">
            <v>023425372</v>
          </cell>
        </row>
        <row r="141">
          <cell r="B141" t="str">
            <v>Phạm Hữu Thành Phú</v>
          </cell>
          <cell r="C141">
            <v>381574400</v>
          </cell>
          <cell r="D141" t="str">
            <v>023688916</v>
          </cell>
        </row>
        <row r="142">
          <cell r="B142" t="str">
            <v>Đỗ Thị Hải Yến</v>
          </cell>
          <cell r="C142" t="str">
            <v>x</v>
          </cell>
          <cell r="D142" t="str">
            <v>023228757</v>
          </cell>
        </row>
        <row r="143">
          <cell r="B143" t="str">
            <v>Dương Ngọc Vọng</v>
          </cell>
          <cell r="C143" t="str">
            <v>x</v>
          </cell>
          <cell r="D143" t="str">
            <v>024730162</v>
          </cell>
        </row>
        <row r="144">
          <cell r="B144" t="str">
            <v>Lê Hồng Thái</v>
          </cell>
          <cell r="C144" t="str">
            <v>x</v>
          </cell>
          <cell r="D144" t="str">
            <v>025627682</v>
          </cell>
        </row>
        <row r="145">
          <cell r="B145" t="str">
            <v>Lê Phi Trường</v>
          </cell>
          <cell r="C145" t="str">
            <v>x</v>
          </cell>
          <cell r="D145" t="str">
            <v>024032167</v>
          </cell>
        </row>
        <row r="146">
          <cell r="B146" t="str">
            <v>Lê Quý Hưng Quốc</v>
          </cell>
          <cell r="C146" t="str">
            <v>x</v>
          </cell>
          <cell r="D146" t="str">
            <v>023099369</v>
          </cell>
        </row>
        <row r="147">
          <cell r="B147" t="str">
            <v>Mai Chiếm Tuấn</v>
          </cell>
          <cell r="C147" t="str">
            <v>x</v>
          </cell>
          <cell r="D147" t="str">
            <v>024999755</v>
          </cell>
        </row>
        <row r="148">
          <cell r="B148" t="str">
            <v>Nguyễn Cao Phong</v>
          </cell>
          <cell r="C148" t="str">
            <v>x</v>
          </cell>
          <cell r="D148" t="str">
            <v>023730236</v>
          </cell>
        </row>
        <row r="149">
          <cell r="B149" t="str">
            <v>Nguyễn Ngọc Tuyên</v>
          </cell>
          <cell r="C149" t="str">
            <v>x</v>
          </cell>
          <cell r="D149" t="str">
            <v>112163050</v>
          </cell>
        </row>
        <row r="150">
          <cell r="B150" t="str">
            <v>Nguyễn Nguyên Hoàng Ngọc Quyên</v>
          </cell>
          <cell r="C150" t="str">
            <v>x</v>
          </cell>
          <cell r="D150" t="str">
            <v>023471997</v>
          </cell>
        </row>
        <row r="151">
          <cell r="B151" t="str">
            <v>Phan Thị Ngọc Phượng</v>
          </cell>
          <cell r="C151">
            <v>381574400</v>
          </cell>
          <cell r="D151" t="str">
            <v>023547031</v>
          </cell>
        </row>
        <row r="152">
          <cell r="B152" t="str">
            <v>Nguyễn Sanh Cường</v>
          </cell>
          <cell r="C152" t="str">
            <v>x</v>
          </cell>
          <cell r="D152" t="str">
            <v>024723439</v>
          </cell>
        </row>
        <row r="153">
          <cell r="B153" t="str">
            <v>Nguyễn Thị Khánh Thư</v>
          </cell>
          <cell r="C153" t="str">
            <v>x</v>
          </cell>
          <cell r="D153" t="str">
            <v>025078389</v>
          </cell>
        </row>
        <row r="154">
          <cell r="B154" t="str">
            <v>Nguyễn Thị Thu Hồng</v>
          </cell>
          <cell r="C154" t="str">
            <v>x</v>
          </cell>
          <cell r="D154" t="str">
            <v>024715786</v>
          </cell>
        </row>
        <row r="155">
          <cell r="B155" t="str">
            <v>Nguyễn Thị Thủy</v>
          </cell>
          <cell r="C155" t="str">
            <v>x</v>
          </cell>
          <cell r="D155" t="str">
            <v>024246529</v>
          </cell>
        </row>
        <row r="156">
          <cell r="B156" t="str">
            <v>Nguyễn Văn Danh</v>
          </cell>
          <cell r="C156" t="str">
            <v>x</v>
          </cell>
          <cell r="D156" t="str">
            <v>025251872</v>
          </cell>
        </row>
        <row r="157">
          <cell r="B157" t="str">
            <v>Nguyễn Văn Đôn</v>
          </cell>
          <cell r="C157" t="str">
            <v>x</v>
          </cell>
          <cell r="D157" t="str">
            <v>025187897</v>
          </cell>
        </row>
        <row r="158">
          <cell r="B158" t="str">
            <v>Nguyễn Văn Minh</v>
          </cell>
          <cell r="C158" t="str">
            <v>x</v>
          </cell>
          <cell r="D158" t="str">
            <v>022354694</v>
          </cell>
        </row>
        <row r="159">
          <cell r="B159" t="str">
            <v>Trần Việt Khánh</v>
          </cell>
          <cell r="C159" t="str">
            <v>x</v>
          </cell>
          <cell r="D159" t="str">
            <v>023204127</v>
          </cell>
        </row>
        <row r="160">
          <cell r="B160" t="str">
            <v>Trần Vĩnh Xuyên</v>
          </cell>
          <cell r="C160" t="str">
            <v>x</v>
          </cell>
          <cell r="D160" t="str">
            <v>025624118</v>
          </cell>
        </row>
        <row r="161">
          <cell r="B161" t="str">
            <v>Võ Anh Trang</v>
          </cell>
          <cell r="C161" t="str">
            <v>x</v>
          </cell>
          <cell r="D161" t="str">
            <v>022702782</v>
          </cell>
        </row>
        <row r="162">
          <cell r="B162" t="str">
            <v>Trần Thị Ánh Phượng</v>
          </cell>
          <cell r="C162">
            <v>381574400</v>
          </cell>
          <cell r="D162" t="str">
            <v>024306087</v>
          </cell>
        </row>
        <row r="163">
          <cell r="B163" t="str">
            <v>Vũ Thị Thái Linh</v>
          </cell>
          <cell r="C163" t="str">
            <v>x</v>
          </cell>
          <cell r="D163" t="str">
            <v>023646525</v>
          </cell>
        </row>
        <row r="164">
          <cell r="B164" t="str">
            <v>Hồ Ngọc Chi</v>
          </cell>
          <cell r="C164" t="str">
            <v>x</v>
          </cell>
          <cell r="D164" t="str">
            <v>300881563</v>
          </cell>
        </row>
        <row r="165">
          <cell r="B165" t="str">
            <v>Huỳnh Quốc Dũng</v>
          </cell>
          <cell r="C165" t="str">
            <v>x</v>
          </cell>
          <cell r="D165" t="str">
            <v>024776141</v>
          </cell>
        </row>
        <row r="166">
          <cell r="B166" t="str">
            <v>Trần Kim Thu Liễu</v>
          </cell>
          <cell r="C166" t="str">
            <v>x</v>
          </cell>
          <cell r="D166" t="str">
            <v>021634974</v>
          </cell>
        </row>
        <row r="167">
          <cell r="B167" t="str">
            <v>Trần Thị Ánh Tuyết</v>
          </cell>
          <cell r="C167" t="str">
            <v>x</v>
          </cell>
          <cell r="D167" t="str">
            <v>024943379</v>
          </cell>
        </row>
        <row r="168">
          <cell r="B168" t="str">
            <v>Cao Thị Nga</v>
          </cell>
          <cell r="C168" t="str">
            <v>x</v>
          </cell>
          <cell r="D168" t="str">
            <v>025456073</v>
          </cell>
        </row>
        <row r="169">
          <cell r="B169" t="str">
            <v>Đặng Thị Kiến Trúc</v>
          </cell>
          <cell r="C169" t="str">
            <v>x</v>
          </cell>
          <cell r="D169" t="str">
            <v>082175000189</v>
          </cell>
        </row>
        <row r="170">
          <cell r="B170" t="str">
            <v>Dương Đức Kiên</v>
          </cell>
          <cell r="C170" t="str">
            <v>x</v>
          </cell>
          <cell r="D170" t="str">
            <v>025583771</v>
          </cell>
        </row>
        <row r="171">
          <cell r="B171" t="str">
            <v>Giang Phi Hùng</v>
          </cell>
          <cell r="C171" t="str">
            <v>x</v>
          </cell>
          <cell r="D171" t="str">
            <v>080083000079</v>
          </cell>
        </row>
        <row r="172">
          <cell r="B172" t="str">
            <v>Hà Như Mai</v>
          </cell>
          <cell r="C172" t="str">
            <v>x</v>
          </cell>
          <cell r="D172" t="str">
            <v>024497762</v>
          </cell>
        </row>
        <row r="173">
          <cell r="B173" t="str">
            <v>Trần Văn Cu Anh</v>
          </cell>
          <cell r="C173">
            <v>381574400</v>
          </cell>
          <cell r="D173" t="str">
            <v>079064004299</v>
          </cell>
        </row>
        <row r="174">
          <cell r="B174" t="str">
            <v>Lê Nguyễn Mỹ Trâm</v>
          </cell>
          <cell r="C174" t="str">
            <v>x</v>
          </cell>
          <cell r="D174" t="str">
            <v>022533250</v>
          </cell>
        </row>
        <row r="175">
          <cell r="B175" t="str">
            <v>Lê Thái Hùng</v>
          </cell>
          <cell r="C175" t="str">
            <v>x</v>
          </cell>
          <cell r="D175" t="str">
            <v>024127342</v>
          </cell>
        </row>
        <row r="176">
          <cell r="B176" t="str">
            <v>Lê Văn Bình</v>
          </cell>
          <cell r="C176" t="str">
            <v>x</v>
          </cell>
          <cell r="D176" t="str">
            <v>025013400</v>
          </cell>
        </row>
        <row r="177">
          <cell r="B177" t="str">
            <v>Ngô Thanh Điền</v>
          </cell>
          <cell r="C177" t="str">
            <v>x</v>
          </cell>
          <cell r="D177" t="str">
            <v>024345241</v>
          </cell>
        </row>
        <row r="178">
          <cell r="B178" t="str">
            <v>Nguyễn Đức Thắng</v>
          </cell>
          <cell r="C178" t="str">
            <v>x</v>
          </cell>
          <cell r="D178" t="str">
            <v>021652916</v>
          </cell>
        </row>
        <row r="179">
          <cell r="B179" t="str">
            <v>Nguyễn Mạnh Phương</v>
          </cell>
          <cell r="C179" t="str">
            <v>x</v>
          </cell>
          <cell r="D179" t="str">
            <v>024779536</v>
          </cell>
        </row>
        <row r="180">
          <cell r="B180" t="str">
            <v>Nguyễn Phú Tân</v>
          </cell>
          <cell r="C180" t="str">
            <v>x</v>
          </cell>
          <cell r="D180" t="str">
            <v>024960154</v>
          </cell>
        </row>
        <row r="181">
          <cell r="B181" t="str">
            <v>Nguyễn Phương Hà</v>
          </cell>
          <cell r="C181" t="str">
            <v>x</v>
          </cell>
          <cell r="D181" t="str">
            <v>023621571</v>
          </cell>
        </row>
        <row r="182">
          <cell r="B182" t="str">
            <v>Nguyễn Thanh Tú</v>
          </cell>
          <cell r="C182" t="str">
            <v>x</v>
          </cell>
          <cell r="D182" t="str">
            <v>079076002757</v>
          </cell>
        </row>
        <row r="183">
          <cell r="B183" t="str">
            <v>Nguyễn Thị Bảo Trân</v>
          </cell>
          <cell r="C183" t="str">
            <v>x</v>
          </cell>
          <cell r="D183" t="str">
            <v>023334538</v>
          </cell>
        </row>
        <row r="184">
          <cell r="B184" t="str">
            <v>Vũ Như Quỳnh</v>
          </cell>
          <cell r="C184">
            <v>381574400</v>
          </cell>
          <cell r="D184" t="str">
            <v>025302249</v>
          </cell>
        </row>
        <row r="185">
          <cell r="B185" t="str">
            <v>Nguyễn Thị Cẩm Thạch</v>
          </cell>
          <cell r="C185" t="str">
            <v>x</v>
          </cell>
          <cell r="D185" t="str">
            <v>023837190</v>
          </cell>
        </row>
        <row r="186">
          <cell r="B186" t="str">
            <v>Nguyễn Thị Huyền Nga</v>
          </cell>
          <cell r="C186" t="str">
            <v>x</v>
          </cell>
          <cell r="D186" t="str">
            <v>040174000144</v>
          </cell>
        </row>
        <row r="187">
          <cell r="B187" t="str">
            <v>Nguyễn Thị Thanh Tú</v>
          </cell>
          <cell r="C187" t="str">
            <v>x</v>
          </cell>
          <cell r="D187" t="str">
            <v>024906495</v>
          </cell>
        </row>
        <row r="188">
          <cell r="B188" t="str">
            <v>Nguyễn Thị Thu Hà</v>
          </cell>
          <cell r="C188" t="str">
            <v>x</v>
          </cell>
          <cell r="D188" t="str">
            <v>026061523</v>
          </cell>
        </row>
        <row r="189">
          <cell r="B189" t="str">
            <v>Nguyễn Thị Thu Tâm</v>
          </cell>
          <cell r="C189" t="str">
            <v>x</v>
          </cell>
          <cell r="D189" t="str">
            <v>022848142</v>
          </cell>
        </row>
        <row r="190">
          <cell r="B190" t="str">
            <v>Nguyễn Thị Thủy</v>
          </cell>
          <cell r="C190" t="str">
            <v>x</v>
          </cell>
          <cell r="D190" t="str">
            <v>025098282</v>
          </cell>
        </row>
        <row r="191">
          <cell r="B191" t="str">
            <v>Nguyễn Văn Đông</v>
          </cell>
          <cell r="C191" t="str">
            <v>x</v>
          </cell>
          <cell r="D191" t="str">
            <v>023622113</v>
          </cell>
        </row>
        <row r="192">
          <cell r="B192" t="str">
            <v>Nguyễn Văn Hậu</v>
          </cell>
          <cell r="C192" t="str">
            <v>x</v>
          </cell>
          <cell r="D192" t="str">
            <v>046069000174</v>
          </cell>
        </row>
        <row r="193">
          <cell r="B193" t="str">
            <v>Phạm Thị Thu Hiền</v>
          </cell>
          <cell r="C193" t="str">
            <v>x</v>
          </cell>
          <cell r="D193" t="str">
            <v>024104165</v>
          </cell>
        </row>
        <row r="194">
          <cell r="B194" t="str">
            <v>Phạm Thị Thu Nga</v>
          </cell>
          <cell r="C194" t="str">
            <v>x</v>
          </cell>
          <cell r="D194" t="str">
            <v>040176000521</v>
          </cell>
        </row>
        <row r="195">
          <cell r="B195" t="str">
            <v>Nguyễn Kính</v>
          </cell>
          <cell r="C195" t="str">
            <v>x</v>
          </cell>
          <cell r="D195" t="str">
            <v>023147526</v>
          </cell>
        </row>
        <row r="196">
          <cell r="B196" t="str">
            <v>Trần Thanh Trúc</v>
          </cell>
          <cell r="C196" t="str">
            <v>x</v>
          </cell>
          <cell r="D196" t="str">
            <v>024327951</v>
          </cell>
        </row>
        <row r="197">
          <cell r="B197" t="str">
            <v>Trịnh Khắc Vũ</v>
          </cell>
          <cell r="C197" t="str">
            <v>x</v>
          </cell>
          <cell r="D197" t="str">
            <v>025244382</v>
          </cell>
        </row>
        <row r="198">
          <cell r="B198" t="str">
            <v>Võ Thị Hồng Lan</v>
          </cell>
          <cell r="C198" t="str">
            <v>x</v>
          </cell>
          <cell r="D198" t="str">
            <v>024917765</v>
          </cell>
        </row>
        <row r="199">
          <cell r="B199" t="str">
            <v>Vương Thanh Thủy</v>
          </cell>
          <cell r="C199" t="str">
            <v>x</v>
          </cell>
          <cell r="D199" t="str">
            <v>022387344</v>
          </cell>
        </row>
        <row r="200">
          <cell r="B200" t="str">
            <v>Nguyễn Trọng Nghĩa</v>
          </cell>
          <cell r="C200" t="str">
            <v>x</v>
          </cell>
          <cell r="D200" t="str">
            <v>022476305</v>
          </cell>
        </row>
        <row r="201">
          <cell r="B201" t="str">
            <v>Bùi Ánh Tuyết</v>
          </cell>
          <cell r="C201" t="str">
            <v>x</v>
          </cell>
          <cell r="D201" t="str">
            <v>241126767</v>
          </cell>
        </row>
        <row r="202">
          <cell r="B202" t="str">
            <v>Đào Anh Tuấn</v>
          </cell>
          <cell r="C202" t="str">
            <v>x</v>
          </cell>
          <cell r="D202" t="str">
            <v>024495895</v>
          </cell>
        </row>
        <row r="203">
          <cell r="B203" t="str">
            <v>Lê Thị Thu Thảo</v>
          </cell>
          <cell r="C203" t="str">
            <v>x</v>
          </cell>
          <cell r="D203" t="str">
            <v>285085296</v>
          </cell>
        </row>
        <row r="204">
          <cell r="B204" t="str">
            <v>Lê Xuân Thủy</v>
          </cell>
          <cell r="C204" t="str">
            <v>x</v>
          </cell>
          <cell r="D204" t="str">
            <v>025569020</v>
          </cell>
        </row>
        <row r="205">
          <cell r="B205" t="str">
            <v>Lữ Xuân Trang</v>
          </cell>
          <cell r="C205" t="str">
            <v>x</v>
          </cell>
          <cell r="D205" t="str">
            <v>025791269</v>
          </cell>
        </row>
        <row r="206">
          <cell r="B206" t="str">
            <v>Nguyễn Thị Kim Dung</v>
          </cell>
          <cell r="C206">
            <v>381574400</v>
          </cell>
          <cell r="D206" t="str">
            <v>023335204</v>
          </cell>
        </row>
        <row r="207">
          <cell r="B207" t="str">
            <v>Lưu Thị Thúy</v>
          </cell>
          <cell r="C207" t="str">
            <v>x</v>
          </cell>
          <cell r="D207" t="str">
            <v>025180149</v>
          </cell>
        </row>
        <row r="208">
          <cell r="B208" t="str">
            <v>Nguyễn Mỹ Tiên</v>
          </cell>
          <cell r="C208" t="str">
            <v>x</v>
          </cell>
          <cell r="D208" t="str">
            <v>385523828</v>
          </cell>
        </row>
        <row r="209">
          <cell r="B209" t="str">
            <v>Phạm Quỳnh Như</v>
          </cell>
          <cell r="C209" t="str">
            <v>x</v>
          </cell>
          <cell r="D209" t="str">
            <v>054182000015</v>
          </cell>
        </row>
        <row r="210">
          <cell r="B210" t="str">
            <v>Trần Thị Ngọc Dung</v>
          </cell>
          <cell r="C210" t="str">
            <v>x</v>
          </cell>
          <cell r="D210" t="str">
            <v>025522918</v>
          </cell>
        </row>
        <row r="211">
          <cell r="B211" t="str">
            <v>Trịnh Hoàng Hiệp</v>
          </cell>
          <cell r="C211" t="str">
            <v>x</v>
          </cell>
          <cell r="D211" t="str">
            <v>022962107</v>
          </cell>
        </row>
        <row r="212">
          <cell r="B212" t="str">
            <v>Võ Thị Kim Thư</v>
          </cell>
          <cell r="C212" t="str">
            <v>x</v>
          </cell>
          <cell r="D212" t="str">
            <v>024383666</v>
          </cell>
        </row>
        <row r="213">
          <cell r="B213" t="str">
            <v>Cao Xuân Giang</v>
          </cell>
          <cell r="C213" t="str">
            <v>x</v>
          </cell>
          <cell r="D213" t="str">
            <v>072089003417</v>
          </cell>
        </row>
        <row r="214">
          <cell r="B214" t="str">
            <v>Nguyễn Ngọc Quỳnh</v>
          </cell>
          <cell r="C214" t="str">
            <v>x</v>
          </cell>
          <cell r="D214" t="str">
            <v>023630039</v>
          </cell>
        </row>
        <row r="215">
          <cell r="B215" t="str">
            <v>Lê Thị Hồng Vân</v>
          </cell>
          <cell r="C215" t="str">
            <v>x</v>
          </cell>
          <cell r="D215" t="str">
            <v>024774604</v>
          </cell>
        </row>
        <row r="216">
          <cell r="B216" t="str">
            <v>Đỗ Thị Ngọc</v>
          </cell>
          <cell r="C216">
            <v>381574400</v>
          </cell>
          <cell r="D216" t="str">
            <v>022793480</v>
          </cell>
        </row>
        <row r="217">
          <cell r="B217" t="str">
            <v>Bùi Thành Dũng</v>
          </cell>
          <cell r="C217" t="str">
            <v>x</v>
          </cell>
          <cell r="D217" t="str">
            <v>022472262</v>
          </cell>
        </row>
        <row r="218">
          <cell r="B218" t="str">
            <v>Cao Thị Hồng Thắm</v>
          </cell>
          <cell r="C218" t="str">
            <v>x</v>
          </cell>
          <cell r="D218" t="str">
            <v>221125222</v>
          </cell>
        </row>
        <row r="219">
          <cell r="B219" t="str">
            <v>Đặng Thị Nhật Minh</v>
          </cell>
          <cell r="C219" t="str">
            <v>x</v>
          </cell>
          <cell r="D219" t="str">
            <v>021848199</v>
          </cell>
        </row>
        <row r="220">
          <cell r="B220" t="str">
            <v>Đinh Thị Huyên</v>
          </cell>
          <cell r="C220" t="str">
            <v>x</v>
          </cell>
          <cell r="D220" t="str">
            <v>024935952</v>
          </cell>
        </row>
        <row r="221">
          <cell r="B221" t="str">
            <v>Đỗ Thị Ngát</v>
          </cell>
          <cell r="C221" t="str">
            <v>x</v>
          </cell>
          <cell r="D221" t="str">
            <v>025611151</v>
          </cell>
        </row>
        <row r="222">
          <cell r="B222" t="str">
            <v>Đỗ Thị Thơm</v>
          </cell>
          <cell r="C222" t="str">
            <v>x</v>
          </cell>
          <cell r="D222" t="str">
            <v>025232273</v>
          </cell>
        </row>
        <row r="223">
          <cell r="B223" t="str">
            <v>Hoàng Thị Trang</v>
          </cell>
          <cell r="C223" t="str">
            <v>x</v>
          </cell>
          <cell r="D223" t="str">
            <v>180057737</v>
          </cell>
        </row>
        <row r="224">
          <cell r="B224" t="str">
            <v>Lê Thị Mai Hường</v>
          </cell>
          <cell r="C224" t="str">
            <v>x</v>
          </cell>
          <cell r="D224" t="str">
            <v>025523427</v>
          </cell>
        </row>
        <row r="225">
          <cell r="B225" t="str">
            <v>Nguyễn Anh Kiệt</v>
          </cell>
          <cell r="C225" t="str">
            <v>x</v>
          </cell>
          <cell r="D225" t="str">
            <v>021513654</v>
          </cell>
        </row>
        <row r="226">
          <cell r="B226" t="str">
            <v>Nguyễn Thị Dinh</v>
          </cell>
          <cell r="C226" t="str">
            <v>x</v>
          </cell>
          <cell r="D226" t="str">
            <v>024106611</v>
          </cell>
        </row>
        <row r="227">
          <cell r="B227" t="str">
            <v>Hồng Mộng Tuyết Dung</v>
          </cell>
          <cell r="C227">
            <v>381574400</v>
          </cell>
          <cell r="D227" t="str">
            <v>022527163</v>
          </cell>
        </row>
        <row r="228">
          <cell r="B228" t="str">
            <v>Phạm Thị Vinh</v>
          </cell>
          <cell r="C228" t="str">
            <v>x</v>
          </cell>
          <cell r="D228" t="str">
            <v>025294204</v>
          </cell>
        </row>
        <row r="229">
          <cell r="B229" t="str">
            <v>Phan Thị Thùy Trang</v>
          </cell>
          <cell r="C229" t="str">
            <v>x</v>
          </cell>
          <cell r="D229" t="str">
            <v>024827262</v>
          </cell>
        </row>
        <row r="230">
          <cell r="B230" t="str">
            <v>Trần Thị Hồng Thu</v>
          </cell>
          <cell r="C230" t="str">
            <v>x</v>
          </cell>
          <cell r="D230" t="str">
            <v>162140169</v>
          </cell>
        </row>
        <row r="231">
          <cell r="B231" t="str">
            <v>Trần Văn Lượng</v>
          </cell>
          <cell r="C231" t="str">
            <v>x</v>
          </cell>
          <cell r="D231" t="str">
            <v>024947914</v>
          </cell>
        </row>
        <row r="232">
          <cell r="B232" t="str">
            <v>Nguyễn Thanh Lâm</v>
          </cell>
          <cell r="C232" t="str">
            <v>x</v>
          </cell>
          <cell r="D232" t="str">
            <v>020683994</v>
          </cell>
        </row>
        <row r="233">
          <cell r="B233" t="str">
            <v>Phạm Minh Nghĩa</v>
          </cell>
          <cell r="C233" t="str">
            <v>x</v>
          </cell>
          <cell r="D233" t="str">
            <v>020702582</v>
          </cell>
        </row>
        <row r="234">
          <cell r="B234" t="str">
            <v>Lê Minh Phong</v>
          </cell>
          <cell r="C234">
            <v>381574400</v>
          </cell>
          <cell r="D234" t="str">
            <v>024941650</v>
          </cell>
        </row>
        <row r="235">
          <cell r="B235" t="str">
            <v>Mai Nguyễn Hoàng Yến</v>
          </cell>
          <cell r="C235">
            <v>381574400</v>
          </cell>
          <cell r="D235" t="str">
            <v>023124949</v>
          </cell>
        </row>
        <row r="236">
          <cell r="B236" t="str">
            <v>Nguyễn Thị Ngọc Anh</v>
          </cell>
          <cell r="C236">
            <v>381574400</v>
          </cell>
          <cell r="D236" t="str">
            <v>020155632</v>
          </cell>
        </row>
        <row r="237">
          <cell r="B237" t="str">
            <v>Nguyễn Thị Thanh Hòa</v>
          </cell>
          <cell r="C237">
            <v>381574400</v>
          </cell>
          <cell r="D237" t="str">
            <v>025947357</v>
          </cell>
        </row>
        <row r="238">
          <cell r="B238" t="str">
            <v>Lê Hửu Nhân</v>
          </cell>
          <cell r="C238">
            <v>381574400</v>
          </cell>
          <cell r="D238" t="str">
            <v>381755433</v>
          </cell>
        </row>
        <row r="239">
          <cell r="B239" t="str">
            <v>Nguyễn Thị Thảo</v>
          </cell>
          <cell r="C239">
            <v>381574400</v>
          </cell>
          <cell r="D239" t="str">
            <v>025804258</v>
          </cell>
        </row>
        <row r="240">
          <cell r="B240" t="str">
            <v>Phạm Huy Hoàng</v>
          </cell>
          <cell r="C240">
            <v>381574400</v>
          </cell>
          <cell r="D240" t="str">
            <v>023790728</v>
          </cell>
        </row>
        <row r="241">
          <cell r="B241" t="str">
            <v>Trần Quốc Định</v>
          </cell>
          <cell r="C241">
            <v>381574400</v>
          </cell>
          <cell r="D241" t="str">
            <v>334615169</v>
          </cell>
        </row>
        <row r="242">
          <cell r="B242" t="str">
            <v>Trương Thị Hồng</v>
          </cell>
          <cell r="C242">
            <v>381574400</v>
          </cell>
          <cell r="D242" t="str">
            <v>023082567</v>
          </cell>
        </row>
        <row r="243">
          <cell r="B243" t="str">
            <v>Đỗ Tuấn Việt</v>
          </cell>
          <cell r="C243" t="str">
            <v>x</v>
          </cell>
          <cell r="D243" t="str">
            <v>025408856</v>
          </cell>
        </row>
        <row r="244">
          <cell r="B244" t="str">
            <v>Đặng Thu Hà</v>
          </cell>
          <cell r="C244">
            <v>381574400</v>
          </cell>
          <cell r="D244" t="str">
            <v>025548580</v>
          </cell>
        </row>
        <row r="245">
          <cell r="B245" t="str">
            <v>Hà Thị Hậu</v>
          </cell>
          <cell r="C245">
            <v>381574400</v>
          </cell>
          <cell r="D245" t="str">
            <v>250835904</v>
          </cell>
        </row>
        <row r="246">
          <cell r="B246" t="str">
            <v>Nguyễn Thị Trang</v>
          </cell>
          <cell r="C246">
            <v>381574400</v>
          </cell>
          <cell r="D246" t="str">
            <v>273417648</v>
          </cell>
        </row>
        <row r="247">
          <cell r="B247" t="str">
            <v>Nguyễn Tứ Cảnh</v>
          </cell>
          <cell r="C247">
            <v>381574400</v>
          </cell>
          <cell r="D247" t="str">
            <v>020953956</v>
          </cell>
        </row>
        <row r="248">
          <cell r="B248" t="str">
            <v>Trần Thị Diễm Thúy</v>
          </cell>
          <cell r="C248">
            <v>381574400</v>
          </cell>
          <cell r="D248" t="str">
            <v>310895348</v>
          </cell>
        </row>
        <row r="249">
          <cell r="B249" t="str">
            <v>Nguyễn Thị Hồng Thắm</v>
          </cell>
          <cell r="C249">
            <v>381574400</v>
          </cell>
          <cell r="D249" t="str">
            <v>025796369</v>
          </cell>
        </row>
        <row r="250">
          <cell r="B250" t="str">
            <v>Trương Hữu Lộc</v>
          </cell>
          <cell r="C250">
            <v>381574400</v>
          </cell>
          <cell r="D250" t="str">
            <v>025326360</v>
          </cell>
        </row>
        <row r="251">
          <cell r="B251" t="str">
            <v>Trang Thị Xuân Uyên</v>
          </cell>
          <cell r="C251">
            <v>381574400</v>
          </cell>
          <cell r="D251" t="str">
            <v>023969560</v>
          </cell>
        </row>
        <row r="252">
          <cell r="B252" t="str">
            <v>Bùi Thị Lan Anh</v>
          </cell>
          <cell r="C252">
            <v>381574400</v>
          </cell>
          <cell r="D252" t="str">
            <v>025154407</v>
          </cell>
        </row>
        <row r="253">
          <cell r="B253" t="str">
            <v>Lê Thị Huyền</v>
          </cell>
          <cell r="C253">
            <v>381574400</v>
          </cell>
          <cell r="D253" t="str">
            <v>285345333</v>
          </cell>
        </row>
        <row r="254">
          <cell r="B254" t="str">
            <v>Nguyễn Hữu Thiện</v>
          </cell>
          <cell r="C254" t="str">
            <v>x</v>
          </cell>
          <cell r="D254" t="str">
            <v>023809591</v>
          </cell>
        </row>
        <row r="255">
          <cell r="B255" t="str">
            <v>Nguyễn Văn Chiến</v>
          </cell>
          <cell r="C255">
            <v>381574400</v>
          </cell>
          <cell r="D255" t="str">
            <v>250411489</v>
          </cell>
        </row>
        <row r="256">
          <cell r="B256" t="str">
            <v>Hồ Thị Khuyên</v>
          </cell>
          <cell r="C256">
            <v>381574400</v>
          </cell>
          <cell r="D256" t="str">
            <v>044187000041</v>
          </cell>
        </row>
        <row r="257">
          <cell r="B257" t="str">
            <v>Lương Xuân Thịnh</v>
          </cell>
          <cell r="C257">
            <v>381574400</v>
          </cell>
          <cell r="D257" t="str">
            <v>051091000077</v>
          </cell>
        </row>
        <row r="258">
          <cell r="B258" t="str">
            <v>Đỗ Thị Tâm</v>
          </cell>
          <cell r="C258">
            <v>381574400</v>
          </cell>
          <cell r="D258" t="str">
            <v>025530360</v>
          </cell>
        </row>
        <row r="259">
          <cell r="B259" t="str">
            <v>Lương Thị Thắm</v>
          </cell>
          <cell r="C259">
            <v>381574400</v>
          </cell>
          <cell r="D259" t="str">
            <v>024834589</v>
          </cell>
        </row>
        <row r="260">
          <cell r="B260" t="str">
            <v>Nguyễn Thị Minh Thùy</v>
          </cell>
          <cell r="C260">
            <v>381574400</v>
          </cell>
          <cell r="D260" t="str">
            <v>212784781</v>
          </cell>
        </row>
        <row r="261">
          <cell r="B261" t="str">
            <v>Đỗ Công Thành</v>
          </cell>
          <cell r="C261">
            <v>381574400</v>
          </cell>
          <cell r="D261" t="str">
            <v>022042812</v>
          </cell>
        </row>
        <row r="262">
          <cell r="B262" t="str">
            <v>Phạm Lê Đông Hưng</v>
          </cell>
          <cell r="C262">
            <v>381574400</v>
          </cell>
          <cell r="D262" t="str">
            <v>024799754</v>
          </cell>
        </row>
        <row r="263">
          <cell r="B263" t="str">
            <v>Trần Thị Minh Thoa</v>
          </cell>
          <cell r="C263">
            <v>381574400</v>
          </cell>
          <cell r="D263" t="str">
            <v>025197968</v>
          </cell>
        </row>
        <row r="264">
          <cell r="B264" t="str">
            <v>Trần Thị Thảo Vân</v>
          </cell>
          <cell r="C264">
            <v>381574400</v>
          </cell>
          <cell r="D264" t="str">
            <v>230718298</v>
          </cell>
        </row>
        <row r="265">
          <cell r="B265" t="str">
            <v>Hồ Minh Lợi</v>
          </cell>
          <cell r="C265" t="str">
            <v>x</v>
          </cell>
          <cell r="D265" t="str">
            <v>001062010054</v>
          </cell>
        </row>
        <row r="266">
          <cell r="B266" t="str">
            <v>Bùi Đức Phước</v>
          </cell>
          <cell r="C266">
            <v>381574400</v>
          </cell>
          <cell r="D266" t="str">
            <v>301469101</v>
          </cell>
        </row>
        <row r="267">
          <cell r="B267" t="str">
            <v>Bùi Thị Dương</v>
          </cell>
          <cell r="C267">
            <v>381574400</v>
          </cell>
          <cell r="D267" t="str">
            <v>025621518</v>
          </cell>
        </row>
        <row r="268">
          <cell r="B268" t="str">
            <v>Hà Nhật Thanh</v>
          </cell>
          <cell r="C268">
            <v>381574400</v>
          </cell>
          <cell r="D268" t="str">
            <v>139062000011</v>
          </cell>
        </row>
        <row r="269">
          <cell r="B269" t="str">
            <v>Huỳnh Văn Hiếu</v>
          </cell>
          <cell r="C269">
            <v>381574400</v>
          </cell>
          <cell r="D269" t="str">
            <v>025224256</v>
          </cell>
        </row>
        <row r="270">
          <cell r="B270" t="str">
            <v>Lê Thị Hà Giang</v>
          </cell>
          <cell r="C270">
            <v>381574400</v>
          </cell>
          <cell r="D270" t="str">
            <v>025337084</v>
          </cell>
        </row>
        <row r="271">
          <cell r="B271" t="str">
            <v>Lê Thị Nữ</v>
          </cell>
          <cell r="C271">
            <v>381574400</v>
          </cell>
          <cell r="D271" t="str">
            <v>021987251</v>
          </cell>
        </row>
        <row r="272">
          <cell r="B272" t="str">
            <v>Nguyễn Ngọc Hiệp</v>
          </cell>
          <cell r="C272" t="str">
            <v>x</v>
          </cell>
          <cell r="D272" t="str">
            <v>022776286</v>
          </cell>
        </row>
        <row r="273">
          <cell r="B273" t="str">
            <v>Nguyễn Tất Thắng</v>
          </cell>
          <cell r="C273">
            <v>381574400</v>
          </cell>
          <cell r="D273" t="str">
            <v>023181301</v>
          </cell>
        </row>
        <row r="274">
          <cell r="B274" t="str">
            <v>Nguyễn Thị Kim Anh</v>
          </cell>
          <cell r="C274">
            <v>381574400</v>
          </cell>
          <cell r="D274" t="str">
            <v>025240565</v>
          </cell>
        </row>
        <row r="275">
          <cell r="B275" t="str">
            <v>Nguyễn Thị Nhung</v>
          </cell>
          <cell r="C275">
            <v>381574400</v>
          </cell>
          <cell r="D275" t="str">
            <v>025128010</v>
          </cell>
        </row>
        <row r="276">
          <cell r="B276" t="str">
            <v>Nguyễn Trung Dũng</v>
          </cell>
          <cell r="C276">
            <v>381574400</v>
          </cell>
          <cell r="D276" t="str">
            <v>182546143</v>
          </cell>
        </row>
        <row r="277">
          <cell r="B277" t="str">
            <v>Phạm Thị Lê Chi</v>
          </cell>
          <cell r="C277">
            <v>381574400</v>
          </cell>
          <cell r="D277" t="str">
            <v>250443735</v>
          </cell>
        </row>
        <row r="278">
          <cell r="B278" t="str">
            <v>Phan Đức Long</v>
          </cell>
          <cell r="C278" t="str">
            <v>x</v>
          </cell>
          <cell r="D278" t="str">
            <v>022688264</v>
          </cell>
        </row>
        <row r="279">
          <cell r="B279" t="str">
            <v>Trần Thị Thu Hà</v>
          </cell>
          <cell r="C279" t="str">
            <v>x</v>
          </cell>
          <cell r="D279" t="str">
            <v>023444718</v>
          </cell>
        </row>
        <row r="280">
          <cell r="B280" t="str">
            <v>Trần Văn Lý</v>
          </cell>
          <cell r="C280">
            <v>381574400</v>
          </cell>
          <cell r="D280" t="str">
            <v>021695914</v>
          </cell>
        </row>
        <row r="281">
          <cell r="B281" t="str">
            <v>Trịnh Tuấn Vũ</v>
          </cell>
          <cell r="C281">
            <v>381574400</v>
          </cell>
          <cell r="D281" t="str">
            <v>025177943</v>
          </cell>
        </row>
        <row r="282">
          <cell r="B282" t="str">
            <v>Võ Thị Tuyết</v>
          </cell>
          <cell r="C282">
            <v>381574400</v>
          </cell>
          <cell r="D282" t="str">
            <v>025632449</v>
          </cell>
        </row>
        <row r="283">
          <cell r="B283" t="str">
            <v>Nguyễn Chí Nhân</v>
          </cell>
          <cell r="C283" t="str">
            <v>x</v>
          </cell>
          <cell r="D283" t="str">
            <v>023176396</v>
          </cell>
        </row>
        <row r="284">
          <cell r="B284" t="str">
            <v>Võ Thị Anh Đào</v>
          </cell>
          <cell r="C284">
            <v>381574400</v>
          </cell>
          <cell r="D284" t="str">
            <v>021710592</v>
          </cell>
        </row>
        <row r="285">
          <cell r="B285" t="str">
            <v>Lương Minh Dũng</v>
          </cell>
          <cell r="C285">
            <v>381574400</v>
          </cell>
          <cell r="D285" t="str">
            <v>079089006525</v>
          </cell>
        </row>
        <row r="286">
          <cell r="B286" t="str">
            <v>Nguyễn Thanh Sơn</v>
          </cell>
          <cell r="C286">
            <v>381574400</v>
          </cell>
          <cell r="D286" t="str">
            <v>020933341</v>
          </cell>
        </row>
        <row r="287">
          <cell r="B287" t="str">
            <v>Nguyễn Thị Tuyết</v>
          </cell>
          <cell r="C287">
            <v>381574400</v>
          </cell>
          <cell r="D287" t="str">
            <v>025442983</v>
          </cell>
        </row>
        <row r="288">
          <cell r="B288" t="str">
            <v>Nguyễn Văn Sơn</v>
          </cell>
          <cell r="C288" t="str">
            <v>x</v>
          </cell>
          <cell r="D288" t="str">
            <v>038065000896</v>
          </cell>
        </row>
        <row r="289">
          <cell r="B289" t="str">
            <v>Nguyễn Yến Nhi</v>
          </cell>
          <cell r="C289">
            <v>381574400</v>
          </cell>
          <cell r="D289" t="str">
            <v>095189000070</v>
          </cell>
        </row>
        <row r="290">
          <cell r="B290" t="str">
            <v>Vũ Thị Thu Thủy</v>
          </cell>
          <cell r="C290">
            <v>381574400</v>
          </cell>
          <cell r="D290" t="str">
            <v>030186001391</v>
          </cell>
        </row>
        <row r="291">
          <cell r="B291" t="str">
            <v>Nguyễn Ngọc Trang</v>
          </cell>
          <cell r="C291" t="str">
            <v>x</v>
          </cell>
          <cell r="D291" t="str">
            <v>021609851</v>
          </cell>
        </row>
        <row r="292">
          <cell r="B292" t="str">
            <v>Huỳnh Thị Cẩm Hoa</v>
          </cell>
          <cell r="C292">
            <v>381574400</v>
          </cell>
          <cell r="D292" t="str">
            <v>023790449</v>
          </cell>
        </row>
        <row r="293">
          <cell r="B293" t="str">
            <v>Lê Tiến Dũng</v>
          </cell>
          <cell r="C293">
            <v>381574400</v>
          </cell>
          <cell r="D293" t="str">
            <v>023680986</v>
          </cell>
        </row>
        <row r="294">
          <cell r="B294" t="str">
            <v>Trần Nhật Minh</v>
          </cell>
          <cell r="C294">
            <v>381574400</v>
          </cell>
          <cell r="D294" t="str">
            <v>024757332</v>
          </cell>
        </row>
        <row r="295">
          <cell r="B295" t="str">
            <v>Lê Quang Liêm</v>
          </cell>
          <cell r="C295" t="str">
            <v>x</v>
          </cell>
          <cell r="D295" t="str">
            <v>024891110</v>
          </cell>
        </row>
        <row r="296">
          <cell r="B296" t="str">
            <v>Nguyễn Văn Thành</v>
          </cell>
          <cell r="C296" t="str">
            <v>x</v>
          </cell>
          <cell r="D296" t="str">
            <v>079074000549</v>
          </cell>
        </row>
        <row r="297">
          <cell r="B297" t="str">
            <v>Bùi Đặng Hoàng Tuấn</v>
          </cell>
          <cell r="C297">
            <v>381574400</v>
          </cell>
          <cell r="D297" t="str">
            <v>079086004027</v>
          </cell>
        </row>
        <row r="298">
          <cell r="B298" t="str">
            <v>Đỗ Thị Bích Thủy</v>
          </cell>
          <cell r="C298">
            <v>381574400</v>
          </cell>
          <cell r="D298" t="str">
            <v>022171104</v>
          </cell>
        </row>
        <row r="299">
          <cell r="B299" t="str">
            <v>Đỗ Văn Trong</v>
          </cell>
          <cell r="C299">
            <v>381574400</v>
          </cell>
          <cell r="D299" t="str">
            <v>079082001582</v>
          </cell>
        </row>
        <row r="300">
          <cell r="B300" t="str">
            <v>Dương Thị Thủy</v>
          </cell>
          <cell r="C300">
            <v>381574400</v>
          </cell>
          <cell r="D300" t="str">
            <v>186822994</v>
          </cell>
        </row>
        <row r="301">
          <cell r="B301" t="str">
            <v>Giáp Đức Nhận</v>
          </cell>
          <cell r="C301">
            <v>381574400</v>
          </cell>
          <cell r="D301" t="str">
            <v>024828531</v>
          </cell>
        </row>
        <row r="302">
          <cell r="B302" t="str">
            <v>Giáp Văn Thịnh</v>
          </cell>
          <cell r="C302">
            <v>381574400</v>
          </cell>
          <cell r="D302" t="str">
            <v>024683154</v>
          </cell>
        </row>
        <row r="303">
          <cell r="B303" t="str">
            <v>Huỳnh Bá Triết</v>
          </cell>
          <cell r="C303">
            <v>381574400</v>
          </cell>
          <cell r="D303" t="str">
            <v>025444854</v>
          </cell>
        </row>
        <row r="304">
          <cell r="B304" t="str">
            <v>Huỳnh Thị Thu Hương</v>
          </cell>
          <cell r="C304">
            <v>381574400</v>
          </cell>
          <cell r="D304" t="str">
            <v>079164004268</v>
          </cell>
        </row>
        <row r="305">
          <cell r="B305" t="str">
            <v>Huỳnh Thị Thu Nga</v>
          </cell>
          <cell r="C305">
            <v>381574400</v>
          </cell>
          <cell r="D305" t="str">
            <v>022639009</v>
          </cell>
        </row>
        <row r="306">
          <cell r="B306" t="str">
            <v>Lê Hồng Anh Tuấn</v>
          </cell>
          <cell r="C306">
            <v>381574400</v>
          </cell>
          <cell r="D306" t="str">
            <v>024698782</v>
          </cell>
        </row>
        <row r="307">
          <cell r="B307" t="str">
            <v>Lê Thị Thiện</v>
          </cell>
          <cell r="C307">
            <v>381574400</v>
          </cell>
          <cell r="D307" t="str">
            <v>021706675</v>
          </cell>
        </row>
        <row r="308">
          <cell r="B308" t="str">
            <v>Mai Thu Hương</v>
          </cell>
          <cell r="C308">
            <v>381574400</v>
          </cell>
          <cell r="D308" t="str">
            <v>036186004635</v>
          </cell>
        </row>
        <row r="309">
          <cell r="B309" t="str">
            <v>Nguyễn Cao Thắng</v>
          </cell>
          <cell r="C309">
            <v>381574400</v>
          </cell>
          <cell r="D309" t="str">
            <v>024012689</v>
          </cell>
        </row>
        <row r="310">
          <cell r="B310" t="str">
            <v>Nguyễn Lê Hồng Điệp</v>
          </cell>
          <cell r="C310">
            <v>381574400</v>
          </cell>
          <cell r="D310" t="str">
            <v>021876056</v>
          </cell>
        </row>
        <row r="311">
          <cell r="B311" t="str">
            <v>Nguyễn Thị Thu Trang</v>
          </cell>
          <cell r="C311">
            <v>381574400</v>
          </cell>
          <cell r="D311" t="str">
            <v>079167004276</v>
          </cell>
        </row>
        <row r="312">
          <cell r="B312" t="str">
            <v>Nguyễn Tiến Việt Dũng</v>
          </cell>
          <cell r="C312">
            <v>381574400</v>
          </cell>
          <cell r="D312" t="str">
            <v>024647632</v>
          </cell>
        </row>
        <row r="313">
          <cell r="B313" t="str">
            <v>Nguyễn Trọng Phú</v>
          </cell>
          <cell r="C313">
            <v>381574400</v>
          </cell>
          <cell r="D313" t="str">
            <v>024783702</v>
          </cell>
        </row>
        <row r="314">
          <cell r="B314" t="str">
            <v>Nguyễn Xuân Lợi</v>
          </cell>
          <cell r="C314">
            <v>381574400</v>
          </cell>
          <cell r="D314" t="str">
            <v>026050143</v>
          </cell>
        </row>
        <row r="315">
          <cell r="B315" t="str">
            <v>Ninh Đỗ Hiệp</v>
          </cell>
          <cell r="C315">
            <v>381574400</v>
          </cell>
          <cell r="D315" t="str">
            <v>025211587</v>
          </cell>
        </row>
        <row r="316">
          <cell r="B316" t="str">
            <v>Tạ Quốc Tấn</v>
          </cell>
          <cell r="C316">
            <v>381574400</v>
          </cell>
          <cell r="D316" t="str">
            <v>025133779</v>
          </cell>
        </row>
        <row r="317">
          <cell r="B317" t="str">
            <v>Thân Thị Quyết</v>
          </cell>
          <cell r="C317">
            <v>381574400</v>
          </cell>
          <cell r="D317" t="str">
            <v>121384325</v>
          </cell>
        </row>
        <row r="318">
          <cell r="B318" t="str">
            <v>Thi Thị Phím</v>
          </cell>
          <cell r="C318">
            <v>381574400</v>
          </cell>
          <cell r="D318" t="str">
            <v>020271962</v>
          </cell>
        </row>
        <row r="319">
          <cell r="B319" t="str">
            <v>Trần Thanh Quí</v>
          </cell>
          <cell r="C319">
            <v>381574400</v>
          </cell>
          <cell r="D319" t="str">
            <v>022124787</v>
          </cell>
        </row>
        <row r="320">
          <cell r="B320" t="str">
            <v>Trần Thị Kim Loan</v>
          </cell>
          <cell r="C320">
            <v>381574400</v>
          </cell>
          <cell r="D320" t="str">
            <v>079165004005</v>
          </cell>
        </row>
        <row r="321">
          <cell r="B321" t="str">
            <v>Trần Thị Thu</v>
          </cell>
          <cell r="C321">
            <v>381574400</v>
          </cell>
          <cell r="D321" t="str">
            <v>024955288</v>
          </cell>
        </row>
        <row r="322">
          <cell r="B322" t="str">
            <v>Trang Thị Minh</v>
          </cell>
          <cell r="C322">
            <v>381574400</v>
          </cell>
          <cell r="D322" t="str">
            <v>334683515</v>
          </cell>
        </row>
        <row r="323">
          <cell r="B323" t="str">
            <v>Võ Tấn Kiệt</v>
          </cell>
          <cell r="C323">
            <v>381574400</v>
          </cell>
          <cell r="D323" t="str">
            <v>025980506</v>
          </cell>
        </row>
        <row r="324">
          <cell r="B324" t="str">
            <v>Vũ Ngọc Quang</v>
          </cell>
          <cell r="C324">
            <v>381574400</v>
          </cell>
          <cell r="D324" t="str">
            <v>079084001864</v>
          </cell>
        </row>
        <row r="325">
          <cell r="B325" t="str">
            <v>Lâm Viết Dũng</v>
          </cell>
          <cell r="C325" t="str">
            <v>x</v>
          </cell>
          <cell r="D325" t="str">
            <v>022906806</v>
          </cell>
        </row>
        <row r="326">
          <cell r="B326" t="str">
            <v>Huỳnh Thị Xuân Mai</v>
          </cell>
          <cell r="C326">
            <v>381574400</v>
          </cell>
          <cell r="D326" t="str">
            <v>022537221</v>
          </cell>
        </row>
        <row r="327">
          <cell r="B327" t="str">
            <v>Trần Văn Đông</v>
          </cell>
          <cell r="C327" t="str">
            <v>x</v>
          </cell>
          <cell r="D327" t="str">
            <v>215223184</v>
          </cell>
        </row>
        <row r="328">
          <cell r="B328" t="str">
            <v>Trần Giang Nam</v>
          </cell>
          <cell r="C328" t="str">
            <v>x</v>
          </cell>
          <cell r="D328" t="str">
            <v>79085003003</v>
          </cell>
        </row>
      </sheetData>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ongBC_T01"/>
      <sheetName val="LuongHD_T01"/>
      <sheetName val="Sheet1"/>
    </sheetNames>
    <sheetDataSet>
      <sheetData sheetId="0">
        <row r="9">
          <cell r="B9" t="str">
            <v>Phạm Hữu Lộc</v>
          </cell>
          <cell r="C9" t="str">
            <v>0016100006544007</v>
          </cell>
        </row>
        <row r="10">
          <cell r="B10" t="str">
            <v>Đinh Văn Đệ</v>
          </cell>
          <cell r="C10" t="str">
            <v>0016100006699008</v>
          </cell>
        </row>
        <row r="11">
          <cell r="B11" t="str">
            <v>Đinh Hồng Minh</v>
          </cell>
          <cell r="C11" t="str">
            <v>0016100006543008</v>
          </cell>
        </row>
        <row r="12">
          <cell r="B12" t="str">
            <v>Châu Văn Bảo</v>
          </cell>
          <cell r="C12" t="str">
            <v>0016100006674008</v>
          </cell>
        </row>
        <row r="13">
          <cell r="B13" t="str">
            <v>Nguyễn Kính</v>
          </cell>
          <cell r="C13" t="str">
            <v>0016100006705008</v>
          </cell>
        </row>
        <row r="14">
          <cell r="B14" t="str">
            <v>Nguyễn Ngọc Trang</v>
          </cell>
          <cell r="C14" t="str">
            <v>0016100006546007</v>
          </cell>
        </row>
        <row r="15">
          <cell r="B15" t="str">
            <v>Nguyễn Thanh Lâm</v>
          </cell>
          <cell r="C15" t="str">
            <v>0016100006661003</v>
          </cell>
        </row>
        <row r="16">
          <cell r="B16" t="str">
            <v>Nguyễn Văn Tấn</v>
          </cell>
          <cell r="C16" t="str">
            <v>0016100006537008</v>
          </cell>
        </row>
        <row r="17">
          <cell r="B17" t="str">
            <v>Trương Việt Khánh Trang</v>
          </cell>
          <cell r="C17" t="str">
            <v>0016100006832002</v>
          </cell>
        </row>
        <row r="18">
          <cell r="B18" t="str">
            <v>Lê Quang Liêm</v>
          </cell>
          <cell r="C18" t="str">
            <v>0016100006806001</v>
          </cell>
        </row>
        <row r="19">
          <cell r="B19" t="str">
            <v>Lâm Viết Dũng</v>
          </cell>
          <cell r="C19" t="str">
            <v>0016100006550007</v>
          </cell>
        </row>
        <row r="20">
          <cell r="B20" t="str">
            <v>Nguyễn Trọng Nghĩa</v>
          </cell>
          <cell r="C20" t="str">
            <v>0016100006639008</v>
          </cell>
        </row>
        <row r="21">
          <cell r="B21" t="str">
            <v>Hồ Minh Lợi</v>
          </cell>
          <cell r="C21" t="str">
            <v>0016100006781009</v>
          </cell>
        </row>
        <row r="22">
          <cell r="B22" t="str">
            <v>Trần Kim Thu Liễu</v>
          </cell>
          <cell r="C22" t="str">
            <v>0016100006773006</v>
          </cell>
        </row>
        <row r="23">
          <cell r="B23" t="str">
            <v>Trang Thị Xuân Uyên</v>
          </cell>
          <cell r="C23" t="str">
            <v>0016100006567007</v>
          </cell>
        </row>
        <row r="24">
          <cell r="B24" t="str">
            <v>Lê Xuân Thiện</v>
          </cell>
          <cell r="C24" t="str">
            <v>0016100006766007</v>
          </cell>
        </row>
        <row r="25">
          <cell r="B25" t="str">
            <v>Phạm Minh Nghĩa</v>
          </cell>
          <cell r="C25" t="str">
            <v>0016100006660007</v>
          </cell>
        </row>
        <row r="26">
          <cell r="B26" t="str">
            <v>Nguyễn Thị Hoa</v>
          </cell>
          <cell r="C26" t="str">
            <v>0016100006769009</v>
          </cell>
        </row>
        <row r="27">
          <cell r="B27" t="str">
            <v>Võ Thị Anh Đào</v>
          </cell>
          <cell r="C27" t="str">
            <v>0016100006776005</v>
          </cell>
        </row>
        <row r="28">
          <cell r="B28" t="str">
            <v>Nguyễn Văn Thành</v>
          </cell>
          <cell r="C28" t="str">
            <v>0016100006495006</v>
          </cell>
        </row>
        <row r="29">
          <cell r="B29" t="str">
            <v>Hồ Văn Sĩ</v>
          </cell>
          <cell r="C29" t="str">
            <v>0016100006538007</v>
          </cell>
        </row>
        <row r="30">
          <cell r="B30" t="str">
            <v>Nguyễn Ngọc Hiệp</v>
          </cell>
          <cell r="C30" t="str">
            <v>0016100006783001</v>
          </cell>
        </row>
        <row r="31">
          <cell r="B31" t="str">
            <v>Huỳnh Ngọc Mai</v>
          </cell>
          <cell r="C31" t="str">
            <v>0016100006617004</v>
          </cell>
        </row>
        <row r="32">
          <cell r="B32" t="str">
            <v>Phạm Thị Thu Nga</v>
          </cell>
          <cell r="C32" t="str">
            <v>0016100006810009</v>
          </cell>
        </row>
        <row r="33">
          <cell r="B33" t="str">
            <v>Nguyễn Khoa</v>
          </cell>
          <cell r="C33" t="str">
            <v>0016100006509007</v>
          </cell>
        </row>
        <row r="34">
          <cell r="B34" t="str">
            <v>Võ Đắc Thịnh</v>
          </cell>
          <cell r="C34" t="str">
            <v>0016100006694009</v>
          </cell>
        </row>
        <row r="35">
          <cell r="B35" t="str">
            <v>Tạ Minh Cường</v>
          </cell>
          <cell r="C35" t="str">
            <v>0016100006592001</v>
          </cell>
        </row>
        <row r="36">
          <cell r="B36" t="str">
            <v>Nguyễn Chí Nhân</v>
          </cell>
          <cell r="C36" t="str">
            <v>0016100006689005</v>
          </cell>
        </row>
        <row r="37">
          <cell r="B37" t="str">
            <v>Nguyễn Vân Giang</v>
          </cell>
          <cell r="C37" t="str">
            <v>0016100006510005</v>
          </cell>
        </row>
        <row r="38">
          <cell r="B38" t="str">
            <v>Nguyễn Thị Huyền Nga</v>
          </cell>
          <cell r="C38" t="str">
            <v>0016100006615001</v>
          </cell>
        </row>
        <row r="39">
          <cell r="B39" t="str">
            <v>Phan Đức Long</v>
          </cell>
          <cell r="C39" t="str">
            <v>0016100006708007</v>
          </cell>
        </row>
        <row r="40">
          <cell r="B40" t="str">
            <v>Võ Cường</v>
          </cell>
          <cell r="C40" t="str">
            <v>0016100006611006</v>
          </cell>
        </row>
        <row r="41">
          <cell r="B41" t="str">
            <v>Hà Phước Tuấn</v>
          </cell>
          <cell r="C41" t="str">
            <v>0016100006736003</v>
          </cell>
        </row>
        <row r="42">
          <cell r="B42" t="str">
            <v>Nguyễn Minh Đức</v>
          </cell>
          <cell r="C42" t="str">
            <v>0016100006585005</v>
          </cell>
        </row>
        <row r="43">
          <cell r="B43" t="str">
            <v>Phan Văn Thành</v>
          </cell>
          <cell r="C43" t="str">
            <v>0016100006815008</v>
          </cell>
        </row>
        <row r="44">
          <cell r="B44" t="str">
            <v>Đặng Thị Nhật Minh</v>
          </cell>
          <cell r="C44" t="str">
            <v>0016100006728008</v>
          </cell>
        </row>
        <row r="45">
          <cell r="B45" t="str">
            <v>Nguyễn Đức Thắng</v>
          </cell>
          <cell r="C45" t="str">
            <v>0016100006613009</v>
          </cell>
        </row>
        <row r="46">
          <cell r="B46" t="str">
            <v>Nguyễn Hồng Đức</v>
          </cell>
          <cell r="C46" t="str">
            <v>0016100006644001</v>
          </cell>
        </row>
        <row r="47">
          <cell r="B47" t="str">
            <v>Nguyễn Thanh Vĩnh Phúc</v>
          </cell>
          <cell r="C47" t="str">
            <v>0016100006814004</v>
          </cell>
        </row>
        <row r="48">
          <cell r="B48" t="str">
            <v>Trần Công Tiến</v>
          </cell>
          <cell r="C48" t="str">
            <v>0016100006531002</v>
          </cell>
        </row>
        <row r="49">
          <cell r="B49" t="str">
            <v>Nguyễn Thanh Tú</v>
          </cell>
          <cell r="C49" t="str">
            <v>0016100006622008</v>
          </cell>
        </row>
        <row r="50">
          <cell r="B50" t="str">
            <v>Cao Thị Nga</v>
          </cell>
          <cell r="C50" t="str">
            <v>0016100006734008</v>
          </cell>
        </row>
        <row r="51">
          <cell r="B51" t="str">
            <v>Nguyễn Văn Yên</v>
          </cell>
          <cell r="C51" t="str">
            <v>0016100006530006</v>
          </cell>
        </row>
        <row r="52">
          <cell r="B52" t="str">
            <v>Vũ Quang Khải</v>
          </cell>
          <cell r="C52" t="str">
            <v>0016100006758007</v>
          </cell>
        </row>
        <row r="53">
          <cell r="B53" t="str">
            <v>Đỗ Thị Phương Khanh</v>
          </cell>
          <cell r="C53" t="str">
            <v>0016100006760001</v>
          </cell>
        </row>
        <row r="54">
          <cell r="B54" t="str">
            <v>Trương Thị Phương Hồng</v>
          </cell>
          <cell r="C54" t="str">
            <v>0016100006763008</v>
          </cell>
        </row>
        <row r="55">
          <cell r="B55" t="str">
            <v>Nguyễn Tứ Cảnh</v>
          </cell>
          <cell r="C55" t="str">
            <v>0016100006501006</v>
          </cell>
        </row>
        <row r="56">
          <cell r="B56" t="str">
            <v>Phan Thị Xuân Trang</v>
          </cell>
          <cell r="C56" t="str">
            <v>0016100006811005</v>
          </cell>
        </row>
        <row r="57">
          <cell r="B57" t="str">
            <v>Nguyễn Minh Đức</v>
          </cell>
          <cell r="C57" t="str">
            <v>0016100006590009</v>
          </cell>
        </row>
        <row r="58">
          <cell r="B58" t="str">
            <v>Nguyễn Thị Cẩm Thạch</v>
          </cell>
          <cell r="C58" t="str">
            <v>0016100006753005</v>
          </cell>
        </row>
        <row r="59">
          <cell r="B59" t="str">
            <v>Nguyễn Vũ Xuân Thì</v>
          </cell>
          <cell r="C59" t="str">
            <v>0016100006586001</v>
          </cell>
        </row>
        <row r="60">
          <cell r="B60" t="str">
            <v>Võ Thị Hồng Lan</v>
          </cell>
          <cell r="C60" t="str">
            <v>0016100006704004</v>
          </cell>
        </row>
        <row r="61">
          <cell r="B61" t="str">
            <v>Nguyễn Anh Tăng</v>
          </cell>
          <cell r="C61" t="str">
            <v>0016100006504005</v>
          </cell>
        </row>
        <row r="62">
          <cell r="B62" t="str">
            <v>Ngô Hoàng Anh</v>
          </cell>
          <cell r="C62" t="str">
            <v>0016100006593008</v>
          </cell>
        </row>
        <row r="63">
          <cell r="B63" t="str">
            <v>Tăng Cẩm Huê</v>
          </cell>
          <cell r="C63" t="str">
            <v>0016100006583002</v>
          </cell>
        </row>
        <row r="64">
          <cell r="B64" t="str">
            <v>Nguyễn Anh Kiệt</v>
          </cell>
          <cell r="C64" t="str">
            <v>0016100006588004</v>
          </cell>
        </row>
        <row r="65">
          <cell r="B65" t="str">
            <v>Nguyễn Tam Cương</v>
          </cell>
          <cell r="C65" t="str">
            <v>0016100006647008</v>
          </cell>
        </row>
        <row r="66">
          <cell r="B66" t="str">
            <v>Vương Thanh Thủy</v>
          </cell>
          <cell r="C66" t="str">
            <v>0016100006735007</v>
          </cell>
        </row>
        <row r="67">
          <cell r="B67" t="str">
            <v>Nguyễn Thị Dinh</v>
          </cell>
          <cell r="C67" t="str">
            <v>0016100006731001</v>
          </cell>
        </row>
        <row r="68">
          <cell r="B68" t="str">
            <v>Nguyễn Văn Đông</v>
          </cell>
          <cell r="C68" t="str">
            <v>0016100006688009</v>
          </cell>
        </row>
        <row r="69">
          <cell r="B69" t="str">
            <v>Đặng Thế Huân</v>
          </cell>
          <cell r="C69" t="str">
            <v>0016100006532009</v>
          </cell>
        </row>
        <row r="70">
          <cell r="B70" t="str">
            <v>Nguyễn Thị Thu Tâm</v>
          </cell>
          <cell r="C70" t="str">
            <v>0016100006618008</v>
          </cell>
        </row>
        <row r="71">
          <cell r="B71" t="str">
            <v>Nguyễn Thị Bảo Trân</v>
          </cell>
          <cell r="C71" t="str">
            <v>0016100006801007</v>
          </cell>
        </row>
        <row r="72">
          <cell r="B72" t="str">
            <v>Võ Anh Hào</v>
          </cell>
          <cell r="C72" t="str">
            <v>0016100006812001</v>
          </cell>
        </row>
        <row r="73">
          <cell r="B73" t="str">
            <v>Nguyễn Trần Thanh Nhàn</v>
          </cell>
          <cell r="C73" t="str">
            <v>0016100006582006</v>
          </cell>
        </row>
        <row r="74">
          <cell r="B74" t="str">
            <v>Trần Hiếu Trinh</v>
          </cell>
          <cell r="C74" t="str">
            <v>0016100006642009</v>
          </cell>
        </row>
        <row r="75">
          <cell r="B75" t="str">
            <v>Trần Trung Hiếu</v>
          </cell>
          <cell r="C75" t="str">
            <v>0016100006595008</v>
          </cell>
        </row>
        <row r="76">
          <cell r="B76" t="str">
            <v>Lê Tiến Đạt</v>
          </cell>
          <cell r="C76" t="str">
            <v>0016100006616008</v>
          </cell>
        </row>
        <row r="77">
          <cell r="B77" t="str">
            <v>Võ Thị Xuân Thơ</v>
          </cell>
          <cell r="C77" t="str">
            <v>0016100006527005</v>
          </cell>
        </row>
        <row r="78">
          <cell r="B78" t="str">
            <v>Nguyễn Tất Thắng</v>
          </cell>
          <cell r="C78" t="str">
            <v>0016100006715006</v>
          </cell>
        </row>
        <row r="79">
          <cell r="B79" t="str">
            <v>Đặng Đức Minh</v>
          </cell>
          <cell r="C79" t="str">
            <v>0016100006503009</v>
          </cell>
        </row>
        <row r="80">
          <cell r="B80" t="str">
            <v>Nguyễn Thị Tố Nga</v>
          </cell>
          <cell r="C80" t="str">
            <v>0016100006609001</v>
          </cell>
        </row>
        <row r="81">
          <cell r="B81" t="str">
            <v>Nguyễn Thị Ngọc Hiền</v>
          </cell>
          <cell r="C81" t="str">
            <v>0016100006641002</v>
          </cell>
        </row>
        <row r="82">
          <cell r="B82" t="str">
            <v>Lê Thế Huân</v>
          </cell>
          <cell r="C82" t="str">
            <v>0016100006596007</v>
          </cell>
        </row>
        <row r="83">
          <cell r="B83" t="str">
            <v>Mạnh Lê Hoàn</v>
          </cell>
          <cell r="C83" t="str">
            <v>0016100006529008</v>
          </cell>
        </row>
        <row r="84">
          <cell r="B84" t="str">
            <v>Nguyễn Văn Sơn</v>
          </cell>
          <cell r="C84" t="str">
            <v>0016100006614005</v>
          </cell>
        </row>
        <row r="85">
          <cell r="B85" t="str">
            <v>Nguyễn Thị Nhuận</v>
          </cell>
          <cell r="C85" t="str">
            <v>0016100006519002</v>
          </cell>
        </row>
        <row r="86">
          <cell r="B86" t="str">
            <v>Phạm Thị Thanh Thúy</v>
          </cell>
          <cell r="C86" t="str">
            <v>0016100006574003</v>
          </cell>
        </row>
        <row r="87">
          <cell r="B87" t="str">
            <v>Nguyễn Thanh Sơn</v>
          </cell>
          <cell r="C87" t="str">
            <v>0016100006721006</v>
          </cell>
        </row>
        <row r="88">
          <cell r="B88" t="str">
            <v>Võ Minh Quang</v>
          </cell>
          <cell r="C88" t="str">
            <v>0016100006759003</v>
          </cell>
        </row>
        <row r="89">
          <cell r="B89" t="str">
            <v>Hà Nhật Thanh</v>
          </cell>
          <cell r="C89" t="str">
            <v>0016100006717009</v>
          </cell>
        </row>
        <row r="90">
          <cell r="B90" t="str">
            <v>Nguyễn Hồng Phúc</v>
          </cell>
          <cell r="C90" t="str">
            <v>0016100007698008</v>
          </cell>
        </row>
        <row r="91">
          <cell r="B91" t="str">
            <v>Cao Xuân Giang</v>
          </cell>
          <cell r="C91" t="str">
            <v>0016100007755001</v>
          </cell>
        </row>
        <row r="92">
          <cell r="B92" t="str">
            <v>Lê Thị Phương Thảo</v>
          </cell>
          <cell r="C92" t="str">
            <v>0016100007787008</v>
          </cell>
        </row>
        <row r="93">
          <cell r="B93" t="str">
            <v>Nguyễn Lương Tâm</v>
          </cell>
          <cell r="C93" t="str">
            <v>0016100007699004</v>
          </cell>
        </row>
        <row r="94">
          <cell r="B94" t="str">
            <v>Trần Thế Sơn</v>
          </cell>
          <cell r="C94" t="str">
            <v>0016100007776009</v>
          </cell>
        </row>
        <row r="95">
          <cell r="B95" t="str">
            <v>Trần Giang Nam</v>
          </cell>
          <cell r="C95" t="str">
            <v>0016100012091006</v>
          </cell>
        </row>
        <row r="96">
          <cell r="B96" t="str">
            <v>Trần Văn Đông</v>
          </cell>
          <cell r="C96" t="str">
            <v>0016100012092002</v>
          </cell>
        </row>
        <row r="97">
          <cell r="B97" t="str">
            <v>Nguyễn Trọng Thạch</v>
          </cell>
          <cell r="C97" t="str">
            <v>0016100012450006</v>
          </cell>
        </row>
        <row r="98">
          <cell r="B98" t="str">
            <v>Nguyễn Khắc Huy</v>
          </cell>
          <cell r="C98" t="str">
            <v>0016100012451002</v>
          </cell>
        </row>
        <row r="99">
          <cell r="B99" t="str">
            <v xml:space="preserve">Trương Thị Hồng </v>
          </cell>
          <cell r="C99">
            <v>16100006657006</v>
          </cell>
        </row>
        <row r="100">
          <cell r="B100" t="str">
            <v>Lý Văn Trung</v>
          </cell>
          <cell r="C100" t="str">
            <v>0016100018936008</v>
          </cell>
        </row>
        <row r="101">
          <cell r="B101" t="str">
            <v>Huỳnh Thị Minh Ly</v>
          </cell>
          <cell r="C101" t="str">
            <v>0016100006518006</v>
          </cell>
        </row>
        <row r="102">
          <cell r="B102" t="str">
            <v>Nguyễn Thị Minh Thùy</v>
          </cell>
          <cell r="C102" t="str">
            <v>0016100006516003</v>
          </cell>
        </row>
        <row r="103">
          <cell r="B103" t="str">
            <v>Võ Tấn Kiệt</v>
          </cell>
          <cell r="C103" t="str">
            <v>0016100006511001</v>
          </cell>
        </row>
        <row r="104">
          <cell r="B104" t="str">
            <v>Lương Xuân Thịnh</v>
          </cell>
          <cell r="C104" t="str">
            <v>0016100006540001</v>
          </cell>
        </row>
        <row r="105">
          <cell r="B105" t="str">
            <v>Nguyễn Anh Tuấn</v>
          </cell>
          <cell r="C105" t="str">
            <v>0016100006823003</v>
          </cell>
        </row>
        <row r="106">
          <cell r="B106" t="str">
            <v>Chung Trần Thế Vinh</v>
          </cell>
          <cell r="C106" t="str">
            <v>0016100006787007</v>
          </cell>
        </row>
        <row r="107">
          <cell r="B107" t="str">
            <v>Đỗ Tuấn Việt</v>
          </cell>
          <cell r="C107" t="str">
            <v>0016100006500007</v>
          </cell>
        </row>
        <row r="108">
          <cell r="B108" t="str">
            <v>Nguyễn Hữu Thiện</v>
          </cell>
          <cell r="C108" t="str">
            <v>0016100006563001</v>
          </cell>
        </row>
        <row r="109">
          <cell r="B109" t="str">
            <v>Nguyễn Văn Chiến</v>
          </cell>
          <cell r="C109" t="str">
            <v>0016100006548002</v>
          </cell>
        </row>
        <row r="110">
          <cell r="B110" t="str">
            <v>Nguyễn Thị Kim Dung</v>
          </cell>
          <cell r="C110" t="str">
            <v>0016100006682008</v>
          </cell>
        </row>
        <row r="111">
          <cell r="B111" t="str">
            <v>Nguyễn Ngọc Quỳnh</v>
          </cell>
          <cell r="C111" t="str">
            <v>0016100006730005</v>
          </cell>
        </row>
        <row r="112">
          <cell r="B112" t="str">
            <v>Lê Thị Hồng Vân</v>
          </cell>
          <cell r="C112" t="str">
            <v>0016100006777001</v>
          </cell>
        </row>
        <row r="113">
          <cell r="B113" t="str">
            <v>Nguyễn Thành Nam</v>
          </cell>
          <cell r="C113" t="str">
            <v>0016100006648007</v>
          </cell>
        </row>
        <row r="114">
          <cell r="B114" t="str">
            <v>Trần Đình Khải</v>
          </cell>
          <cell r="C114" t="str">
            <v>0016100006761008</v>
          </cell>
        </row>
        <row r="115">
          <cell r="B115" t="str">
            <v>Đinh Đồng Hiệp</v>
          </cell>
          <cell r="C115" t="str">
            <v>0016100006587008</v>
          </cell>
        </row>
        <row r="116">
          <cell r="B116" t="str">
            <v>Trần Vĩnh Xuyên</v>
          </cell>
          <cell r="C116" t="str">
            <v>0008100002629007</v>
          </cell>
        </row>
        <row r="117">
          <cell r="B117" t="str">
            <v>Phạm Quang Vũ</v>
          </cell>
          <cell r="C117" t="str">
            <v>0016100007211001</v>
          </cell>
        </row>
        <row r="118">
          <cell r="B118" t="str">
            <v>Nguyễn Ngọc Thọ</v>
          </cell>
          <cell r="C118" t="str">
            <v>0016100006630008</v>
          </cell>
        </row>
        <row r="119">
          <cell r="B119" t="str">
            <v>Hoàng Văn Viết</v>
          </cell>
          <cell r="C119" t="str">
            <v>0016100006558008</v>
          </cell>
        </row>
        <row r="120">
          <cell r="B120" t="str">
            <v>Quách Minh Thử</v>
          </cell>
          <cell r="C120" t="str">
            <v>0016100006528001</v>
          </cell>
        </row>
        <row r="121">
          <cell r="B121" t="str">
            <v>Vũ Đức Pháp</v>
          </cell>
          <cell r="C121" t="str">
            <v>0016100006779004</v>
          </cell>
        </row>
        <row r="122">
          <cell r="B122" t="str">
            <v>Nguyễn Hữu Mạnh</v>
          </cell>
          <cell r="C122" t="str">
            <v>0016100006632003</v>
          </cell>
        </row>
        <row r="123">
          <cell r="B123" t="str">
            <v>Trần Việt Khánh</v>
          </cell>
          <cell r="C123" t="str">
            <v>0016100006626003</v>
          </cell>
        </row>
        <row r="124">
          <cell r="B124" t="str">
            <v>Vũ Thị Thái Linh</v>
          </cell>
          <cell r="C124" t="str">
            <v>0016100006738006</v>
          </cell>
        </row>
        <row r="125">
          <cell r="B125" t="str">
            <v>Lê Thái Hùng</v>
          </cell>
          <cell r="C125" t="str">
            <v>0016100006619007</v>
          </cell>
        </row>
        <row r="126">
          <cell r="B126" t="str">
            <v>Đinh Thị Huyên</v>
          </cell>
          <cell r="C126" t="str">
            <v>0016100006727004</v>
          </cell>
        </row>
        <row r="127">
          <cell r="B127" t="str">
            <v>Phan Thị Thùy Trang</v>
          </cell>
          <cell r="C127" t="str">
            <v>0016100006726008</v>
          </cell>
        </row>
        <row r="128">
          <cell r="B128" t="str">
            <v>Nguyễn Văn Đôn</v>
          </cell>
          <cell r="C128" t="str">
            <v>0016100006750006</v>
          </cell>
        </row>
        <row r="129">
          <cell r="B129" t="str">
            <v>Trịnh Hoàng Hiệp</v>
          </cell>
          <cell r="C129" t="str">
            <v>0016100006608005</v>
          </cell>
        </row>
        <row r="130">
          <cell r="B130" t="str">
            <v>Phạm Quỳnh Như</v>
          </cell>
          <cell r="C130" t="str">
            <v>0016100006603003</v>
          </cell>
        </row>
        <row r="131">
          <cell r="B131" t="str">
            <v>Lữ Xuân Trang</v>
          </cell>
          <cell r="C131" t="str">
            <v>0016100006604007</v>
          </cell>
        </row>
        <row r="132">
          <cell r="B132" t="str">
            <v>Bùi Anh Tuấn</v>
          </cell>
          <cell r="C132" t="str">
            <v>0016100006800003</v>
          </cell>
        </row>
        <row r="133">
          <cell r="B133" t="str">
            <v>Hà Quốc Bảo</v>
          </cell>
          <cell r="C133" t="str">
            <v>0016100006696001</v>
          </cell>
        </row>
        <row r="134">
          <cell r="B134" t="str">
            <v>Nguyễn Trọng Phú</v>
          </cell>
          <cell r="C134" t="str">
            <v>0016100006505001</v>
          </cell>
        </row>
        <row r="135">
          <cell r="B135" t="str">
            <v>Bùi Đặng Hoàng Tuấn</v>
          </cell>
          <cell r="C135" t="str">
            <v>0016100006679007</v>
          </cell>
        </row>
        <row r="136">
          <cell r="B136" t="str">
            <v>Nguyễn Thị Ngọc Anh</v>
          </cell>
          <cell r="C136" t="str">
            <v>0016100006654007</v>
          </cell>
        </row>
        <row r="137">
          <cell r="B137" t="str">
            <v>Nguyễn Thị Kim Anh</v>
          </cell>
          <cell r="C137" t="str">
            <v>0016100006719001</v>
          </cell>
        </row>
        <row r="138">
          <cell r="B138" t="str">
            <v>Hồng Mộng Tuyết Dung</v>
          </cell>
          <cell r="C138" t="str">
            <v>0016100006512008</v>
          </cell>
        </row>
        <row r="139">
          <cell r="B139" t="str">
            <v>Trương Hữu Lộc</v>
          </cell>
          <cell r="C139" t="str">
            <v>0016100006562005</v>
          </cell>
        </row>
        <row r="140">
          <cell r="B140" t="str">
            <v>Ninh Đỗ Hiệp</v>
          </cell>
          <cell r="C140" t="str">
            <v>0016100006690003</v>
          </cell>
        </row>
        <row r="141">
          <cell r="B141" t="str">
            <v>Lương Minh Dũng</v>
          </cell>
          <cell r="C141" t="str">
            <v>0016100006792008</v>
          </cell>
        </row>
        <row r="142">
          <cell r="B142" t="str">
            <v>Nguyễn Văn Chì</v>
          </cell>
          <cell r="C142" t="str">
            <v>0016100006765003</v>
          </cell>
        </row>
        <row r="143">
          <cell r="B143" t="str">
            <v>Nguyễn Thị Vân</v>
          </cell>
          <cell r="C143" t="str">
            <v>0016100006864001</v>
          </cell>
        </row>
        <row r="144">
          <cell r="B144" t="str">
            <v>Mai Nguyễn Hoàng Yến</v>
          </cell>
          <cell r="C144" t="str">
            <v>0016100006652004</v>
          </cell>
        </row>
        <row r="145">
          <cell r="B145" t="str">
            <v>Trần Thị Diễm Thúy</v>
          </cell>
          <cell r="C145" t="str">
            <v>0016100006561009</v>
          </cell>
        </row>
        <row r="146">
          <cell r="B146" t="str">
            <v>Nguyễn Thị Hải Hà</v>
          </cell>
          <cell r="C146" t="str">
            <v>0016100006541008</v>
          </cell>
        </row>
        <row r="147">
          <cell r="B147" t="str">
            <v>Nguyễn Thị Tuyết</v>
          </cell>
          <cell r="C147" t="str">
            <v>0016100006733004</v>
          </cell>
        </row>
        <row r="148">
          <cell r="B148" t="str">
            <v>Lê Hồng Anh Tuấn</v>
          </cell>
          <cell r="C148" t="str">
            <v>0016100006493003</v>
          </cell>
        </row>
        <row r="149">
          <cell r="B149" t="str">
            <v>Nguyễn Tiến Việt Dũng</v>
          </cell>
          <cell r="C149" t="str">
            <v>0016100006678003</v>
          </cell>
        </row>
        <row r="150">
          <cell r="B150" t="str">
            <v>Thân Thị Nhung</v>
          </cell>
          <cell r="C150" t="str">
            <v>0016100006549009</v>
          </cell>
        </row>
        <row r="151">
          <cell r="B151" t="str">
            <v>Phạm Lê Đông Hưng</v>
          </cell>
          <cell r="C151" t="str">
            <v>0016100006514008</v>
          </cell>
        </row>
        <row r="152">
          <cell r="B152" t="str">
            <v>Nguyễn Thị Thanh Thảo</v>
          </cell>
          <cell r="C152" t="str">
            <v>0016100006521007</v>
          </cell>
        </row>
        <row r="153">
          <cell r="B153" t="str">
            <v>Thái Thị My Sa</v>
          </cell>
          <cell r="C153" t="str">
            <v>0016100006768002</v>
          </cell>
        </row>
        <row r="154">
          <cell r="B154" t="str">
            <v>Lưu Hoàng Hải Yến</v>
          </cell>
          <cell r="C154" t="str">
            <v>0016100006799005</v>
          </cell>
        </row>
        <row r="155">
          <cell r="B155" t="str">
            <v>Nguyễn Thị Thùy</v>
          </cell>
          <cell r="C155" t="str">
            <v>0016100006535008</v>
          </cell>
        </row>
        <row r="156">
          <cell r="B156" t="str">
            <v>Bùi Thị Dương</v>
          </cell>
          <cell r="C156" t="str">
            <v>0016100006716002</v>
          </cell>
        </row>
        <row r="157">
          <cell r="B157" t="str">
            <v>Trần Thị Phương Oanh</v>
          </cell>
          <cell r="C157" t="str">
            <v>0016100006576006</v>
          </cell>
        </row>
        <row r="158">
          <cell r="B158" t="str">
            <v>Phan Thị Ngọc Phượng</v>
          </cell>
          <cell r="C158" t="str">
            <v>0016100006635002</v>
          </cell>
        </row>
        <row r="159">
          <cell r="B159" t="str">
            <v>Vũ Thị Thu Thủy</v>
          </cell>
          <cell r="C159" t="str">
            <v>0016100006685007</v>
          </cell>
        </row>
        <row r="160">
          <cell r="B160" t="str">
            <v>Đỗ Thị Tâm</v>
          </cell>
          <cell r="C160" t="str">
            <v>0016100006552007</v>
          </cell>
        </row>
        <row r="161">
          <cell r="B161" t="str">
            <v>Giáp Thị Vượng</v>
          </cell>
          <cell r="C161" t="str">
            <v>0016100006526009</v>
          </cell>
        </row>
        <row r="162">
          <cell r="B162" t="str">
            <v>Trần Thị Ánh Phượng</v>
          </cell>
          <cell r="C162" t="str">
            <v>0016100006767006</v>
          </cell>
        </row>
        <row r="163">
          <cell r="B163" t="str">
            <v>Nguyễn Thị Hồng Thắm</v>
          </cell>
          <cell r="C163" t="str">
            <v>0016100006681004</v>
          </cell>
        </row>
        <row r="164">
          <cell r="B164" t="str">
            <v>Vũ Như Quỳnh</v>
          </cell>
          <cell r="C164" t="str">
            <v>0016100006771003</v>
          </cell>
        </row>
        <row r="165">
          <cell r="B165" t="str">
            <v>Mai Thu Hương</v>
          </cell>
          <cell r="C165" t="str">
            <v>0016100006498005</v>
          </cell>
        </row>
        <row r="166">
          <cell r="B166" t="str">
            <v>Võ Thị Lệ Trân</v>
          </cell>
          <cell r="C166" t="str">
            <v>0016100006524006</v>
          </cell>
        </row>
        <row r="167">
          <cell r="B167" t="str">
            <v>Trần Thị Minh Thoa</v>
          </cell>
          <cell r="C167" t="str">
            <v>0016100006515007</v>
          </cell>
        </row>
        <row r="168">
          <cell r="B168" t="str">
            <v>Đỗ Thị Ngọc</v>
          </cell>
          <cell r="C168" t="str">
            <v>0016100006513004</v>
          </cell>
        </row>
        <row r="169">
          <cell r="B169" t="str">
            <v>Giáp Văn Thịnh</v>
          </cell>
          <cell r="C169" t="str">
            <v>0016100006599006</v>
          </cell>
        </row>
        <row r="170">
          <cell r="B170" t="str">
            <v>Vũ Ngọc Quang</v>
          </cell>
          <cell r="C170" t="str">
            <v>0016100006807008</v>
          </cell>
        </row>
        <row r="171">
          <cell r="B171" t="str">
            <v>Đỗ Văn Trông</v>
          </cell>
          <cell r="C171" t="str">
            <v>0016100006564008</v>
          </cell>
        </row>
        <row r="172">
          <cell r="B172" t="str">
            <v>Nguyễn Thị Bích Liễu</v>
          </cell>
          <cell r="C172" t="str">
            <v>0016100006663006</v>
          </cell>
        </row>
        <row r="173">
          <cell r="B173" t="str">
            <v>Vương Hội Khánh</v>
          </cell>
          <cell r="C173" t="str">
            <v>0016100006542004</v>
          </cell>
        </row>
        <row r="174">
          <cell r="B174" t="str">
            <v>Nguyễn Cao Thắng</v>
          </cell>
          <cell r="C174" t="str">
            <v>0016100006770007</v>
          </cell>
        </row>
        <row r="175">
          <cell r="B175" t="str">
            <v>Phan Anh Tuấn Kiệt</v>
          </cell>
          <cell r="C175" t="str">
            <v>0016100006634006</v>
          </cell>
        </row>
        <row r="176">
          <cell r="B176" t="str">
            <v>Đặng Thái Sơn</v>
          </cell>
          <cell r="C176" t="str">
            <v>0016100006744006</v>
          </cell>
        </row>
        <row r="177">
          <cell r="B177" t="str">
            <v>Lê Xuân Thủy</v>
          </cell>
          <cell r="C177" t="str">
            <v>0016100006607009</v>
          </cell>
        </row>
        <row r="178">
          <cell r="B178" t="str">
            <v>Nguyễn Văn Minh</v>
          </cell>
          <cell r="C178" t="str">
            <v>0016100006508008</v>
          </cell>
        </row>
        <row r="179">
          <cell r="B179" t="str">
            <v>Lê Văn Bình</v>
          </cell>
          <cell r="C179" t="str">
            <v>0016100006772007</v>
          </cell>
        </row>
        <row r="180">
          <cell r="B180" t="str">
            <v>Mai Chiếm Tuấn</v>
          </cell>
          <cell r="C180" t="str">
            <v>0016100006762004</v>
          </cell>
        </row>
        <row r="181">
          <cell r="B181" t="str">
            <v>Nguyễn Duy Hải</v>
          </cell>
          <cell r="C181" t="str">
            <v>0016100006813008</v>
          </cell>
        </row>
        <row r="182">
          <cell r="B182" t="str">
            <v>Lưu Thị Thúy</v>
          </cell>
          <cell r="C182" t="str">
            <v>0016100006605006</v>
          </cell>
        </row>
        <row r="183">
          <cell r="B183" t="str">
            <v>Nguyễn Thị Thu Hà</v>
          </cell>
          <cell r="C183" t="str">
            <v>0016100006683007</v>
          </cell>
        </row>
        <row r="184">
          <cell r="B184" t="str">
            <v>Dương Minh Chung</v>
          </cell>
          <cell r="C184" t="str">
            <v>0016100006794003</v>
          </cell>
        </row>
        <row r="185">
          <cell r="B185" t="str">
            <v>Nguyễn Phú Tân</v>
          </cell>
          <cell r="C185" t="str">
            <v>0016100006701005</v>
          </cell>
        </row>
        <row r="186">
          <cell r="B186" t="str">
            <v>Đặng Thị Kiến Trúc</v>
          </cell>
          <cell r="C186" t="str">
            <v>0016100006620005</v>
          </cell>
        </row>
        <row r="187">
          <cell r="B187" t="str">
            <v>Đỗ Trọng Quý</v>
          </cell>
          <cell r="C187" t="str">
            <v>0016100006556005</v>
          </cell>
        </row>
        <row r="188">
          <cell r="B188" t="str">
            <v>Nguyễn Phương Hà</v>
          </cell>
          <cell r="C188" t="str">
            <v>0016100006775009</v>
          </cell>
        </row>
        <row r="189">
          <cell r="B189" t="str">
            <v>Nguyễn Nguyên Hoàng Ngọc Quyên</v>
          </cell>
          <cell r="C189" t="str">
            <v>0016100006612002</v>
          </cell>
        </row>
        <row r="190">
          <cell r="B190" t="str">
            <v>Vũ Hạnh Chiêu</v>
          </cell>
          <cell r="C190" t="str">
            <v>0016100006591005</v>
          </cell>
        </row>
        <row r="191">
          <cell r="B191" t="str">
            <v>Phạm Thị Vinh</v>
          </cell>
          <cell r="C191" t="str">
            <v>0016100006578009</v>
          </cell>
        </row>
        <row r="192">
          <cell r="B192" t="str">
            <v>Nguyễn Thị Thủy</v>
          </cell>
          <cell r="C192" t="str">
            <v>0016100006673001</v>
          </cell>
        </row>
        <row r="193">
          <cell r="B193" t="str">
            <v>Trịnh Khắc Vũ</v>
          </cell>
          <cell r="C193" t="str">
            <v>0016100006625007</v>
          </cell>
        </row>
        <row r="194">
          <cell r="B194" t="str">
            <v>Trần Thị Hồng Thu</v>
          </cell>
          <cell r="C194" t="str">
            <v>0016100006109009</v>
          </cell>
        </row>
        <row r="195">
          <cell r="B195" t="str">
            <v>Lê Nguyễn Mỹ Trâm</v>
          </cell>
          <cell r="C195" t="str">
            <v>0016100006789007</v>
          </cell>
        </row>
        <row r="196">
          <cell r="B196" t="str">
            <v>Trần Thị Thu Hà</v>
          </cell>
          <cell r="C196" t="str">
            <v>0016100006711008</v>
          </cell>
        </row>
        <row r="197">
          <cell r="B197" t="str">
            <v>Huỳnh Thị Mai</v>
          </cell>
          <cell r="C197" t="str">
            <v>0016100006539003</v>
          </cell>
        </row>
        <row r="198">
          <cell r="B198" t="str">
            <v>Ngô Phong Cường</v>
          </cell>
          <cell r="C198" t="str">
            <v>0016100006555009</v>
          </cell>
        </row>
        <row r="199">
          <cell r="B199" t="str">
            <v>Nguyễn Thanh Vũ</v>
          </cell>
          <cell r="C199" t="str">
            <v>0016100006752009</v>
          </cell>
        </row>
        <row r="200">
          <cell r="B200" t="str">
            <v>Nguyễn Sanh Cường</v>
          </cell>
          <cell r="C200" t="str">
            <v>0016100006791004</v>
          </cell>
        </row>
        <row r="201">
          <cell r="B201" t="str">
            <v>Lê Quý Hưng Quốc</v>
          </cell>
          <cell r="C201" t="str">
            <v>0016100006629002</v>
          </cell>
        </row>
        <row r="202">
          <cell r="B202" t="str">
            <v>Nguyễn Cao Phong</v>
          </cell>
          <cell r="C202" t="str">
            <v>0016100006774002</v>
          </cell>
        </row>
        <row r="203">
          <cell r="B203" t="str">
            <v>Nguyễn Thị Thanh Tú</v>
          </cell>
          <cell r="C203" t="str">
            <v>0016100006621001</v>
          </cell>
        </row>
        <row r="204">
          <cell r="B204" t="str">
            <v>Nguyễn Mạnh Phương</v>
          </cell>
          <cell r="C204" t="str">
            <v>0016100006624008</v>
          </cell>
        </row>
        <row r="205">
          <cell r="B205" t="str">
            <v>Nguyễn Thị Khánh Thư</v>
          </cell>
          <cell r="C205" t="str">
            <v>0016100006809008</v>
          </cell>
        </row>
        <row r="206">
          <cell r="B206" t="str">
            <v>Triệu Phú Nguyên</v>
          </cell>
          <cell r="C206" t="str">
            <v>0016100006740008</v>
          </cell>
        </row>
        <row r="207">
          <cell r="B207" t="str">
            <v>Dương Ngọc Vọng</v>
          </cell>
          <cell r="C207" t="str">
            <v>0016100006749008</v>
          </cell>
        </row>
        <row r="208">
          <cell r="B208" t="str">
            <v>Nguyễn Thành Đức</v>
          </cell>
          <cell r="C208" t="str">
            <v>0016100006743007</v>
          </cell>
        </row>
        <row r="209">
          <cell r="B209" t="str">
            <v>Lư Thị Yến Vũ</v>
          </cell>
          <cell r="C209" t="str">
            <v>0016100006793007</v>
          </cell>
        </row>
        <row r="210">
          <cell r="B210" t="str">
            <v>Bùi Văn Dũng</v>
          </cell>
          <cell r="C210" t="str">
            <v>0016100006816007</v>
          </cell>
        </row>
        <row r="211">
          <cell r="B211" t="str">
            <v>Lê Hồng Thái</v>
          </cell>
          <cell r="C211" t="str">
            <v>0016100006795007</v>
          </cell>
        </row>
        <row r="212">
          <cell r="B212" t="str">
            <v>Đỗ Thị Hải Yến</v>
          </cell>
          <cell r="C212" t="str">
            <v>0016100006798009</v>
          </cell>
        </row>
        <row r="213">
          <cell r="B213" t="str">
            <v>Trần Thị Ánh Tuyết</v>
          </cell>
          <cell r="C213" t="str">
            <v>0016100006623004</v>
          </cell>
        </row>
        <row r="214">
          <cell r="B214" t="str">
            <v>Nguyễn Thị Thu Hồng</v>
          </cell>
          <cell r="C214" t="str">
            <v>0016100006507004</v>
          </cell>
        </row>
        <row r="215">
          <cell r="B215" t="str">
            <v>Hà Như Mai</v>
          </cell>
          <cell r="C215" t="str">
            <v>0016100006732008</v>
          </cell>
        </row>
        <row r="216">
          <cell r="B216" t="str">
            <v>Đặng Ngọc Đoàn</v>
          </cell>
          <cell r="C216" t="str">
            <v>0016100006797002</v>
          </cell>
        </row>
        <row r="217">
          <cell r="B217" t="str">
            <v>Giang Phi Hùng</v>
          </cell>
          <cell r="C217" t="str">
            <v>0016100006686006</v>
          </cell>
        </row>
        <row r="218">
          <cell r="B218" t="str">
            <v>Cao Thị Hồng Thắm</v>
          </cell>
          <cell r="C218" t="str">
            <v>0016100006645008</v>
          </cell>
        </row>
        <row r="219">
          <cell r="B219" t="str">
            <v>Lê Thị Mai Hường</v>
          </cell>
          <cell r="C219" t="str">
            <v>0016100006579005</v>
          </cell>
        </row>
        <row r="220">
          <cell r="B220" t="str">
            <v>Lê Phi Trường</v>
          </cell>
          <cell r="C220" t="str">
            <v>0016100006751002</v>
          </cell>
        </row>
        <row r="221">
          <cell r="B221" t="str">
            <v>Nguyễn Bạch Cẩm Dung</v>
          </cell>
          <cell r="C221" t="str">
            <v>0016100006571004</v>
          </cell>
        </row>
        <row r="222">
          <cell r="B222" t="str">
            <v>Đỗ Thị Thơm</v>
          </cell>
          <cell r="C222" t="str">
            <v>0016100005288007</v>
          </cell>
        </row>
        <row r="223">
          <cell r="B223" t="str">
            <v>Nguyễn Ngọc Quỳnh</v>
          </cell>
          <cell r="C223" t="str">
            <v>0016100006808004</v>
          </cell>
        </row>
        <row r="224">
          <cell r="B224" t="str">
            <v>Nguyễn Tiến Dũng</v>
          </cell>
          <cell r="C224" t="str">
            <v>0016100006786008</v>
          </cell>
        </row>
        <row r="225">
          <cell r="B225" t="str">
            <v>Nguyễn Minh Thái</v>
          </cell>
          <cell r="C225" t="str">
            <v>0016100006742003</v>
          </cell>
        </row>
        <row r="226">
          <cell r="B226" t="str">
            <v>Phan Văn Hòa</v>
          </cell>
          <cell r="C226" t="str">
            <v>0016100006534001</v>
          </cell>
        </row>
        <row r="227">
          <cell r="B227" t="str">
            <v>Nguyễn Thùy Linh</v>
          </cell>
          <cell r="C227" t="str">
            <v>0016100006581007</v>
          </cell>
        </row>
        <row r="228">
          <cell r="B228" t="str">
            <v>Bùi Thành Dũng</v>
          </cell>
          <cell r="C228" t="str">
            <v>0016100006729007</v>
          </cell>
        </row>
        <row r="229">
          <cell r="B229" t="str">
            <v>Nguyễn Thái Bình</v>
          </cell>
          <cell r="C229" t="str">
            <v>0016100006695005</v>
          </cell>
        </row>
        <row r="230">
          <cell r="B230" t="str">
            <v>Nguyễn Thành Long</v>
          </cell>
          <cell r="C230" t="str">
            <v>0016100006788003</v>
          </cell>
        </row>
        <row r="231">
          <cell r="B231" t="str">
            <v>Nguyễn Thị Thủy</v>
          </cell>
          <cell r="C231" t="str">
            <v>0016100006756004</v>
          </cell>
        </row>
        <row r="232">
          <cell r="B232" t="str">
            <v>Lâm Thị Phương Thùy</v>
          </cell>
          <cell r="C232" t="str">
            <v>0016100006547006</v>
          </cell>
        </row>
        <row r="233">
          <cell r="B233" t="str">
            <v>Trần Thị Hương</v>
          </cell>
          <cell r="C233" t="str">
            <v>0016100006757008</v>
          </cell>
        </row>
        <row r="234">
          <cell r="B234" t="str">
            <v>Phạm Thị Lê Chi</v>
          </cell>
          <cell r="C234" t="str">
            <v>0016100006714007</v>
          </cell>
        </row>
        <row r="235">
          <cell r="B235" t="str">
            <v>Nguyễn Văn Danh</v>
          </cell>
          <cell r="C235" t="str">
            <v>0016100006628006</v>
          </cell>
        </row>
        <row r="236">
          <cell r="B236" t="str">
            <v>Huỳnh Thị Cẩm Hoa</v>
          </cell>
          <cell r="C236" t="str">
            <v>0016100006568003</v>
          </cell>
        </row>
        <row r="237">
          <cell r="B237" t="str">
            <v>Nguyễn Minh Đức Cường</v>
          </cell>
          <cell r="C237" t="str">
            <v>0016100006584009</v>
          </cell>
        </row>
        <row r="238">
          <cell r="B238" t="str">
            <v>Đỗ Huỳnh Thanh Phong</v>
          </cell>
          <cell r="C238" t="str">
            <v>0016100006610007</v>
          </cell>
        </row>
        <row r="239">
          <cell r="B239" t="str">
            <v>Kiều Trung Tín</v>
          </cell>
          <cell r="C239" t="str">
            <v>'0016100006821008</v>
          </cell>
        </row>
        <row r="240">
          <cell r="B240" t="str">
            <v>Trần Minh Tuấn</v>
          </cell>
          <cell r="C240" t="str">
            <v>0016100006693002</v>
          </cell>
        </row>
        <row r="241">
          <cell r="B241" t="str">
            <v>Trần Đình Khoa</v>
          </cell>
          <cell r="C241" t="str">
            <v>0016100006557001</v>
          </cell>
        </row>
        <row r="242">
          <cell r="B242" t="str">
            <v>Trần Quốc Duy</v>
          </cell>
          <cell r="C242" t="str">
            <v>0016100006741007</v>
          </cell>
        </row>
        <row r="243">
          <cell r="B243" t="str">
            <v>Huỳnh Quốc Dũng</v>
          </cell>
          <cell r="C243" t="str">
            <v>0016100007758008</v>
          </cell>
        </row>
        <row r="244">
          <cell r="B244" t="str">
            <v>Hồ Ngọc Chi</v>
          </cell>
          <cell r="C244" t="str">
            <v>0016100007759007</v>
          </cell>
        </row>
        <row r="245">
          <cell r="B245" t="str">
            <v>Nguyễn Thị Hiền</v>
          </cell>
          <cell r="C245" t="str">
            <v>0016100006631007</v>
          </cell>
        </row>
        <row r="246">
          <cell r="B246" t="str">
            <v>Hồ Văn Hóa</v>
          </cell>
          <cell r="C246" t="str">
            <v>0016100006577002</v>
          </cell>
        </row>
        <row r="247">
          <cell r="B247" t="str">
            <v>Nguyễn Ngọc Tuyên</v>
          </cell>
          <cell r="C247" t="str">
            <v>0016100006747005</v>
          </cell>
        </row>
        <row r="248">
          <cell r="B248" t="str">
            <v>Trần Minh Thông</v>
          </cell>
          <cell r="C248" t="str">
            <v>0016100006790008</v>
          </cell>
        </row>
        <row r="249">
          <cell r="B249" t="str">
            <v>Nguyễn Thanh Hùng</v>
          </cell>
          <cell r="C249" t="str">
            <v>0016100006697008</v>
          </cell>
        </row>
        <row r="250">
          <cell r="B250" t="str">
            <v>Bùi Thị Ngọc Sương</v>
          </cell>
          <cell r="C250" t="str">
            <v>0016100006572008</v>
          </cell>
        </row>
        <row r="251">
          <cell r="B251" t="str">
            <v>Lê Thị Thu Thảo</v>
          </cell>
          <cell r="C251" t="str">
            <v>0016100006606002</v>
          </cell>
        </row>
        <row r="252">
          <cell r="B252" t="str">
            <v>Bùi Ánh Tuyết</v>
          </cell>
          <cell r="C252" t="str">
            <v>0016100006554002</v>
          </cell>
        </row>
        <row r="253">
          <cell r="B253" t="str">
            <v>Trần Nguyên Bảo Trân</v>
          </cell>
          <cell r="C253" t="str">
            <v>0016100006643005</v>
          </cell>
        </row>
        <row r="254">
          <cell r="B254" t="str">
            <v>Hoàng Thị Trang</v>
          </cell>
          <cell r="C254" t="str">
            <v>0016100006646004</v>
          </cell>
        </row>
        <row r="255">
          <cell r="B255" t="str">
            <v>Dương Thị Hồng</v>
          </cell>
          <cell r="C255" t="str">
            <v>0016100006597003</v>
          </cell>
        </row>
        <row r="256">
          <cell r="B256" t="str">
            <v>Hoàng Phúc Bảo</v>
          </cell>
          <cell r="C256" t="str">
            <v>0016100006559004</v>
          </cell>
        </row>
        <row r="257">
          <cell r="B257" t="str">
            <v>Chế Vân Cầm</v>
          </cell>
          <cell r="C257" t="str">
            <v>0016100006573007</v>
          </cell>
        </row>
        <row r="258">
          <cell r="B258" t="str">
            <v>Dương Đức Kiên</v>
          </cell>
          <cell r="C258" t="str">
            <v>0016100006700009</v>
          </cell>
        </row>
        <row r="259">
          <cell r="B259" t="str">
            <v>Nguyễn Văn Hậu</v>
          </cell>
          <cell r="C259" t="str">
            <v>0016100006722002</v>
          </cell>
        </row>
        <row r="260">
          <cell r="B260" t="str">
            <v>Trần Văn Lượng</v>
          </cell>
          <cell r="C260" t="str">
            <v>'0016100006822007</v>
          </cell>
        </row>
        <row r="261">
          <cell r="B261" t="str">
            <v>Trần Hồng Thảo</v>
          </cell>
          <cell r="C261" t="str">
            <v>0016100006570008</v>
          </cell>
        </row>
        <row r="262">
          <cell r="B262" t="str">
            <v>Nguyễn Mỹ Tiên</v>
          </cell>
          <cell r="C262" t="str">
            <v>0016100006638001</v>
          </cell>
        </row>
        <row r="263">
          <cell r="B263" t="str">
            <v>Trần Thị Ngọc Dung</v>
          </cell>
          <cell r="C263" t="str">
            <v>0016100006602007</v>
          </cell>
        </row>
        <row r="264">
          <cell r="B264" t="str">
            <v>Cao Văn Tuấn</v>
          </cell>
          <cell r="C264" t="str">
            <v>0016100007189006</v>
          </cell>
        </row>
        <row r="265">
          <cell r="B265" t="str">
            <v>Nguyễn Thanh Giang</v>
          </cell>
          <cell r="C265" t="str">
            <v>0016100007212008</v>
          </cell>
        </row>
        <row r="266">
          <cell r="B266" t="str">
            <v>Đào Anh Tuấn</v>
          </cell>
          <cell r="C266" t="str">
            <v>0016100006601008</v>
          </cell>
        </row>
        <row r="267">
          <cell r="B267" t="str">
            <v>Võ Thị Kim Thư</v>
          </cell>
          <cell r="C267" t="str">
            <v>0016100006637005</v>
          </cell>
        </row>
        <row r="268">
          <cell r="B268" t="str">
            <v>Trần Thanh Trúc</v>
          </cell>
          <cell r="C268" t="str">
            <v>0016100006589008</v>
          </cell>
        </row>
        <row r="269">
          <cell r="B269" t="str">
            <v>Phạm Thị Thu Hiền</v>
          </cell>
          <cell r="C269" t="str">
            <v>0016100006702001</v>
          </cell>
        </row>
        <row r="270">
          <cell r="B270" t="str">
            <v>Trần Nam Anh</v>
          </cell>
          <cell r="C270" t="str">
            <v>0016100007188007</v>
          </cell>
        </row>
        <row r="271">
          <cell r="B271" t="str">
            <v>Đỗ Thị Ngát</v>
          </cell>
          <cell r="C271" t="str">
            <v>0016100006778008</v>
          </cell>
        </row>
        <row r="272">
          <cell r="B272" t="str">
            <v>Lê Minh Phong</v>
          </cell>
          <cell r="C272" t="str">
            <v>0016100006655003</v>
          </cell>
        </row>
        <row r="273">
          <cell r="B273" t="str">
            <v>Ngô Thanh Điền</v>
          </cell>
          <cell r="C273" t="str">
            <v>0016100006684003</v>
          </cell>
        </row>
        <row r="274">
          <cell r="B274" t="str">
            <v>Nguyễn Thùy Dương</v>
          </cell>
          <cell r="C274" t="str">
            <v>0016100006640006</v>
          </cell>
        </row>
        <row r="275">
          <cell r="B275" t="str">
            <v>Bùi Thị Lan Anh</v>
          </cell>
          <cell r="C275" t="str">
            <v>0016100006725001</v>
          </cell>
        </row>
        <row r="276">
          <cell r="B276" t="str">
            <v>Đặng Thu Hà</v>
          </cell>
          <cell r="C276" t="str">
            <v>0016100006633007</v>
          </cell>
        </row>
        <row r="277">
          <cell r="B277" t="str">
            <v>Lương Thị Thắm</v>
          </cell>
          <cell r="C277" t="str">
            <v>0016100006551003</v>
          </cell>
        </row>
        <row r="278">
          <cell r="B278" t="str">
            <v>Huỳnh Thị Xuân Mai</v>
          </cell>
          <cell r="C278" t="str">
            <v>0016100006575007</v>
          </cell>
        </row>
        <row r="279">
          <cell r="B279" t="str">
            <v>Lê Thị Nữ</v>
          </cell>
          <cell r="C279" t="str">
            <v>0016100006709006</v>
          </cell>
        </row>
        <row r="280">
          <cell r="B280" t="str">
            <v>Lê Hùng Thanh</v>
          </cell>
          <cell r="C280" t="str">
            <v>0016100006672005</v>
          </cell>
        </row>
        <row r="281">
          <cell r="B281" t="str">
            <v>Trần Văn Lý</v>
          </cell>
          <cell r="C281" t="str">
            <v>0016100006718005</v>
          </cell>
        </row>
        <row r="282">
          <cell r="B282" t="str">
            <v>Trần Văn Cu Anh</v>
          </cell>
          <cell r="C282" t="str">
            <v>0016100006649003</v>
          </cell>
        </row>
        <row r="283">
          <cell r="B283" t="str">
            <v>Giáp Đức Nhận</v>
          </cell>
          <cell r="C283" t="str">
            <v>0016100006675004</v>
          </cell>
        </row>
        <row r="284">
          <cell r="B284" t="str">
            <v>Nguyễn Thị Thu Trang</v>
          </cell>
          <cell r="C284" t="str">
            <v>0016100006692006</v>
          </cell>
        </row>
        <row r="285">
          <cell r="B285" t="str">
            <v>Trần Thị Thu</v>
          </cell>
          <cell r="C285" t="str">
            <v>0016100006677007</v>
          </cell>
        </row>
        <row r="286">
          <cell r="B286" t="str">
            <v>Nguyễn Hữu Xuân Vũ</v>
          </cell>
          <cell r="C286" t="str">
            <v>0016100006650001</v>
          </cell>
        </row>
        <row r="287">
          <cell r="B287" t="str">
            <v>Lê Hồng Phúc</v>
          </cell>
          <cell r="C287" t="str">
            <v>0016100006668008</v>
          </cell>
        </row>
        <row r="288">
          <cell r="B288" t="str">
            <v>Phạm Hữu Thành Phú</v>
          </cell>
          <cell r="C288" t="str">
            <v>0016100006651008</v>
          </cell>
        </row>
        <row r="289">
          <cell r="B289" t="str">
            <v>Huỳnh Thanh Nhàn</v>
          </cell>
          <cell r="C289" t="str">
            <v>0016100006666005</v>
          </cell>
        </row>
        <row r="290">
          <cell r="B290" t="str">
            <v>Thân Thị Quyết</v>
          </cell>
          <cell r="C290" t="str">
            <v>0016100006676008</v>
          </cell>
        </row>
        <row r="291">
          <cell r="B291" t="str">
            <v xml:space="preserve">Phạm Hữu Tấn </v>
          </cell>
          <cell r="C291" t="str">
            <v>0016100006670002</v>
          </cell>
        </row>
        <row r="292">
          <cell r="B292" t="str">
            <v>Đỗ Thị Bích Thủy</v>
          </cell>
          <cell r="C292" t="str">
            <v>0016100006680008</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1"/>
  <sheetViews>
    <sheetView topLeftCell="A4" zoomScaleNormal="100" workbookViewId="0">
      <selection activeCell="N5" sqref="N5:N18"/>
    </sheetView>
  </sheetViews>
  <sheetFormatPr defaultRowHeight="16.5"/>
  <cols>
    <col min="1" max="1" width="5.140625" style="2" customWidth="1"/>
    <col min="2" max="2" width="20.85546875" style="2" customWidth="1"/>
    <col min="3" max="3" width="13.140625" style="2" customWidth="1"/>
    <col min="4" max="4" width="13.140625" style="2" hidden="1" customWidth="1"/>
    <col min="5" max="5" width="13.140625" style="2" bestFit="1" customWidth="1"/>
    <col min="6" max="6" width="5.85546875" style="2" hidden="1" customWidth="1"/>
    <col min="7" max="7" width="13.7109375" style="2" customWidth="1"/>
    <col min="8" max="8" width="9" style="2" hidden="1" customWidth="1"/>
    <col min="9" max="9" width="14.42578125" style="2" customWidth="1"/>
    <col min="10" max="10" width="14.5703125" style="2" customWidth="1"/>
    <col min="11" max="11" width="0.140625" style="2" customWidth="1"/>
    <col min="12" max="12" width="14.5703125" style="2" bestFit="1" customWidth="1"/>
    <col min="13" max="13" width="5.28515625" style="2" hidden="1" customWidth="1"/>
    <col min="14" max="14" width="15" style="2" customWidth="1"/>
    <col min="15" max="15" width="13.140625" style="2" bestFit="1" customWidth="1"/>
    <col min="16" max="17" width="9.140625" style="2" hidden="1" customWidth="1"/>
    <col min="18" max="18" width="5.140625" style="2" hidden="1" customWidth="1"/>
    <col min="19" max="19" width="14.28515625" style="2" customWidth="1"/>
    <col min="20" max="16384" width="9.140625" style="2"/>
  </cols>
  <sheetData>
    <row r="2" spans="1:19" ht="27">
      <c r="A2" s="1303" t="s">
        <v>16</v>
      </c>
      <c r="B2" s="1303"/>
      <c r="C2" s="1303"/>
      <c r="D2" s="1303"/>
      <c r="E2" s="1303"/>
      <c r="F2" s="1303"/>
      <c r="G2" s="1303"/>
      <c r="H2" s="1303"/>
      <c r="I2" s="1303"/>
      <c r="J2" s="1303"/>
      <c r="K2" s="1303"/>
      <c r="L2" s="1303"/>
      <c r="M2" s="1303"/>
      <c r="N2" s="1303"/>
      <c r="O2" s="1303"/>
      <c r="P2" s="1303"/>
      <c r="Q2" s="1303"/>
      <c r="R2" s="1303"/>
      <c r="S2" s="1303"/>
    </row>
    <row r="4" spans="1:19" s="1297" customFormat="1" ht="36" customHeight="1">
      <c r="A4" s="1295" t="s">
        <v>0</v>
      </c>
      <c r="B4" s="1296" t="s">
        <v>1</v>
      </c>
      <c r="C4" s="1295" t="s">
        <v>17</v>
      </c>
      <c r="D4" s="1295" t="s">
        <v>17</v>
      </c>
      <c r="E4" s="1295" t="s">
        <v>18</v>
      </c>
      <c r="F4" s="1295"/>
      <c r="G4" s="1295" t="s">
        <v>19</v>
      </c>
      <c r="H4" s="1295"/>
      <c r="I4" s="1295" t="s">
        <v>20</v>
      </c>
      <c r="J4" s="1295" t="s">
        <v>21</v>
      </c>
      <c r="K4" s="1295"/>
      <c r="L4" s="1295" t="s">
        <v>22</v>
      </c>
      <c r="M4" s="1295"/>
      <c r="N4" s="1295" t="s">
        <v>23</v>
      </c>
      <c r="O4" s="1296" t="s">
        <v>2342</v>
      </c>
      <c r="S4" s="1295" t="s">
        <v>2341</v>
      </c>
    </row>
    <row r="5" spans="1:19">
      <c r="A5" s="1294">
        <v>1</v>
      </c>
      <c r="B5" s="1288" t="s">
        <v>2</v>
      </c>
      <c r="C5" s="1289">
        <f>VLOOKUP(P5,ABC_T3!$A$12:$Z$279,24,0)</f>
        <v>7554598</v>
      </c>
      <c r="D5" s="1290">
        <v>7554598</v>
      </c>
      <c r="E5" s="1289">
        <f>VLOOKUP(F5,ABC_T4!$A$12:$Z$279,26,0)</f>
        <v>7554598</v>
      </c>
      <c r="F5" s="1292" t="s">
        <v>1165</v>
      </c>
      <c r="G5" s="1289">
        <f>VLOOKUP(H5,ABC_T5!$A$12:$Z$278,26,0)</f>
        <v>7554598</v>
      </c>
      <c r="H5" s="1292" t="s">
        <v>1165</v>
      </c>
      <c r="I5" s="1289">
        <f>VLOOKUP(Q5,LUONG_T4!$A$14:$AU$282,26,0)</f>
        <v>8751366</v>
      </c>
      <c r="J5" s="1289">
        <f>VLOOKUP(K5,LUONG_T5!$A$14:$AU$282,26,0)</f>
        <v>8751366</v>
      </c>
      <c r="K5" s="1292" t="s">
        <v>1165</v>
      </c>
      <c r="L5" s="1289">
        <f>VLOOKUP(M5,LUONG_T6!$A$14:$AU$282,26,0)</f>
        <v>8751366</v>
      </c>
      <c r="M5" s="1292" t="s">
        <v>1165</v>
      </c>
      <c r="N5" s="1289">
        <f>VLOOKUP(R5,'Q1-2020'!$A$20:$AJ$292,36,0)</f>
        <v>13463640.000000002</v>
      </c>
      <c r="O5" s="1298">
        <f>(D5+E5+G5+I5+J5+L5+N5)*1%</f>
        <v>623815.32000000007</v>
      </c>
      <c r="P5" s="278" t="s">
        <v>1165</v>
      </c>
      <c r="Q5" s="278" t="s">
        <v>1165</v>
      </c>
      <c r="R5" s="278" t="s">
        <v>1174</v>
      </c>
      <c r="S5" s="1288"/>
    </row>
    <row r="6" spans="1:19">
      <c r="A6" s="1294">
        <v>2</v>
      </c>
      <c r="B6" s="1288" t="s">
        <v>3</v>
      </c>
      <c r="C6" s="1289">
        <f>VLOOKUP(P6,ABC_T3!$A$12:$Z$279,24,0)</f>
        <v>8920445</v>
      </c>
      <c r="D6" s="1290">
        <v>8920445</v>
      </c>
      <c r="E6" s="1289">
        <f>VLOOKUP(F6,ABC_T4!$A$12:$Z$279,26,0)</f>
        <v>6050004.5</v>
      </c>
      <c r="F6" s="1292" t="s">
        <v>1008</v>
      </c>
      <c r="G6" s="1289">
        <f>VLOOKUP(H6,ABC_T5!$A$12:$Z$278,26,0)</f>
        <v>8920445</v>
      </c>
      <c r="H6" s="1292" t="s">
        <v>1024</v>
      </c>
      <c r="I6" s="1289">
        <f>VLOOKUP(Q6,LUONG_T4!$A$14:$AU$282,26,0)</f>
        <v>11481791</v>
      </c>
      <c r="J6" s="1289">
        <f>VLOOKUP(K6,LUONG_T5!$A$14:$AU$282,26,0)</f>
        <v>11481791</v>
      </c>
      <c r="K6" s="1292" t="s">
        <v>1121</v>
      </c>
      <c r="L6" s="1289">
        <f>VLOOKUP(M6,LUONG_T6!$A$14:$AU$282,26,0)</f>
        <v>11481791</v>
      </c>
      <c r="M6" s="1292" t="s">
        <v>1135</v>
      </c>
      <c r="N6" s="1289">
        <f>VLOOKUP(R6,'Q1-2020'!$A$20:$AJ$292,36,0)</f>
        <v>15206613.495652173</v>
      </c>
      <c r="O6" s="1298">
        <f t="shared" ref="O6:O18" si="0">(D6+E6+G6+I6+J6+L6+N6)*1%</f>
        <v>735428.80995652173</v>
      </c>
      <c r="P6" s="278" t="s">
        <v>1008</v>
      </c>
      <c r="Q6" s="278" t="s">
        <v>1121</v>
      </c>
      <c r="R6" s="278" t="s">
        <v>1130</v>
      </c>
      <c r="S6" s="1288"/>
    </row>
    <row r="7" spans="1:19">
      <c r="A7" s="1294">
        <v>3</v>
      </c>
      <c r="B7" s="1288" t="s">
        <v>4</v>
      </c>
      <c r="C7" s="1289">
        <f>VLOOKUP(P7,ABC_T3!$A$12:$Z$279,24,0)</f>
        <v>74202</v>
      </c>
      <c r="D7" s="1290">
        <v>74202</v>
      </c>
      <c r="E7" s="1289">
        <f>VLOOKUP(F7,ABC_T4!$A$12:$Z$279,26,0)</f>
        <v>3784302</v>
      </c>
      <c r="F7" s="1292" t="s">
        <v>403</v>
      </c>
      <c r="G7" s="1289">
        <f>VLOOKUP(H7,ABC_T5!$A$12:$Z$278,26,0)</f>
        <v>6752382</v>
      </c>
      <c r="H7" s="1292" t="s">
        <v>416</v>
      </c>
      <c r="I7" s="1289">
        <f>VLOOKUP(Q7,LUONG_T4!$A$14:$AU$282,26,0)</f>
        <v>8904240</v>
      </c>
      <c r="J7" s="1289">
        <f>VLOOKUP(K7,LUONG_T5!$A$14:$AU$282,26,0)</f>
        <v>8904240</v>
      </c>
      <c r="K7" s="1292" t="s">
        <v>1019</v>
      </c>
      <c r="L7" s="1289">
        <f>VLOOKUP(M7,LUONG_T6!$A$14:$AU$282,26,0)</f>
        <v>8904240</v>
      </c>
      <c r="M7" s="1292" t="s">
        <v>1019</v>
      </c>
      <c r="N7" s="1289">
        <f>VLOOKUP(R7,'Q1-2020'!$A$20:$AJ$292,36,0)</f>
        <v>2903556.5217391308</v>
      </c>
      <c r="O7" s="1298">
        <f t="shared" si="0"/>
        <v>402271.62521739135</v>
      </c>
      <c r="P7" s="278" t="s">
        <v>403</v>
      </c>
      <c r="Q7" s="278" t="s">
        <v>1019</v>
      </c>
      <c r="R7" s="278" t="s">
        <v>739</v>
      </c>
      <c r="S7" s="1288"/>
    </row>
    <row r="8" spans="1:19">
      <c r="A8" s="1294">
        <v>4</v>
      </c>
      <c r="B8" s="1288" t="s">
        <v>5</v>
      </c>
      <c r="C8" s="1289">
        <f>VLOOKUP(P8,ABC_T3!$A$12:$Z$279,24,0)</f>
        <v>798179</v>
      </c>
      <c r="D8" s="1290">
        <v>798179</v>
      </c>
      <c r="E8" s="1289">
        <f>VLOOKUP(F8,ABC_T4!$A$12:$Z$279,26,0)</f>
        <v>3190239</v>
      </c>
      <c r="F8" s="1292" t="s">
        <v>424</v>
      </c>
      <c r="G8" s="1289">
        <f>VLOOKUP(H8,ABC_T5!$A$12:$Z$278,26,0)</f>
        <v>5098929</v>
      </c>
      <c r="H8" s="1292" t="s">
        <v>438</v>
      </c>
      <c r="I8" s="1289">
        <f>VLOOKUP(Q8,LUONG_T4!$A$14:$AU$282,26,0)</f>
        <v>6053274</v>
      </c>
      <c r="J8" s="1289">
        <f>VLOOKUP(K8,LUONG_T5!$A$14:$AU$282,26,0)</f>
        <v>6053274</v>
      </c>
      <c r="K8" s="1292" t="s">
        <v>451</v>
      </c>
      <c r="L8" s="1289">
        <f>VLOOKUP(M8,LUONG_T6!$A$14:$AU$282,26,0)</f>
        <v>6053274</v>
      </c>
      <c r="M8" s="1292" t="s">
        <v>443</v>
      </c>
      <c r="N8" s="1289">
        <f>VLOOKUP(R8,'Q1-2020'!$A$20:$AJ$292,36,0)</f>
        <v>2769723.6616600789</v>
      </c>
      <c r="O8" s="1298">
        <f t="shared" si="0"/>
        <v>300168.92661660077</v>
      </c>
      <c r="P8" s="278" t="s">
        <v>424</v>
      </c>
      <c r="Q8" s="278" t="s">
        <v>447</v>
      </c>
      <c r="R8" s="278" t="s">
        <v>539</v>
      </c>
      <c r="S8" s="1288"/>
    </row>
    <row r="9" spans="1:19">
      <c r="A9" s="1294">
        <v>5</v>
      </c>
      <c r="B9" s="1288" t="s">
        <v>6</v>
      </c>
      <c r="C9" s="1289">
        <f>VLOOKUP(P9,ABC_T3!$A$12:$Z$279,24,0)</f>
        <v>3557429</v>
      </c>
      <c r="D9" s="1290">
        <v>3557429</v>
      </c>
      <c r="E9" s="1289">
        <f>VLOOKUP(F9,ABC_T4!$A$12:$Z$279,26,0)</f>
        <v>6045898.5</v>
      </c>
      <c r="F9" s="1292" t="s">
        <v>517</v>
      </c>
      <c r="G9" s="1289">
        <f>VLOOKUP(H9,ABC_T5!$A$12:$Z$278,26,0)</f>
        <v>6878995.5</v>
      </c>
      <c r="H9" s="1292" t="s">
        <v>531</v>
      </c>
      <c r="I9" s="1289">
        <f>VLOOKUP(Q9,LUONG_T4!$A$14:$AU$282,26,0)</f>
        <v>12282219</v>
      </c>
      <c r="J9" s="1289">
        <f>VLOOKUP(K9,LUONG_T5!$A$14:$AU$282,26,0)</f>
        <v>12282219</v>
      </c>
      <c r="K9" s="1292" t="s">
        <v>1073</v>
      </c>
      <c r="L9" s="1289">
        <f>VLOOKUP(M9,LUONG_T6!$A$14:$AU$282,26,0)</f>
        <v>12282219</v>
      </c>
      <c r="M9" s="1292" t="s">
        <v>1077</v>
      </c>
      <c r="N9" s="1289">
        <f>VLOOKUP(R9,'Q1-2020'!$A$20:$AJ$292,36,0)</f>
        <v>7057280.1699604746</v>
      </c>
      <c r="O9" s="1298">
        <f t="shared" si="0"/>
        <v>603862.60169960477</v>
      </c>
      <c r="P9" s="278" t="s">
        <v>517</v>
      </c>
      <c r="Q9" s="278" t="s">
        <v>1073</v>
      </c>
      <c r="R9" s="278" t="s">
        <v>1135</v>
      </c>
      <c r="S9" s="1288"/>
    </row>
    <row r="10" spans="1:19">
      <c r="A10" s="1294">
        <v>6</v>
      </c>
      <c r="B10" s="1288" t="s">
        <v>7</v>
      </c>
      <c r="C10" s="1289">
        <f>VLOOKUP(P10,ABC_T3!$A$12:$Z$279,24,0)</f>
        <v>411484</v>
      </c>
      <c r="D10" s="1290">
        <v>411484</v>
      </c>
      <c r="E10" s="1289">
        <f>VLOOKUP(F10,ABC_T4!$A$12:$Z$279,26,0)</f>
        <v>3784302</v>
      </c>
      <c r="F10" s="1292" t="s">
        <v>285</v>
      </c>
      <c r="G10" s="1289">
        <f>VLOOKUP(H10,ABC_T5!$A$12:$Z$278,26,0)</f>
        <v>6752382</v>
      </c>
      <c r="H10" s="1292" t="s">
        <v>295</v>
      </c>
      <c r="I10" s="1289">
        <f>VLOOKUP(Q10,LUONG_T4!$A$14:$AU$282,26,0)</f>
        <v>8830038</v>
      </c>
      <c r="J10" s="1289">
        <f>VLOOKUP(K10,LUONG_T5!$A$14:$AU$282,26,0)</f>
        <v>8830038</v>
      </c>
      <c r="K10" s="1292" t="s">
        <v>1029</v>
      </c>
      <c r="L10" s="1289">
        <f>VLOOKUP(M10,LUONG_T6!$A$14:$AU$282,26,0)</f>
        <v>8830038</v>
      </c>
      <c r="M10" s="1292" t="s">
        <v>1029</v>
      </c>
      <c r="N10" s="1289">
        <f>VLOOKUP(R10,'Q1-2020'!$A$20:$AJ$292,36,0)</f>
        <v>3065451.7944664033</v>
      </c>
      <c r="O10" s="1298">
        <f t="shared" si="0"/>
        <v>405037.33794466406</v>
      </c>
      <c r="P10" s="278" t="s">
        <v>285</v>
      </c>
      <c r="Q10" s="278" t="s">
        <v>1029</v>
      </c>
      <c r="R10" s="278" t="s">
        <v>690</v>
      </c>
      <c r="S10" s="1288"/>
    </row>
    <row r="11" spans="1:19">
      <c r="A11" s="1294">
        <v>7</v>
      </c>
      <c r="B11" s="1288" t="s">
        <v>8</v>
      </c>
      <c r="C11" s="1289">
        <f>VLOOKUP(P11,ABC_T3!$A$12:$Z$279,24,0)</f>
        <v>3232447</v>
      </c>
      <c r="D11" s="1290">
        <v>3232447</v>
      </c>
      <c r="E11" s="1289">
        <f>VLOOKUP(F11,ABC_T4!$A$12:$Z$279,26,0)</f>
        <v>5810180.5</v>
      </c>
      <c r="F11" s="1292" t="s">
        <v>155</v>
      </c>
      <c r="G11" s="1289">
        <f>VLOOKUP(H11,ABC_T5!$A$12:$Z$278,26,0)</f>
        <v>7027883</v>
      </c>
      <c r="H11" s="1292" t="s">
        <v>165</v>
      </c>
      <c r="I11" s="1289">
        <f>VLOOKUP(Q11,LUONG_T4!$A$14:$AU$282,26,0)</f>
        <v>8071628</v>
      </c>
      <c r="J11" s="1289">
        <f>VLOOKUP(K11,LUONG_T5!$A$14:$AU$282,26,0)</f>
        <v>8071628</v>
      </c>
      <c r="K11" s="1292" t="s">
        <v>1084</v>
      </c>
      <c r="L11" s="1289">
        <f>VLOOKUP(M11,LUONG_T6!$A$14:$AU$282,26,0)</f>
        <v>8071628</v>
      </c>
      <c r="M11" s="1292" t="s">
        <v>1088</v>
      </c>
      <c r="N11" s="1289">
        <f>VLOOKUP(R11,'Q1-2020'!$A$20:$AJ$292,36,0)</f>
        <v>6163458.6166007901</v>
      </c>
      <c r="O11" s="1298">
        <f t="shared" si="0"/>
        <v>464488.53116600792</v>
      </c>
      <c r="P11" s="278" t="s">
        <v>155</v>
      </c>
      <c r="Q11" s="278" t="s">
        <v>1084</v>
      </c>
      <c r="R11" s="278" t="s">
        <v>1114</v>
      </c>
      <c r="S11" s="1288"/>
    </row>
    <row r="12" spans="1:19">
      <c r="A12" s="1294">
        <v>8</v>
      </c>
      <c r="B12" s="1288" t="s">
        <v>9</v>
      </c>
      <c r="C12" s="1289">
        <f>VLOOKUP(P12,ABC_T3!$A$12:$Z$279,24,0)</f>
        <v>2245335</v>
      </c>
      <c r="D12" s="1290">
        <v>2245335</v>
      </c>
      <c r="E12" s="1289">
        <f>VLOOKUP(F12,ABC_T4!$A$12:$Z$279,26,0)</f>
        <v>5638607</v>
      </c>
      <c r="F12" s="1292" t="s">
        <v>225</v>
      </c>
      <c r="G12" s="1289">
        <f>VLOOKUP(H12,ABC_T5!$A$12:$Z$278,26,0)</f>
        <v>8395837</v>
      </c>
      <c r="H12" s="1292" t="s">
        <v>239</v>
      </c>
      <c r="I12" s="1289">
        <f>VLOOKUP(Q12,LUONG_T4!$A$14:$AU$282,26,0)</f>
        <v>9609457</v>
      </c>
      <c r="J12" s="1289">
        <f>VLOOKUP(K12,LUONG_T5!$A$14:$AU$282,26,0)</f>
        <v>9688874</v>
      </c>
      <c r="K12" s="1292" t="s">
        <v>1098</v>
      </c>
      <c r="L12" s="1289">
        <f>VLOOKUP(M12,LUONG_T6!$A$14:$AU$282,26,0)</f>
        <v>10141536</v>
      </c>
      <c r="M12" s="1292" t="s">
        <v>1102</v>
      </c>
      <c r="N12" s="1289">
        <f>VLOOKUP(R12,'Q1-2020'!$A$20:$AJ$292,36,0)</f>
        <v>7006274.4664031612</v>
      </c>
      <c r="O12" s="1298">
        <f t="shared" si="0"/>
        <v>527259.20466403163</v>
      </c>
      <c r="P12" s="278" t="s">
        <v>225</v>
      </c>
      <c r="Q12" s="278" t="s">
        <v>1098</v>
      </c>
      <c r="R12" s="278" t="s">
        <v>893</v>
      </c>
      <c r="S12" s="1288"/>
    </row>
    <row r="13" spans="1:19">
      <c r="A13" s="1294">
        <v>9</v>
      </c>
      <c r="B13" s="1288" t="s">
        <v>10</v>
      </c>
      <c r="C13" s="1289">
        <f>VLOOKUP(P13,ABC_T3!$A$12:$Z$279,24,0)</f>
        <v>2116342</v>
      </c>
      <c r="D13" s="1290">
        <v>2116342</v>
      </c>
      <c r="E13" s="1289">
        <f>VLOOKUP(F13,ABC_T4!$A$12:$Z$279,26,0)</f>
        <v>3706747.5</v>
      </c>
      <c r="F13" s="1292" t="s">
        <v>42</v>
      </c>
      <c r="G13" s="1289">
        <f>VLOOKUP(H13,ABC_T5!$A$12:$Z$278,26,0)</f>
        <v>6131722.5</v>
      </c>
      <c r="H13" s="1292" t="s">
        <v>47</v>
      </c>
      <c r="I13" s="1289">
        <f>VLOOKUP(Q13,LUONG_T4!$A$14:$AU$282,26,0)</f>
        <v>8175630</v>
      </c>
      <c r="J13" s="1289">
        <f>VLOOKUP(K13,LUONG_T5!$A$14:$AU$282,26,0)</f>
        <v>8175630</v>
      </c>
      <c r="K13" s="1292" t="s">
        <v>999</v>
      </c>
      <c r="L13" s="1289">
        <f>VLOOKUP(M13,LUONG_T6!$A$14:$AU$282,26,0)</f>
        <v>8175630</v>
      </c>
      <c r="M13" s="1292" t="s">
        <v>999</v>
      </c>
      <c r="N13" s="1289">
        <f>VLOOKUP(R13,'Q1-2020'!$A$20:$AJ$292,36,0)</f>
        <v>3216576.6640316206</v>
      </c>
      <c r="O13" s="1298">
        <f t="shared" si="0"/>
        <v>396982.78664031619</v>
      </c>
      <c r="P13" s="278" t="s">
        <v>42</v>
      </c>
      <c r="Q13" s="278" t="s">
        <v>999</v>
      </c>
      <c r="R13" s="278" t="s">
        <v>703</v>
      </c>
      <c r="S13" s="1288"/>
    </row>
    <row r="14" spans="1:19">
      <c r="A14" s="1294">
        <v>10</v>
      </c>
      <c r="B14" s="1288" t="s">
        <v>11</v>
      </c>
      <c r="C14" s="1289">
        <f>VLOOKUP(P14,ABC_T3!$A$12:$Z$279,24,0)</f>
        <v>6681756</v>
      </c>
      <c r="D14" s="1290">
        <v>6681756</v>
      </c>
      <c r="E14" s="1289">
        <f>VLOOKUP(F14,ABC_T4!$A$12:$Z$279,26,0)</f>
        <v>6350976</v>
      </c>
      <c r="F14" s="1292" t="s">
        <v>408</v>
      </c>
      <c r="G14" s="1289">
        <f>VLOOKUP(H14,ABC_T5!$A$12:$Z$278,26,0)</f>
        <v>6681756</v>
      </c>
      <c r="H14" s="1292" t="s">
        <v>421</v>
      </c>
      <c r="I14" s="1289">
        <f>VLOOKUP(Q14,LUONG_T4!$A$14:$AU$282,26,0)</f>
        <v>7541784</v>
      </c>
      <c r="J14" s="1289">
        <f>VLOOKUP(K14,LUONG_T5!$A$14:$AU$282,26,0)</f>
        <v>7541784</v>
      </c>
      <c r="K14" s="1292" t="s">
        <v>837</v>
      </c>
      <c r="L14" s="1289">
        <f>VLOOKUP(M14,LUONG_T6!$A$14:$AU$282,26,0)</f>
        <v>7541784</v>
      </c>
      <c r="M14" s="1292" t="s">
        <v>828</v>
      </c>
      <c r="N14" s="1289">
        <f>VLOOKUP(R14,'Q1-2020'!$A$20:$AJ$292,36,0)</f>
        <v>11908080.000000002</v>
      </c>
      <c r="O14" s="1298">
        <f t="shared" si="0"/>
        <v>542479.19999999995</v>
      </c>
      <c r="P14" s="278" t="s">
        <v>408</v>
      </c>
      <c r="Q14" s="278" t="s">
        <v>837</v>
      </c>
      <c r="R14" s="278" t="s">
        <v>1149</v>
      </c>
      <c r="S14" s="1288"/>
    </row>
    <row r="15" spans="1:19">
      <c r="A15" s="1294">
        <v>11</v>
      </c>
      <c r="B15" s="1288" t="s">
        <v>12</v>
      </c>
      <c r="C15" s="1289">
        <f>VLOOKUP(P15,ABC_T3!$A$12:$Z$279,24,0)</f>
        <v>78654</v>
      </c>
      <c r="D15" s="1290">
        <v>78654</v>
      </c>
      <c r="E15" s="1289">
        <f>VLOOKUP(F15,ABC_T4!$A$12:$Z$279,26,0)</f>
        <v>4011360</v>
      </c>
      <c r="F15" s="1292" t="s">
        <v>313</v>
      </c>
      <c r="G15" s="1289">
        <f>VLOOKUP(H15,ABC_T5!$A$12:$Z$278,26,0)</f>
        <v>7225048.5</v>
      </c>
      <c r="H15" s="1292" t="s">
        <v>326</v>
      </c>
      <c r="I15" s="1289">
        <f>VLOOKUP(Q15,LUONG_T4!$A$14:$AU$282,26,0)</f>
        <v>9831765</v>
      </c>
      <c r="J15" s="1289">
        <f>VLOOKUP(K15,LUONG_T5!$A$14:$AU$282,26,0)</f>
        <v>9910437</v>
      </c>
      <c r="K15" s="1292" t="s">
        <v>874</v>
      </c>
      <c r="L15" s="1289">
        <f>VLOOKUP(M15,LUONG_T6!$A$14:$AU$282,26,0)</f>
        <v>10003860</v>
      </c>
      <c r="M15" s="1292" t="s">
        <v>874</v>
      </c>
      <c r="N15" s="1289">
        <f>VLOOKUP(R15,'Q1-2020'!$A$20:$AJ$292,36,0)</f>
        <v>2913622.1843478265</v>
      </c>
      <c r="O15" s="1298">
        <f t="shared" si="0"/>
        <v>439747.46684347827</v>
      </c>
      <c r="P15" s="278" t="s">
        <v>313</v>
      </c>
      <c r="Q15" s="278" t="s">
        <v>874</v>
      </c>
      <c r="R15" s="278" t="s">
        <v>753</v>
      </c>
      <c r="S15" s="1288"/>
    </row>
    <row r="16" spans="1:19">
      <c r="A16" s="1294">
        <v>12</v>
      </c>
      <c r="B16" s="1288" t="s">
        <v>13</v>
      </c>
      <c r="C16" s="1289">
        <f>VLOOKUP(P16,ABC_T3!$A$12:$Z$279,24,0)</f>
        <v>5619345</v>
      </c>
      <c r="D16" s="1290">
        <v>5619345</v>
      </c>
      <c r="E16" s="1289">
        <f>VLOOKUP(F16,ABC_T4!$A$12:$Z$279,26,0)</f>
        <v>2971209</v>
      </c>
      <c r="F16" s="1292" t="s">
        <v>257</v>
      </c>
      <c r="G16" s="1289">
        <f>VLOOKUP(H16,ABC_T5!$A$12:$Z$278,26,0)</f>
        <v>5301569</v>
      </c>
      <c r="H16" s="1292" t="s">
        <v>271</v>
      </c>
      <c r="I16" s="1289">
        <f>VLOOKUP(Q16,LUONG_T4!$A$14:$AU$282,26,0)</f>
        <v>6525008</v>
      </c>
      <c r="J16" s="1289">
        <f>VLOOKUP(K16,LUONG_T5!$A$14:$AU$282,26,0)</f>
        <v>6525008</v>
      </c>
      <c r="K16" s="1292" t="s">
        <v>778</v>
      </c>
      <c r="L16" s="1289">
        <f>VLOOKUP(M16,LUONG_T6!$A$14:$AU$282,26,0)</f>
        <v>6525008</v>
      </c>
      <c r="M16" s="1292" t="s">
        <v>767</v>
      </c>
      <c r="N16" s="1289">
        <f>VLOOKUP(R16,'Q1-2020'!$A$20:$AJ$292,36,0)</f>
        <v>7046345.4545454541</v>
      </c>
      <c r="O16" s="1298">
        <f t="shared" si="0"/>
        <v>405134.92454545456</v>
      </c>
      <c r="P16" s="278" t="s">
        <v>257</v>
      </c>
      <c r="Q16" s="278" t="s">
        <v>778</v>
      </c>
      <c r="R16" s="278" t="s">
        <v>822</v>
      </c>
      <c r="S16" s="1288"/>
    </row>
    <row r="17" spans="1:19">
      <c r="A17" s="1294">
        <v>13</v>
      </c>
      <c r="B17" s="1288" t="s">
        <v>14</v>
      </c>
      <c r="C17" s="1289">
        <f>VLOOKUP(P17,ABC_T3!$A$12:$Z$279,24,0)</f>
        <v>1177276</v>
      </c>
      <c r="D17" s="1290">
        <v>1177276</v>
      </c>
      <c r="E17" s="1289">
        <f>VLOOKUP(F17,ABC_T4!$A$12:$Z$279,26,0)</f>
        <v>3894934.5</v>
      </c>
      <c r="F17" s="1292" t="s">
        <v>445</v>
      </c>
      <c r="G17" s="1289">
        <f>VLOOKUP(H17,ABC_T5!$A$12:$Z$278,26,0)</f>
        <v>5011317</v>
      </c>
      <c r="H17" s="1292" t="s">
        <v>456</v>
      </c>
      <c r="I17" s="1289">
        <f>VLOOKUP(Q17,LUONG_T4!$A$14:$AU$282,26,0)</f>
        <v>5705955</v>
      </c>
      <c r="J17" s="1289">
        <f>VLOOKUP(K17,LUONG_T5!$A$14:$AU$282,26,0)</f>
        <v>5755572</v>
      </c>
      <c r="K17" s="1292" t="s">
        <v>276</v>
      </c>
      <c r="L17" s="1289">
        <f>VLOOKUP(M17,LUONG_T6!$A$14:$AU$282,26,0)</f>
        <v>5755572</v>
      </c>
      <c r="M17" s="1292" t="s">
        <v>262</v>
      </c>
      <c r="N17" s="1289">
        <f>VLOOKUP(R17,'Q1-2020'!$A$20:$AJ$292,36,0)</f>
        <v>2617424.2245059288</v>
      </c>
      <c r="O17" s="1298">
        <f t="shared" si="0"/>
        <v>299180.5072450593</v>
      </c>
      <c r="P17" s="278" t="s">
        <v>445</v>
      </c>
      <c r="Q17" s="278" t="s">
        <v>271</v>
      </c>
      <c r="R17" s="278" t="s">
        <v>355</v>
      </c>
      <c r="S17" s="1288"/>
    </row>
    <row r="18" spans="1:19">
      <c r="A18" s="1294">
        <v>14</v>
      </c>
      <c r="B18" s="1288" t="s">
        <v>15</v>
      </c>
      <c r="C18" s="1289">
        <f>VLOOKUP(P18,ABC_T3!$A$12:$Z$279,24,0)</f>
        <v>1750587</v>
      </c>
      <c r="D18" s="1290">
        <v>1750587</v>
      </c>
      <c r="E18" s="1289">
        <f>VLOOKUP(F18,ABC_T4!$A$12:$Z$279,26,0)</f>
        <v>4587412</v>
      </c>
      <c r="F18" s="1292" t="s">
        <v>451</v>
      </c>
      <c r="G18" s="1289">
        <f>VLOOKUP(H18,ABC_T5!$A$12:$Z$278,26,0)</f>
        <v>5387542</v>
      </c>
      <c r="H18" s="1292" t="s">
        <v>465</v>
      </c>
      <c r="I18" s="1289">
        <f>VLOOKUP(Q18,LUONG_T4!$A$14:$AU$282,26,0)</f>
        <v>5814278</v>
      </c>
      <c r="J18" s="1289">
        <f>VLOOKUP(K18,LUONG_T5!$A$14:$AU$282,26,0)</f>
        <v>5814278</v>
      </c>
      <c r="K18" s="1292" t="s">
        <v>744</v>
      </c>
      <c r="L18" s="1289">
        <f>VLOOKUP(M18,LUONG_T6!$A$14:$AU$282,26,0)</f>
        <v>5814278</v>
      </c>
      <c r="M18" s="1292" t="s">
        <v>733</v>
      </c>
      <c r="N18" s="1289">
        <f>VLOOKUP(R18,'Q1-2020'!$A$20:$AJ$292,36,0)</f>
        <v>3430755.0355731226</v>
      </c>
      <c r="O18" s="1298">
        <f t="shared" si="0"/>
        <v>325991.30035573122</v>
      </c>
      <c r="P18" s="278" t="s">
        <v>451</v>
      </c>
      <c r="Q18" s="278" t="s">
        <v>744</v>
      </c>
      <c r="R18" s="278" t="s">
        <v>817</v>
      </c>
      <c r="S18" s="1288"/>
    </row>
    <row r="19" spans="1:19">
      <c r="N19" s="2" t="s">
        <v>2343</v>
      </c>
      <c r="O19" s="1299">
        <f>SUM(O5:O18)</f>
        <v>6471848.5428948617</v>
      </c>
    </row>
    <row r="20" spans="1:19">
      <c r="N20" s="2" t="s">
        <v>2344</v>
      </c>
      <c r="O20" s="1299">
        <f>O19*70%</f>
        <v>4530293.9800264025</v>
      </c>
    </row>
    <row r="21" spans="1:19">
      <c r="N21" s="2" t="s">
        <v>2345</v>
      </c>
      <c r="O21" s="1299">
        <f>O19-O20</f>
        <v>1941554.5628684592</v>
      </c>
    </row>
  </sheetData>
  <mergeCells count="1">
    <mergeCell ref="A2:S2"/>
  </mergeCells>
  <pageMargins left="0.25" right="0.25" top="0.75" bottom="0.75" header="0.3" footer="0.3"/>
  <pageSetup paperSize="9" scale="88"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L351"/>
  <sheetViews>
    <sheetView view="pageBreakPreview" topLeftCell="A6" zoomScale="60" zoomScaleNormal="100" workbookViewId="0">
      <selection activeCell="B278" sqref="B278"/>
    </sheetView>
  </sheetViews>
  <sheetFormatPr defaultRowHeight="15"/>
  <cols>
    <col min="1" max="1" width="5.5703125" style="3" customWidth="1"/>
    <col min="2" max="2" width="23.85546875" style="3" customWidth="1"/>
    <col min="3" max="3" width="11.28515625" style="3" hidden="1" customWidth="1"/>
    <col min="4" max="4" width="17.7109375" style="3" hidden="1" customWidth="1"/>
    <col min="5" max="5" width="15.140625" style="12" hidden="1" customWidth="1"/>
    <col min="6" max="6" width="8.42578125" style="3" hidden="1" customWidth="1"/>
    <col min="7" max="7" width="10.140625" style="11" hidden="1" customWidth="1"/>
    <col min="8" max="8" width="9.5703125" style="3" hidden="1" customWidth="1"/>
    <col min="9" max="9" width="6.140625" style="3" hidden="1" customWidth="1"/>
    <col min="10" max="10" width="9.5703125" style="10" customWidth="1"/>
    <col min="11" max="11" width="14.28515625" style="9" hidden="1" customWidth="1"/>
    <col min="12" max="12" width="6.42578125" style="3" customWidth="1"/>
    <col min="13" max="13" width="15" style="3" customWidth="1"/>
    <col min="14" max="14" width="12.42578125" style="9" hidden="1" customWidth="1"/>
    <col min="15" max="15" width="7.7109375" style="3" customWidth="1"/>
    <col min="16" max="16" width="9.140625" style="3" customWidth="1"/>
    <col min="17" max="17" width="14.28515625" style="9" hidden="1" customWidth="1"/>
    <col min="18" max="18" width="15.140625" style="3" customWidth="1"/>
    <col min="19" max="19" width="8.140625" style="8" hidden="1" customWidth="1"/>
    <col min="20" max="20" width="11.85546875" style="3" customWidth="1"/>
    <col min="21" max="21" width="5.28515625" style="7" hidden="1" customWidth="1"/>
    <col min="22" max="22" width="8.140625" style="3" customWidth="1"/>
    <col min="23" max="23" width="12" style="3" customWidth="1"/>
    <col min="24" max="24" width="15" style="3" customWidth="1"/>
    <col min="25" max="25" width="6.140625" style="3" hidden="1" customWidth="1"/>
    <col min="26" max="26" width="3.85546875" style="3" customWidth="1"/>
    <col min="27" max="27" width="24.85546875" style="6" customWidth="1"/>
    <col min="28" max="28" width="35.85546875" style="5" customWidth="1"/>
    <col min="29" max="29" width="12.7109375" style="3" customWidth="1"/>
    <col min="30" max="30" width="12.140625" style="3" customWidth="1"/>
    <col min="31" max="31" width="10.42578125" style="4" bestFit="1" customWidth="1"/>
    <col min="32" max="16384" width="9.140625" style="3"/>
  </cols>
  <sheetData>
    <row r="1" spans="1:41">
      <c r="A1" s="1316" t="s">
        <v>1214</v>
      </c>
      <c r="B1" s="1316"/>
      <c r="C1" s="1316"/>
      <c r="D1" s="1316"/>
      <c r="E1" s="1316"/>
      <c r="F1" s="1316"/>
      <c r="G1" s="1316"/>
      <c r="H1" s="1316"/>
      <c r="I1" s="1316"/>
      <c r="J1" s="1316"/>
      <c r="K1" s="1316"/>
      <c r="L1" s="1316"/>
      <c r="N1" s="22"/>
      <c r="O1" s="22"/>
      <c r="P1" s="22"/>
      <c r="Q1" s="22"/>
      <c r="R1" s="22"/>
      <c r="S1" s="277"/>
      <c r="T1" s="1308" t="s">
        <v>1213</v>
      </c>
      <c r="U1" s="1308"/>
      <c r="V1" s="1308"/>
      <c r="W1" s="1308"/>
      <c r="X1" s="1308"/>
      <c r="Y1" s="1308"/>
      <c r="Z1" s="1308"/>
      <c r="AA1" s="1308"/>
    </row>
    <row r="2" spans="1:41" ht="15" customHeight="1">
      <c r="A2" s="1308" t="s">
        <v>1212</v>
      </c>
      <c r="B2" s="1308"/>
      <c r="C2" s="1308"/>
      <c r="D2" s="1308"/>
      <c r="E2" s="1308"/>
      <c r="F2" s="1308"/>
      <c r="G2" s="1308"/>
      <c r="H2" s="1308"/>
      <c r="I2" s="1308"/>
      <c r="J2" s="1308"/>
      <c r="K2" s="1308"/>
      <c r="L2" s="1308"/>
      <c r="N2" s="22"/>
      <c r="O2" s="22"/>
      <c r="P2" s="22"/>
      <c r="Q2" s="22"/>
      <c r="R2" s="22"/>
      <c r="S2" s="277"/>
      <c r="T2" s="1308" t="s">
        <v>1211</v>
      </c>
      <c r="U2" s="1308"/>
      <c r="V2" s="1308"/>
      <c r="W2" s="1308"/>
      <c r="X2" s="1308"/>
      <c r="Y2" s="1308"/>
      <c r="Z2" s="1308"/>
      <c r="AA2" s="1308"/>
    </row>
    <row r="3" spans="1:41" ht="16.5" customHeight="1">
      <c r="A3" s="1308" t="s">
        <v>1210</v>
      </c>
      <c r="B3" s="1308"/>
      <c r="C3" s="1308"/>
      <c r="D3" s="1308"/>
      <c r="E3" s="1308"/>
      <c r="F3" s="1308"/>
      <c r="G3" s="1308"/>
      <c r="H3" s="1308"/>
      <c r="I3" s="1308"/>
      <c r="J3" s="1308"/>
      <c r="K3" s="1308"/>
      <c r="L3" s="1308"/>
      <c r="M3" s="275"/>
      <c r="N3" s="51"/>
      <c r="O3" s="24"/>
      <c r="P3" s="24"/>
      <c r="Q3" s="27"/>
      <c r="R3" s="48"/>
      <c r="S3" s="50"/>
      <c r="T3" s="48"/>
      <c r="U3" s="49"/>
      <c r="V3" s="48"/>
      <c r="W3" s="48"/>
      <c r="X3" s="48"/>
      <c r="Y3" s="48"/>
      <c r="Z3" s="12"/>
    </row>
    <row r="4" spans="1:41" ht="15" customHeight="1">
      <c r="A4" s="276"/>
      <c r="B4" s="276"/>
      <c r="C4" s="276"/>
      <c r="D4" s="276"/>
      <c r="E4" s="276"/>
      <c r="F4" s="276"/>
      <c r="G4" s="276"/>
      <c r="H4" s="276"/>
      <c r="I4" s="276"/>
      <c r="J4" s="276"/>
      <c r="K4" s="276"/>
      <c r="L4" s="276"/>
      <c r="M4" s="275"/>
      <c r="N4" s="51"/>
      <c r="O4" s="24"/>
      <c r="P4" s="24"/>
      <c r="Q4" s="27"/>
      <c r="R4" s="48"/>
      <c r="S4" s="50"/>
      <c r="T4" s="48"/>
      <c r="U4" s="49"/>
      <c r="V4" s="48"/>
      <c r="W4" s="48"/>
      <c r="X4" s="48"/>
      <c r="Y4" s="48"/>
      <c r="Z4" s="12"/>
    </row>
    <row r="5" spans="1:41" ht="15.75">
      <c r="A5" s="1310" t="s">
        <v>2340</v>
      </c>
      <c r="B5" s="1310"/>
      <c r="C5" s="1310"/>
      <c r="D5" s="1310"/>
      <c r="E5" s="1310"/>
      <c r="F5" s="1310"/>
      <c r="G5" s="1310"/>
      <c r="H5" s="1310"/>
      <c r="I5" s="1310"/>
      <c r="J5" s="1310"/>
      <c r="K5" s="1310"/>
      <c r="L5" s="1310"/>
      <c r="M5" s="1310"/>
      <c r="N5" s="1310"/>
      <c r="O5" s="1310"/>
      <c r="P5" s="1310"/>
      <c r="Q5" s="1310"/>
      <c r="R5" s="1310"/>
      <c r="S5" s="1310"/>
      <c r="T5" s="1310"/>
      <c r="U5" s="1310"/>
      <c r="V5" s="1310"/>
      <c r="W5" s="1310"/>
      <c r="X5" s="1310"/>
      <c r="Y5" s="1310"/>
      <c r="Z5" s="1310"/>
      <c r="AA5" s="1310"/>
    </row>
    <row r="6" spans="1:41" ht="15.75">
      <c r="A6" s="1310" t="s">
        <v>1208</v>
      </c>
      <c r="B6" s="1310"/>
      <c r="C6" s="1310"/>
      <c r="D6" s="1310"/>
      <c r="E6" s="1310"/>
      <c r="F6" s="1310"/>
      <c r="G6" s="1310"/>
      <c r="H6" s="1310"/>
      <c r="I6" s="1310"/>
      <c r="J6" s="1310"/>
      <c r="K6" s="1310"/>
      <c r="L6" s="1310"/>
      <c r="M6" s="1310"/>
      <c r="N6" s="1310"/>
      <c r="O6" s="1310"/>
      <c r="P6" s="1310"/>
      <c r="Q6" s="1310"/>
      <c r="R6" s="1310"/>
      <c r="S6" s="1310"/>
      <c r="T6" s="1310"/>
      <c r="U6" s="1310"/>
      <c r="V6" s="1310"/>
      <c r="W6" s="1310"/>
      <c r="X6" s="1310"/>
      <c r="Y6" s="1310"/>
      <c r="Z6" s="1310"/>
      <c r="AA6" s="1310"/>
    </row>
    <row r="7" spans="1:41" ht="54" customHeight="1">
      <c r="A7" s="1315" t="s">
        <v>1207</v>
      </c>
      <c r="B7" s="1315"/>
      <c r="C7" s="1315"/>
      <c r="D7" s="1315"/>
      <c r="E7" s="1315"/>
      <c r="F7" s="1315"/>
      <c r="G7" s="1315"/>
      <c r="H7" s="1315"/>
      <c r="I7" s="1315"/>
      <c r="J7" s="1315"/>
      <c r="K7" s="1315"/>
      <c r="L7" s="1315"/>
      <c r="M7" s="1315"/>
      <c r="N7" s="1315"/>
      <c r="O7" s="1315"/>
      <c r="P7" s="1315"/>
      <c r="Q7" s="1315"/>
      <c r="R7" s="1315"/>
      <c r="S7" s="1315"/>
      <c r="T7" s="1315"/>
      <c r="U7" s="1315"/>
      <c r="V7" s="1315"/>
      <c r="W7" s="1315"/>
      <c r="X7" s="1315"/>
      <c r="Y7" s="1315"/>
      <c r="Z7" s="1315"/>
      <c r="AA7" s="1315"/>
    </row>
    <row r="8" spans="1:41" s="12" customFormat="1" ht="22.5" customHeight="1">
      <c r="A8" s="14" t="s">
        <v>1206</v>
      </c>
      <c r="C8" s="274">
        <v>1490000</v>
      </c>
      <c r="D8" s="23"/>
      <c r="E8" s="23"/>
      <c r="F8" s="21"/>
      <c r="G8" s="273">
        <v>1490000</v>
      </c>
      <c r="H8" s="273"/>
      <c r="I8" s="24"/>
      <c r="J8" s="272"/>
      <c r="K8" s="51"/>
      <c r="L8" s="24"/>
      <c r="M8" s="271" t="s">
        <v>1205</v>
      </c>
      <c r="N8" s="28"/>
      <c r="O8" s="1312" t="s">
        <v>1204</v>
      </c>
      <c r="P8" s="1312"/>
      <c r="Q8" s="1312"/>
      <c r="R8" s="1312"/>
      <c r="S8" s="1312"/>
      <c r="T8" s="1312"/>
      <c r="U8" s="49"/>
      <c r="V8" s="48"/>
      <c r="W8" s="48"/>
      <c r="X8" s="270" t="s">
        <v>1203</v>
      </c>
      <c r="Y8" s="270"/>
      <c r="Z8" s="24"/>
      <c r="AA8" s="6"/>
      <c r="AB8" s="19"/>
      <c r="AE8" s="18"/>
    </row>
    <row r="9" spans="1:41" ht="10.5" customHeight="1">
      <c r="A9" s="40"/>
      <c r="B9" s="14"/>
      <c r="C9" s="14"/>
      <c r="D9" s="14"/>
      <c r="E9" s="23"/>
      <c r="F9" s="269"/>
      <c r="G9" s="268"/>
      <c r="H9" s="40"/>
      <c r="I9" s="40"/>
      <c r="J9" s="267"/>
      <c r="K9" s="43"/>
      <c r="L9" s="40"/>
      <c r="M9" s="44"/>
      <c r="N9" s="43"/>
      <c r="O9" s="40"/>
      <c r="P9" s="40"/>
      <c r="Q9" s="42"/>
      <c r="R9" s="44"/>
      <c r="S9" s="57"/>
      <c r="T9" s="44"/>
      <c r="U9" s="56"/>
      <c r="V9" s="44"/>
      <c r="W9" s="44"/>
      <c r="X9" s="266"/>
      <c r="Y9" s="266"/>
      <c r="Z9" s="40"/>
    </row>
    <row r="10" spans="1:41" s="252" customFormat="1" ht="68.25" customHeight="1">
      <c r="A10" s="256" t="s">
        <v>1202</v>
      </c>
      <c r="B10" s="1309" t="s">
        <v>1201</v>
      </c>
      <c r="C10" s="1309"/>
      <c r="D10" s="265" t="s">
        <v>1200</v>
      </c>
      <c r="E10" s="264" t="s">
        <v>1199</v>
      </c>
      <c r="F10" s="262" t="s">
        <v>1198</v>
      </c>
      <c r="G10" s="263" t="s">
        <v>1197</v>
      </c>
      <c r="H10" s="262" t="s">
        <v>1196</v>
      </c>
      <c r="I10" s="262" t="s">
        <v>1195</v>
      </c>
      <c r="J10" s="261" t="s">
        <v>1194</v>
      </c>
      <c r="K10" s="260" t="s">
        <v>1193</v>
      </c>
      <c r="L10" s="256" t="s">
        <v>1192</v>
      </c>
      <c r="M10" s="256" t="s">
        <v>1191</v>
      </c>
      <c r="N10" s="260" t="s">
        <v>1190</v>
      </c>
      <c r="O10" s="256" t="s">
        <v>1189</v>
      </c>
      <c r="P10" s="256" t="s">
        <v>1188</v>
      </c>
      <c r="Q10" s="260" t="s">
        <v>1187</v>
      </c>
      <c r="R10" s="256" t="s">
        <v>1186</v>
      </c>
      <c r="S10" s="259" t="s">
        <v>1185</v>
      </c>
      <c r="T10" s="258" t="s">
        <v>1184</v>
      </c>
      <c r="U10" s="257" t="s">
        <v>1183</v>
      </c>
      <c r="V10" s="256" t="s">
        <v>1182</v>
      </c>
      <c r="W10" s="256" t="s">
        <v>1181</v>
      </c>
      <c r="X10" s="256" t="s">
        <v>24</v>
      </c>
      <c r="Y10" s="255"/>
      <c r="Z10" s="1306" t="s">
        <v>1178</v>
      </c>
      <c r="AA10" s="1307"/>
      <c r="AB10" s="254"/>
      <c r="AE10" s="253"/>
    </row>
    <row r="11" spans="1:41" s="240" customFormat="1" ht="15" customHeight="1">
      <c r="A11" s="246" t="s">
        <v>1177</v>
      </c>
      <c r="B11" s="1313" t="s">
        <v>1174</v>
      </c>
      <c r="C11" s="1313"/>
      <c r="D11" s="246"/>
      <c r="E11" s="251"/>
      <c r="F11" s="246" t="s">
        <v>1169</v>
      </c>
      <c r="G11" s="246" t="s">
        <v>1165</v>
      </c>
      <c r="H11" s="246" t="s">
        <v>1164</v>
      </c>
      <c r="I11" s="246" t="s">
        <v>1161</v>
      </c>
      <c r="J11" s="250" t="s">
        <v>1169</v>
      </c>
      <c r="K11" s="249" t="s">
        <v>1153</v>
      </c>
      <c r="L11" s="246" t="s">
        <v>1165</v>
      </c>
      <c r="M11" s="246" t="s">
        <v>1164</v>
      </c>
      <c r="N11" s="249" t="s">
        <v>1139</v>
      </c>
      <c r="O11" s="246" t="s">
        <v>1161</v>
      </c>
      <c r="P11" s="246" t="s">
        <v>1157</v>
      </c>
      <c r="Q11" s="249" t="s">
        <v>1126</v>
      </c>
      <c r="R11" s="246" t="s">
        <v>1153</v>
      </c>
      <c r="S11" s="248" t="s">
        <v>1118</v>
      </c>
      <c r="T11" s="246" t="s">
        <v>1149</v>
      </c>
      <c r="U11" s="247" t="s">
        <v>1111</v>
      </c>
      <c r="V11" s="246">
        <v>10</v>
      </c>
      <c r="W11" s="246">
        <v>11</v>
      </c>
      <c r="X11" s="246">
        <v>12</v>
      </c>
      <c r="Y11" s="245"/>
      <c r="Z11" s="244">
        <v>13</v>
      </c>
      <c r="AA11" s="243"/>
      <c r="AB11" s="242"/>
      <c r="AE11" s="241"/>
    </row>
    <row r="12" spans="1:41" s="76" customFormat="1" ht="24.75" customHeight="1">
      <c r="A12" s="101" t="s">
        <v>1177</v>
      </c>
      <c r="B12" s="100" t="s">
        <v>25</v>
      </c>
      <c r="C12" s="138" t="s">
        <v>857</v>
      </c>
      <c r="D12" s="239" t="s">
        <v>1176</v>
      </c>
      <c r="E12" s="136" t="s">
        <v>1175</v>
      </c>
      <c r="F12" s="91">
        <v>4.9800000000000004</v>
      </c>
      <c r="G12" s="95">
        <v>0.1</v>
      </c>
      <c r="H12" s="93">
        <f t="shared" ref="H12:H75" si="0">F12+(F12*G12)</f>
        <v>5.4780000000000006</v>
      </c>
      <c r="I12" s="93">
        <v>0.9</v>
      </c>
      <c r="J12" s="92">
        <f t="shared" ref="J12:J75" si="1">H12+I12</f>
        <v>6.378000000000001</v>
      </c>
      <c r="K12" s="85">
        <f t="shared" ref="K12:K75" si="2">J12*$G$8</f>
        <v>9503220.0000000019</v>
      </c>
      <c r="L12" s="91" t="s">
        <v>36</v>
      </c>
      <c r="M12" s="85">
        <f t="shared" ref="M12:M75" si="3">ROUND(IF(AND(L12="A",K12*1&gt;=N12),K12*1,IF(AND(L12="B",K12*0.75&gt;=N12),K12*0.75,IF(AND(L12="C",K12*0.5&gt;=N12),K12*0.5,N12))),)</f>
        <v>9503220</v>
      </c>
      <c r="N12" s="85">
        <f t="shared" ref="N12:N75" si="4">ROUND(IF(L12="A",$C$8,IF(L12="B",0.75*$C$8,IF(L12="C",0.75*0.75*$C$8,0))),)</f>
        <v>1490000</v>
      </c>
      <c r="O12" s="238">
        <v>22</v>
      </c>
      <c r="P12" s="237">
        <v>26</v>
      </c>
      <c r="Q12" s="88">
        <f t="shared" ref="Q12:Q75" si="5">IF(M12&gt;N12,M12,N12)</f>
        <v>9503220</v>
      </c>
      <c r="R12" s="85">
        <f t="shared" ref="R12:R75" si="6">ROUND(IF(P12&gt;=O12,Q12,Q12/O12*P12),)</f>
        <v>9503220</v>
      </c>
      <c r="S12" s="87"/>
      <c r="T12" s="85">
        <f t="shared" ref="T12:T43" si="7">S12*$G$8*1</f>
        <v>0</v>
      </c>
      <c r="U12" s="114"/>
      <c r="V12" s="85">
        <f t="shared" ref="V12:V27" si="8">U12*$G$8*0.75</f>
        <v>0</v>
      </c>
      <c r="W12" s="85">
        <f t="shared" ref="W12:W75" si="9">IF(OR(L12="A DN",L12="KXL", L12=""),"0",ROUND(J12*0.01*$G$8+S12*1%*$G$8+U12*1%*$G$8,))</f>
        <v>95032</v>
      </c>
      <c r="X12" s="84">
        <f t="shared" ref="X12:X75" si="10">(R12+T12+V12+W12)</f>
        <v>9598252</v>
      </c>
      <c r="Y12" s="237">
        <v>24</v>
      </c>
      <c r="Z12" s="200" t="str">
        <f t="shared" ref="Z12:Z43" si="11">A12</f>
        <v>01</v>
      </c>
      <c r="AA12" s="80" t="s">
        <v>2339</v>
      </c>
      <c r="AB12" s="79"/>
      <c r="AC12" s="236"/>
      <c r="AD12" s="77"/>
      <c r="AE12" s="78"/>
      <c r="AF12" s="77"/>
      <c r="AG12" s="77"/>
      <c r="AH12" s="77"/>
      <c r="AI12" s="77"/>
      <c r="AJ12" s="77"/>
      <c r="AK12" s="77"/>
      <c r="AL12" s="77"/>
      <c r="AM12" s="77"/>
      <c r="AN12" s="77"/>
      <c r="AO12" s="77"/>
    </row>
    <row r="13" spans="1:41" s="76" customFormat="1" ht="27.75" hidden="1" customHeight="1">
      <c r="A13" s="101" t="s">
        <v>1174</v>
      </c>
      <c r="B13" s="100" t="s">
        <v>1173</v>
      </c>
      <c r="C13" s="138" t="s">
        <v>1172</v>
      </c>
      <c r="D13" s="98" t="s">
        <v>1171</v>
      </c>
      <c r="E13" s="136" t="s">
        <v>1170</v>
      </c>
      <c r="F13" s="91">
        <v>4.9800000000000004</v>
      </c>
      <c r="G13" s="95"/>
      <c r="H13" s="93">
        <f t="shared" si="0"/>
        <v>4.9800000000000004</v>
      </c>
      <c r="I13" s="93">
        <v>0.7</v>
      </c>
      <c r="J13" s="92">
        <f t="shared" si="1"/>
        <v>5.6800000000000006</v>
      </c>
      <c r="K13" s="85">
        <f t="shared" si="2"/>
        <v>8463200</v>
      </c>
      <c r="L13" s="91" t="s">
        <v>36</v>
      </c>
      <c r="M13" s="85">
        <f t="shared" si="3"/>
        <v>8463200</v>
      </c>
      <c r="N13" s="85">
        <f t="shared" si="4"/>
        <v>1490000</v>
      </c>
      <c r="O13" s="89">
        <v>22</v>
      </c>
      <c r="P13" s="82">
        <f>VLOOKUP(B13,'[1]CN BC'!$G$10:$I$277,3,FALSE)</f>
        <v>26</v>
      </c>
      <c r="Q13" s="88">
        <f t="shared" si="5"/>
        <v>8463200</v>
      </c>
      <c r="R13" s="85">
        <f t="shared" si="6"/>
        <v>8463200</v>
      </c>
      <c r="S13" s="87"/>
      <c r="T13" s="85">
        <f t="shared" si="7"/>
        <v>0</v>
      </c>
      <c r="U13" s="86"/>
      <c r="V13" s="85">
        <f t="shared" si="8"/>
        <v>0</v>
      </c>
      <c r="W13" s="85">
        <f t="shared" si="9"/>
        <v>84632</v>
      </c>
      <c r="X13" s="84">
        <f t="shared" si="10"/>
        <v>8547832</v>
      </c>
      <c r="Y13" s="82">
        <v>26</v>
      </c>
      <c r="Z13" s="102" t="str">
        <f t="shared" si="11"/>
        <v>02</v>
      </c>
      <c r="AA13" s="80">
        <f>VLOOKUP(B13,'[1]CN BC'!$G$10:$L$277,6,FALSE)</f>
        <v>0</v>
      </c>
      <c r="AB13" s="79"/>
      <c r="AC13" s="234"/>
      <c r="AD13" s="234"/>
      <c r="AE13" s="78"/>
      <c r="AF13" s="77"/>
      <c r="AG13" s="77"/>
      <c r="AH13" s="77"/>
      <c r="AI13" s="77"/>
      <c r="AJ13" s="77"/>
      <c r="AK13" s="77"/>
      <c r="AL13" s="77"/>
      <c r="AM13" s="77"/>
      <c r="AN13" s="77"/>
      <c r="AO13" s="77"/>
    </row>
    <row r="14" spans="1:41" s="76" customFormat="1" ht="27" hidden="1" customHeight="1">
      <c r="A14" s="101" t="s">
        <v>1169</v>
      </c>
      <c r="B14" s="100" t="s">
        <v>1168</v>
      </c>
      <c r="C14" s="138" t="s">
        <v>181</v>
      </c>
      <c r="D14" s="98" t="s">
        <v>1167</v>
      </c>
      <c r="E14" s="109" t="s">
        <v>1166</v>
      </c>
      <c r="F14" s="91">
        <v>4.9800000000000004</v>
      </c>
      <c r="G14" s="95"/>
      <c r="H14" s="93">
        <f t="shared" si="0"/>
        <v>4.9800000000000004</v>
      </c>
      <c r="I14" s="93">
        <v>0.7</v>
      </c>
      <c r="J14" s="92">
        <f t="shared" si="1"/>
        <v>5.6800000000000006</v>
      </c>
      <c r="K14" s="85">
        <f t="shared" si="2"/>
        <v>8463200</v>
      </c>
      <c r="L14" s="91" t="s">
        <v>36</v>
      </c>
      <c r="M14" s="85">
        <f t="shared" si="3"/>
        <v>8463200</v>
      </c>
      <c r="N14" s="85">
        <f t="shared" si="4"/>
        <v>1490000</v>
      </c>
      <c r="O14" s="89">
        <v>22</v>
      </c>
      <c r="P14" s="82">
        <f>VLOOKUP(B14,'[1]CN BC'!$G$10:$I$277,3,FALSE)</f>
        <v>24</v>
      </c>
      <c r="Q14" s="88">
        <f t="shared" si="5"/>
        <v>8463200</v>
      </c>
      <c r="R14" s="85">
        <f t="shared" si="6"/>
        <v>8463200</v>
      </c>
      <c r="S14" s="87"/>
      <c r="T14" s="85">
        <f t="shared" si="7"/>
        <v>0</v>
      </c>
      <c r="U14" s="86"/>
      <c r="V14" s="85">
        <f t="shared" si="8"/>
        <v>0</v>
      </c>
      <c r="W14" s="85">
        <f t="shared" si="9"/>
        <v>84632</v>
      </c>
      <c r="X14" s="84">
        <f t="shared" si="10"/>
        <v>8547832</v>
      </c>
      <c r="Y14" s="82">
        <v>24</v>
      </c>
      <c r="Z14" s="81" t="str">
        <f t="shared" si="11"/>
        <v>03</v>
      </c>
      <c r="AA14" s="80">
        <f>VLOOKUP(B14,'[1]CN BC'!$G$10:$L$277,6,FALSE)</f>
        <v>0</v>
      </c>
      <c r="AB14" s="79"/>
      <c r="AC14" s="234"/>
      <c r="AD14" s="234"/>
      <c r="AE14" s="78"/>
      <c r="AF14" s="77"/>
      <c r="AG14" s="77"/>
      <c r="AH14" s="77"/>
      <c r="AI14" s="77"/>
      <c r="AJ14" s="77"/>
      <c r="AK14" s="77"/>
      <c r="AL14" s="77"/>
      <c r="AM14" s="77"/>
      <c r="AN14" s="77"/>
      <c r="AO14" s="77"/>
    </row>
    <row r="15" spans="1:41" s="76" customFormat="1" ht="24.75" customHeight="1">
      <c r="A15" s="101" t="s">
        <v>1165</v>
      </c>
      <c r="B15" s="100" t="s">
        <v>2</v>
      </c>
      <c r="C15" s="138"/>
      <c r="D15" s="116"/>
      <c r="E15" s="109"/>
      <c r="F15" s="96">
        <v>4.32</v>
      </c>
      <c r="G15" s="95"/>
      <c r="H15" s="93">
        <f t="shared" si="0"/>
        <v>4.32</v>
      </c>
      <c r="I15" s="93">
        <v>0.7</v>
      </c>
      <c r="J15" s="92">
        <f t="shared" si="1"/>
        <v>5.0200000000000005</v>
      </c>
      <c r="K15" s="85">
        <f t="shared" si="2"/>
        <v>7479800.0000000009</v>
      </c>
      <c r="L15" s="91" t="s">
        <v>36</v>
      </c>
      <c r="M15" s="85">
        <f t="shared" si="3"/>
        <v>7479800</v>
      </c>
      <c r="N15" s="85">
        <f t="shared" si="4"/>
        <v>1490000</v>
      </c>
      <c r="O15" s="89">
        <v>22</v>
      </c>
      <c r="P15" s="82">
        <f>VLOOKUP(B15,'[1]CN BC'!$G$10:$I$277,3,FALSE)</f>
        <v>26</v>
      </c>
      <c r="Q15" s="88">
        <f t="shared" si="5"/>
        <v>7479800</v>
      </c>
      <c r="R15" s="85">
        <f t="shared" si="6"/>
        <v>7479800</v>
      </c>
      <c r="S15" s="115"/>
      <c r="T15" s="85">
        <f t="shared" si="7"/>
        <v>0</v>
      </c>
      <c r="U15" s="114"/>
      <c r="V15" s="85">
        <f t="shared" si="8"/>
        <v>0</v>
      </c>
      <c r="W15" s="85">
        <f t="shared" si="9"/>
        <v>74798</v>
      </c>
      <c r="X15" s="84">
        <f t="shared" si="10"/>
        <v>7554598</v>
      </c>
      <c r="Y15" s="82">
        <v>26</v>
      </c>
      <c r="Z15" s="81" t="str">
        <f t="shared" si="11"/>
        <v>04</v>
      </c>
      <c r="AA15" s="80">
        <f>VLOOKUP(B15,'[1]CN BC'!$G$10:$L$277,6,FALSE)</f>
        <v>0</v>
      </c>
      <c r="AB15" s="285"/>
      <c r="AC15" s="1287"/>
      <c r="AD15" s="1287"/>
      <c r="AE15" s="284"/>
    </row>
    <row r="16" spans="1:41" s="76" customFormat="1" ht="27.75" hidden="1" customHeight="1">
      <c r="A16" s="101" t="s">
        <v>1164</v>
      </c>
      <c r="B16" s="100" t="s">
        <v>27</v>
      </c>
      <c r="C16" s="138" t="s">
        <v>348</v>
      </c>
      <c r="D16" s="98" t="s">
        <v>1163</v>
      </c>
      <c r="E16" s="169" t="s">
        <v>1162</v>
      </c>
      <c r="F16" s="91">
        <v>4.6500000000000004</v>
      </c>
      <c r="G16" s="95"/>
      <c r="H16" s="93">
        <f t="shared" si="0"/>
        <v>4.6500000000000004</v>
      </c>
      <c r="I16" s="93">
        <v>0.45</v>
      </c>
      <c r="J16" s="92">
        <f t="shared" si="1"/>
        <v>5.1000000000000005</v>
      </c>
      <c r="K16" s="85">
        <f t="shared" si="2"/>
        <v>7599000.0000000009</v>
      </c>
      <c r="L16" s="91" t="s">
        <v>36</v>
      </c>
      <c r="M16" s="85">
        <f t="shared" si="3"/>
        <v>7599000</v>
      </c>
      <c r="N16" s="85">
        <f t="shared" si="4"/>
        <v>1490000</v>
      </c>
      <c r="O16" s="89">
        <v>22</v>
      </c>
      <c r="P16" s="82">
        <f>VLOOKUP(B16,'[1]CN BC'!$G$10:$I$277,3,FALSE)</f>
        <v>26</v>
      </c>
      <c r="Q16" s="88">
        <f t="shared" si="5"/>
        <v>7599000</v>
      </c>
      <c r="R16" s="85">
        <f t="shared" si="6"/>
        <v>7599000</v>
      </c>
      <c r="S16" s="87"/>
      <c r="T16" s="85">
        <f t="shared" si="7"/>
        <v>0</v>
      </c>
      <c r="U16" s="86"/>
      <c r="V16" s="85">
        <f t="shared" si="8"/>
        <v>0</v>
      </c>
      <c r="W16" s="85">
        <f t="shared" si="9"/>
        <v>75990</v>
      </c>
      <c r="X16" s="84">
        <f t="shared" si="10"/>
        <v>7674990</v>
      </c>
      <c r="Y16" s="82">
        <v>26</v>
      </c>
      <c r="Z16" s="81" t="str">
        <f t="shared" si="11"/>
        <v>05</v>
      </c>
      <c r="AA16" s="80">
        <f>VLOOKUP(B16,'[1]CN BC'!$G$10:$L$277,6,FALSE)</f>
        <v>0</v>
      </c>
      <c r="AB16" s="79"/>
      <c r="AC16" s="233"/>
      <c r="AD16" s="233"/>
      <c r="AE16" s="78"/>
      <c r="AF16" s="77"/>
      <c r="AG16" s="77"/>
      <c r="AH16" s="77"/>
      <c r="AI16" s="77"/>
      <c r="AJ16" s="77"/>
      <c r="AK16" s="77"/>
      <c r="AL16" s="77"/>
      <c r="AM16" s="77"/>
      <c r="AN16" s="77"/>
      <c r="AO16" s="77"/>
    </row>
    <row r="17" spans="1:41" s="76" customFormat="1" ht="25.5" hidden="1" customHeight="1">
      <c r="A17" s="101" t="s">
        <v>1161</v>
      </c>
      <c r="B17" s="100" t="s">
        <v>1160</v>
      </c>
      <c r="C17" s="138" t="s">
        <v>941</v>
      </c>
      <c r="D17" s="98" t="s">
        <v>1159</v>
      </c>
      <c r="E17" s="109" t="s">
        <v>1158</v>
      </c>
      <c r="F17" s="91">
        <v>4.9800000000000004</v>
      </c>
      <c r="G17" s="95"/>
      <c r="H17" s="93">
        <f t="shared" si="0"/>
        <v>4.9800000000000004</v>
      </c>
      <c r="I17" s="93">
        <v>0.35</v>
      </c>
      <c r="J17" s="92">
        <f t="shared" si="1"/>
        <v>5.33</v>
      </c>
      <c r="K17" s="85">
        <f t="shared" si="2"/>
        <v>7941700</v>
      </c>
      <c r="L17" s="91" t="s">
        <v>36</v>
      </c>
      <c r="M17" s="85">
        <f t="shared" si="3"/>
        <v>7941700</v>
      </c>
      <c r="N17" s="85">
        <f t="shared" si="4"/>
        <v>1490000</v>
      </c>
      <c r="O17" s="89">
        <v>22</v>
      </c>
      <c r="P17" s="82">
        <f>VLOOKUP(B17,'[1]CN BC'!$G$10:$I$277,3,FALSE)</f>
        <v>21</v>
      </c>
      <c r="Q17" s="88">
        <f t="shared" si="5"/>
        <v>7941700</v>
      </c>
      <c r="R17" s="85">
        <f t="shared" si="6"/>
        <v>7580714</v>
      </c>
      <c r="S17" s="87"/>
      <c r="T17" s="85">
        <f t="shared" si="7"/>
        <v>0</v>
      </c>
      <c r="U17" s="114"/>
      <c r="V17" s="85">
        <f t="shared" si="8"/>
        <v>0</v>
      </c>
      <c r="W17" s="85">
        <f t="shared" si="9"/>
        <v>79417</v>
      </c>
      <c r="X17" s="84">
        <f t="shared" si="10"/>
        <v>7660131</v>
      </c>
      <c r="Y17" s="82">
        <v>21</v>
      </c>
      <c r="Z17" s="81" t="str">
        <f t="shared" si="11"/>
        <v>06</v>
      </c>
      <c r="AA17" s="80" t="str">
        <f>VLOOKUP(B17,'[1]CN BC'!$G$10:$L$277,6,FALSE)</f>
        <v>Trừ 2 ngày nghỉ phép 9+10/3</v>
      </c>
      <c r="AB17" s="79"/>
      <c r="AC17" s="78"/>
      <c r="AD17" s="78"/>
      <c r="AE17" s="78"/>
      <c r="AF17" s="77"/>
      <c r="AG17" s="77"/>
      <c r="AH17" s="77"/>
      <c r="AI17" s="77"/>
      <c r="AJ17" s="77"/>
      <c r="AK17" s="77"/>
      <c r="AL17" s="77"/>
      <c r="AM17" s="77"/>
      <c r="AN17" s="77"/>
      <c r="AO17" s="77"/>
    </row>
    <row r="18" spans="1:41" s="76" customFormat="1" ht="25.5" hidden="1" customHeight="1">
      <c r="A18" s="101" t="s">
        <v>1157</v>
      </c>
      <c r="B18" s="100" t="s">
        <v>1156</v>
      </c>
      <c r="C18" s="138" t="s">
        <v>963</v>
      </c>
      <c r="D18" s="98" t="s">
        <v>1155</v>
      </c>
      <c r="E18" s="109" t="s">
        <v>1154</v>
      </c>
      <c r="F18" s="91">
        <v>4.03</v>
      </c>
      <c r="G18" s="139">
        <v>0.17</v>
      </c>
      <c r="H18" s="93">
        <f t="shared" si="0"/>
        <v>4.7151000000000005</v>
      </c>
      <c r="I18" s="93"/>
      <c r="J18" s="92">
        <f t="shared" si="1"/>
        <v>4.7151000000000005</v>
      </c>
      <c r="K18" s="85">
        <f t="shared" si="2"/>
        <v>7025499.0000000009</v>
      </c>
      <c r="L18" s="91" t="s">
        <v>36</v>
      </c>
      <c r="M18" s="85">
        <f t="shared" si="3"/>
        <v>7025499</v>
      </c>
      <c r="N18" s="85">
        <f t="shared" si="4"/>
        <v>1490000</v>
      </c>
      <c r="O18" s="89">
        <v>22</v>
      </c>
      <c r="P18" s="82">
        <f>VLOOKUP(B18,'[1]CN BC'!$G$10:$I$277,3,FALSE)</f>
        <v>22</v>
      </c>
      <c r="Q18" s="88">
        <f t="shared" si="5"/>
        <v>7025499</v>
      </c>
      <c r="R18" s="85">
        <f t="shared" si="6"/>
        <v>7025499</v>
      </c>
      <c r="S18" s="87"/>
      <c r="T18" s="85">
        <f t="shared" si="7"/>
        <v>0</v>
      </c>
      <c r="U18" s="86"/>
      <c r="V18" s="85">
        <f t="shared" si="8"/>
        <v>0</v>
      </c>
      <c r="W18" s="85">
        <f t="shared" si="9"/>
        <v>70255</v>
      </c>
      <c r="X18" s="84">
        <f t="shared" si="10"/>
        <v>7095754</v>
      </c>
      <c r="Y18" s="82">
        <v>22</v>
      </c>
      <c r="Z18" s="81" t="str">
        <f t="shared" si="11"/>
        <v>07</v>
      </c>
      <c r="AA18" s="80">
        <f>VLOOKUP(B18,'[1]CN BC'!$G$10:$L$277,6,FALSE)</f>
        <v>0</v>
      </c>
      <c r="AB18" s="79"/>
      <c r="AC18" s="77"/>
      <c r="AD18" s="77"/>
      <c r="AE18" s="78"/>
      <c r="AF18" s="77"/>
      <c r="AG18" s="77"/>
      <c r="AH18" s="77"/>
      <c r="AI18" s="77"/>
      <c r="AJ18" s="77"/>
      <c r="AK18" s="77"/>
      <c r="AL18" s="77"/>
      <c r="AM18" s="77"/>
      <c r="AN18" s="77"/>
      <c r="AO18" s="77"/>
    </row>
    <row r="19" spans="1:41" s="76" customFormat="1" ht="25.5" hidden="1" customHeight="1">
      <c r="A19" s="101" t="s">
        <v>1153</v>
      </c>
      <c r="B19" s="100" t="s">
        <v>1152</v>
      </c>
      <c r="C19" s="138" t="s">
        <v>1133</v>
      </c>
      <c r="D19" s="116" t="s">
        <v>1151</v>
      </c>
      <c r="E19" s="109" t="s">
        <v>1150</v>
      </c>
      <c r="F19" s="91">
        <v>3.26</v>
      </c>
      <c r="G19" s="95"/>
      <c r="H19" s="93">
        <f t="shared" si="0"/>
        <v>3.26</v>
      </c>
      <c r="I19" s="93"/>
      <c r="J19" s="92">
        <f t="shared" si="1"/>
        <v>3.26</v>
      </c>
      <c r="K19" s="85">
        <f t="shared" si="2"/>
        <v>4857400</v>
      </c>
      <c r="L19" s="91" t="s">
        <v>36</v>
      </c>
      <c r="M19" s="85">
        <f t="shared" si="3"/>
        <v>4857400</v>
      </c>
      <c r="N19" s="85">
        <f t="shared" si="4"/>
        <v>1490000</v>
      </c>
      <c r="O19" s="89">
        <v>22</v>
      </c>
      <c r="P19" s="82">
        <f>VLOOKUP(B19,'[1]CN BC'!$G$10:$I$277,3,FALSE)</f>
        <v>19</v>
      </c>
      <c r="Q19" s="88">
        <f t="shared" si="5"/>
        <v>4857400</v>
      </c>
      <c r="R19" s="85">
        <f t="shared" si="6"/>
        <v>4195027</v>
      </c>
      <c r="S19" s="115"/>
      <c r="T19" s="85">
        <f t="shared" si="7"/>
        <v>0</v>
      </c>
      <c r="U19" s="114"/>
      <c r="V19" s="85">
        <f t="shared" si="8"/>
        <v>0</v>
      </c>
      <c r="W19" s="85">
        <f t="shared" si="9"/>
        <v>48574</v>
      </c>
      <c r="X19" s="84">
        <f t="shared" si="10"/>
        <v>4243601</v>
      </c>
      <c r="Y19" s="82">
        <v>19</v>
      </c>
      <c r="Z19" s="81" t="str">
        <f t="shared" si="11"/>
        <v>08</v>
      </c>
      <c r="AA19" s="80" t="str">
        <f>VLOOKUP(B19,'[1]CN BC'!$G$10:$L$277,6,FALSE)</f>
        <v>Trừ 3 ngày nghỉ phép</v>
      </c>
      <c r="AB19" s="285"/>
      <c r="AE19" s="284"/>
    </row>
    <row r="20" spans="1:41" s="76" customFormat="1" ht="24.75" hidden="1" customHeight="1">
      <c r="A20" s="101" t="s">
        <v>1149</v>
      </c>
      <c r="B20" s="100" t="s">
        <v>28</v>
      </c>
      <c r="C20" s="138" t="s">
        <v>1148</v>
      </c>
      <c r="D20" s="116" t="s">
        <v>1147</v>
      </c>
      <c r="E20" s="109" t="s">
        <v>1146</v>
      </c>
      <c r="F20" s="96">
        <v>3.33</v>
      </c>
      <c r="G20" s="95"/>
      <c r="H20" s="93">
        <f t="shared" si="0"/>
        <v>3.33</v>
      </c>
      <c r="I20" s="93"/>
      <c r="J20" s="92">
        <f t="shared" si="1"/>
        <v>3.33</v>
      </c>
      <c r="K20" s="85">
        <f t="shared" si="2"/>
        <v>4961700</v>
      </c>
      <c r="L20" s="91" t="s">
        <v>36</v>
      </c>
      <c r="M20" s="85">
        <f t="shared" si="3"/>
        <v>4961700</v>
      </c>
      <c r="N20" s="85">
        <f t="shared" si="4"/>
        <v>1490000</v>
      </c>
      <c r="O20" s="89">
        <v>22</v>
      </c>
      <c r="P20" s="82">
        <f>VLOOKUP(B20,'[1]CN BC'!$G$10:$I$277,3,FALSE)</f>
        <v>22</v>
      </c>
      <c r="Q20" s="88">
        <f t="shared" si="5"/>
        <v>4961700</v>
      </c>
      <c r="R20" s="85">
        <f t="shared" si="6"/>
        <v>4961700</v>
      </c>
      <c r="S20" s="115"/>
      <c r="T20" s="85">
        <f t="shared" si="7"/>
        <v>0</v>
      </c>
      <c r="U20" s="114"/>
      <c r="V20" s="85">
        <f t="shared" si="8"/>
        <v>0</v>
      </c>
      <c r="W20" s="85">
        <f t="shared" si="9"/>
        <v>49617</v>
      </c>
      <c r="X20" s="84">
        <f t="shared" si="10"/>
        <v>5011317</v>
      </c>
      <c r="Y20" s="82">
        <v>22</v>
      </c>
      <c r="Z20" s="81" t="str">
        <f t="shared" si="11"/>
        <v>09</v>
      </c>
      <c r="AA20" s="80">
        <f>VLOOKUP(B20,'[1]CN BC'!$G$10:$L$277,6,FALSE)</f>
        <v>0</v>
      </c>
      <c r="AB20" s="285"/>
      <c r="AE20" s="284"/>
    </row>
    <row r="21" spans="1:41" s="76" customFormat="1" ht="26.25" hidden="1" customHeight="1">
      <c r="A21" s="101" t="s">
        <v>1145</v>
      </c>
      <c r="B21" s="100" t="s">
        <v>1144</v>
      </c>
      <c r="C21" s="138" t="s">
        <v>1143</v>
      </c>
      <c r="D21" s="116" t="s">
        <v>1142</v>
      </c>
      <c r="E21" s="128" t="s">
        <v>1141</v>
      </c>
      <c r="F21" s="91">
        <v>2.86</v>
      </c>
      <c r="G21" s="95"/>
      <c r="H21" s="93">
        <f t="shared" si="0"/>
        <v>2.86</v>
      </c>
      <c r="I21" s="93"/>
      <c r="J21" s="92">
        <f t="shared" si="1"/>
        <v>2.86</v>
      </c>
      <c r="K21" s="85">
        <f t="shared" si="2"/>
        <v>4261400</v>
      </c>
      <c r="L21" s="91" t="s">
        <v>36</v>
      </c>
      <c r="M21" s="85">
        <f t="shared" si="3"/>
        <v>4261400</v>
      </c>
      <c r="N21" s="85">
        <f t="shared" si="4"/>
        <v>1490000</v>
      </c>
      <c r="O21" s="89">
        <v>22</v>
      </c>
      <c r="P21" s="82">
        <f>VLOOKUP(B21,'[1]CN BC'!$G$10:$I$277,3,FALSE)</f>
        <v>22</v>
      </c>
      <c r="Q21" s="88">
        <f t="shared" si="5"/>
        <v>4261400</v>
      </c>
      <c r="R21" s="85">
        <f t="shared" si="6"/>
        <v>4261400</v>
      </c>
      <c r="S21" s="115"/>
      <c r="T21" s="85">
        <f t="shared" si="7"/>
        <v>0</v>
      </c>
      <c r="U21" s="114"/>
      <c r="V21" s="85">
        <f t="shared" si="8"/>
        <v>0</v>
      </c>
      <c r="W21" s="85">
        <f t="shared" si="9"/>
        <v>42614</v>
      </c>
      <c r="X21" s="84">
        <f t="shared" si="10"/>
        <v>4304014</v>
      </c>
      <c r="Y21" s="82">
        <v>22</v>
      </c>
      <c r="Z21" s="81" t="str">
        <f t="shared" si="11"/>
        <v>10</v>
      </c>
      <c r="AA21" s="80">
        <f>VLOOKUP(B21,'[1]CN BC'!$G$10:$L$277,6,FALSE)</f>
        <v>0</v>
      </c>
      <c r="AB21" s="285"/>
      <c r="AE21" s="284"/>
    </row>
    <row r="22" spans="1:41" s="76" customFormat="1" ht="27" hidden="1" customHeight="1">
      <c r="A22" s="101" t="s">
        <v>1139</v>
      </c>
      <c r="B22" s="100" t="s">
        <v>1138</v>
      </c>
      <c r="C22" s="138" t="s">
        <v>1137</v>
      </c>
      <c r="D22" s="98" t="s">
        <v>1136</v>
      </c>
      <c r="E22" s="211">
        <v>1603205280047</v>
      </c>
      <c r="F22" s="96">
        <v>3.33</v>
      </c>
      <c r="G22" s="139"/>
      <c r="H22" s="93">
        <f t="shared" si="0"/>
        <v>3.33</v>
      </c>
      <c r="I22" s="93"/>
      <c r="J22" s="92">
        <f t="shared" si="1"/>
        <v>3.33</v>
      </c>
      <c r="K22" s="85">
        <f t="shared" si="2"/>
        <v>4961700</v>
      </c>
      <c r="L22" s="91" t="s">
        <v>36</v>
      </c>
      <c r="M22" s="85">
        <f t="shared" si="3"/>
        <v>4961700</v>
      </c>
      <c r="N22" s="85">
        <f t="shared" si="4"/>
        <v>1490000</v>
      </c>
      <c r="O22" s="89">
        <v>22</v>
      </c>
      <c r="P22" s="82">
        <f>VLOOKUP(B22,'[1]CN BC'!$G$10:$I$277,3,FALSE)</f>
        <v>21</v>
      </c>
      <c r="Q22" s="88">
        <f t="shared" si="5"/>
        <v>4961700</v>
      </c>
      <c r="R22" s="85">
        <f t="shared" si="6"/>
        <v>4736168</v>
      </c>
      <c r="S22" s="87"/>
      <c r="T22" s="85">
        <f t="shared" si="7"/>
        <v>0</v>
      </c>
      <c r="U22" s="86"/>
      <c r="V22" s="85">
        <f t="shared" si="8"/>
        <v>0</v>
      </c>
      <c r="W22" s="85">
        <f t="shared" si="9"/>
        <v>49617</v>
      </c>
      <c r="X22" s="84">
        <f t="shared" si="10"/>
        <v>4785785</v>
      </c>
      <c r="Y22" s="82">
        <v>21</v>
      </c>
      <c r="Z22" s="81" t="str">
        <f t="shared" si="11"/>
        <v>11</v>
      </c>
      <c r="AA22" s="80" t="str">
        <f>VLOOKUP(B22,'[1]CN BC'!$G$10:$L$277,6,FALSE)</f>
        <v>Trừ 2 ngày nghỉ phép 13+18/4</v>
      </c>
      <c r="AB22" s="79"/>
      <c r="AC22" s="77"/>
      <c r="AD22" s="77"/>
      <c r="AE22" s="78"/>
      <c r="AF22" s="77"/>
      <c r="AG22" s="77"/>
      <c r="AH22" s="77"/>
      <c r="AI22" s="77"/>
      <c r="AJ22" s="77"/>
      <c r="AK22" s="77"/>
      <c r="AL22" s="77"/>
      <c r="AM22" s="77"/>
      <c r="AN22" s="77"/>
      <c r="AO22" s="77"/>
    </row>
    <row r="23" spans="1:41" s="76" customFormat="1" ht="24" hidden="1" customHeight="1">
      <c r="A23" s="101" t="s">
        <v>1135</v>
      </c>
      <c r="B23" s="100" t="s">
        <v>1134</v>
      </c>
      <c r="C23" s="138" t="s">
        <v>1133</v>
      </c>
      <c r="D23" s="116" t="s">
        <v>1132</v>
      </c>
      <c r="E23" s="135" t="s">
        <v>1131</v>
      </c>
      <c r="F23" s="91">
        <v>2.86</v>
      </c>
      <c r="G23" s="95"/>
      <c r="H23" s="93">
        <f t="shared" si="0"/>
        <v>2.86</v>
      </c>
      <c r="I23" s="93"/>
      <c r="J23" s="92">
        <f t="shared" si="1"/>
        <v>2.86</v>
      </c>
      <c r="K23" s="85">
        <f t="shared" si="2"/>
        <v>4261400</v>
      </c>
      <c r="L23" s="91" t="s">
        <v>36</v>
      </c>
      <c r="M23" s="85">
        <f t="shared" si="3"/>
        <v>4261400</v>
      </c>
      <c r="N23" s="85">
        <f t="shared" si="4"/>
        <v>1490000</v>
      </c>
      <c r="O23" s="89">
        <v>22</v>
      </c>
      <c r="P23" s="82">
        <f>VLOOKUP(B23,'[1]CN BC'!$G$10:$I$277,3,FALSE)</f>
        <v>22.5</v>
      </c>
      <c r="Q23" s="88">
        <f t="shared" si="5"/>
        <v>4261400</v>
      </c>
      <c r="R23" s="85">
        <f t="shared" si="6"/>
        <v>4261400</v>
      </c>
      <c r="S23" s="87"/>
      <c r="T23" s="85">
        <f t="shared" si="7"/>
        <v>0</v>
      </c>
      <c r="U23" s="114"/>
      <c r="V23" s="85">
        <f t="shared" si="8"/>
        <v>0</v>
      </c>
      <c r="W23" s="85">
        <f t="shared" si="9"/>
        <v>42614</v>
      </c>
      <c r="X23" s="84">
        <f t="shared" si="10"/>
        <v>4304014</v>
      </c>
      <c r="Y23" s="82">
        <v>22.5</v>
      </c>
      <c r="Z23" s="81" t="str">
        <f t="shared" si="11"/>
        <v>12</v>
      </c>
      <c r="AA23" s="80">
        <f>VLOOKUP(B23,'[1]CN BC'!$G$10:$L$277,6,FALSE)</f>
        <v>0</v>
      </c>
      <c r="AB23" s="285"/>
      <c r="AE23" s="284"/>
    </row>
    <row r="24" spans="1:41" s="77" customFormat="1" ht="27.75" hidden="1" customHeight="1">
      <c r="A24" s="101" t="s">
        <v>1130</v>
      </c>
      <c r="B24" s="108" t="s">
        <v>1129</v>
      </c>
      <c r="C24" s="140" t="s">
        <v>224</v>
      </c>
      <c r="D24" s="98" t="s">
        <v>1128</v>
      </c>
      <c r="E24" s="131" t="s">
        <v>1127</v>
      </c>
      <c r="F24" s="105">
        <v>2.91</v>
      </c>
      <c r="G24" s="130"/>
      <c r="H24" s="93">
        <f t="shared" si="0"/>
        <v>2.91</v>
      </c>
      <c r="I24" s="129"/>
      <c r="J24" s="92">
        <f t="shared" si="1"/>
        <v>2.91</v>
      </c>
      <c r="K24" s="85">
        <f t="shared" si="2"/>
        <v>4335900</v>
      </c>
      <c r="L24" s="91" t="s">
        <v>36</v>
      </c>
      <c r="M24" s="85">
        <f t="shared" si="3"/>
        <v>4335900</v>
      </c>
      <c r="N24" s="85">
        <f t="shared" si="4"/>
        <v>1490000</v>
      </c>
      <c r="O24" s="89">
        <v>22</v>
      </c>
      <c r="P24" s="82">
        <f>VLOOKUP(B24,'[1]CN BC'!$G$10:$I$277,3,FALSE)</f>
        <v>17</v>
      </c>
      <c r="Q24" s="88">
        <f t="shared" si="5"/>
        <v>4335900</v>
      </c>
      <c r="R24" s="85">
        <f t="shared" si="6"/>
        <v>3350468</v>
      </c>
      <c r="S24" s="87"/>
      <c r="T24" s="85">
        <f t="shared" si="7"/>
        <v>0</v>
      </c>
      <c r="U24" s="86"/>
      <c r="V24" s="85">
        <f t="shared" si="8"/>
        <v>0</v>
      </c>
      <c r="W24" s="85">
        <f t="shared" si="9"/>
        <v>43359</v>
      </c>
      <c r="X24" s="84">
        <f t="shared" si="10"/>
        <v>3393827</v>
      </c>
      <c r="Y24" s="82">
        <v>17</v>
      </c>
      <c r="Z24" s="102" t="str">
        <f t="shared" si="11"/>
        <v>13</v>
      </c>
      <c r="AA24" s="80" t="str">
        <f>VLOOKUP(B24,'[1]CN BC'!$G$10:$L$277,6,FALSE)</f>
        <v>Trừ 5 ngày nghỉ phép NH</v>
      </c>
      <c r="AB24" s="79"/>
      <c r="AE24" s="78"/>
    </row>
    <row r="25" spans="1:41" s="76" customFormat="1" ht="25.5" hidden="1" customHeight="1">
      <c r="A25" s="101" t="s">
        <v>1126</v>
      </c>
      <c r="B25" s="100" t="s">
        <v>1125</v>
      </c>
      <c r="C25" s="138" t="s">
        <v>1124</v>
      </c>
      <c r="D25" s="98" t="s">
        <v>1123</v>
      </c>
      <c r="E25" s="109" t="s">
        <v>1122</v>
      </c>
      <c r="F25" s="91">
        <v>3.06</v>
      </c>
      <c r="G25" s="95"/>
      <c r="H25" s="93">
        <f t="shared" si="0"/>
        <v>3.06</v>
      </c>
      <c r="I25" s="93"/>
      <c r="J25" s="92">
        <f t="shared" si="1"/>
        <v>3.06</v>
      </c>
      <c r="K25" s="85">
        <f t="shared" si="2"/>
        <v>4559400</v>
      </c>
      <c r="L25" s="91" t="s">
        <v>36</v>
      </c>
      <c r="M25" s="85">
        <f t="shared" si="3"/>
        <v>4559400</v>
      </c>
      <c r="N25" s="85">
        <f t="shared" si="4"/>
        <v>1490000</v>
      </c>
      <c r="O25" s="89">
        <v>22</v>
      </c>
      <c r="P25" s="82">
        <f>VLOOKUP(B25,'[1]CN BC'!$G$10:$I$277,3,FALSE)</f>
        <v>22</v>
      </c>
      <c r="Q25" s="88">
        <f t="shared" si="5"/>
        <v>4559400</v>
      </c>
      <c r="R25" s="85">
        <f t="shared" si="6"/>
        <v>4559400</v>
      </c>
      <c r="S25" s="87"/>
      <c r="T25" s="85">
        <f t="shared" si="7"/>
        <v>0</v>
      </c>
      <c r="U25" s="114"/>
      <c r="V25" s="85">
        <f t="shared" si="8"/>
        <v>0</v>
      </c>
      <c r="W25" s="85">
        <f t="shared" si="9"/>
        <v>45594</v>
      </c>
      <c r="X25" s="84">
        <f t="shared" si="10"/>
        <v>4604994</v>
      </c>
      <c r="Y25" s="82">
        <v>22</v>
      </c>
      <c r="Z25" s="81" t="str">
        <f t="shared" si="11"/>
        <v>14</v>
      </c>
      <c r="AA25" s="80">
        <f>VLOOKUP(B25,'[1]CN BC'!$G$10:$L$277,6,FALSE)</f>
        <v>0</v>
      </c>
      <c r="AB25" s="79"/>
      <c r="AC25" s="77"/>
      <c r="AD25" s="77"/>
      <c r="AE25" s="78"/>
      <c r="AF25" s="77"/>
      <c r="AG25" s="77"/>
      <c r="AH25" s="77"/>
      <c r="AI25" s="77"/>
      <c r="AJ25" s="77"/>
      <c r="AK25" s="77"/>
      <c r="AL25" s="77"/>
      <c r="AM25" s="77"/>
      <c r="AN25" s="77"/>
      <c r="AO25" s="77"/>
    </row>
    <row r="26" spans="1:41" s="76" customFormat="1" ht="24.75" hidden="1" customHeight="1">
      <c r="A26" s="101" t="s">
        <v>1121</v>
      </c>
      <c r="B26" s="100" t="s">
        <v>1120</v>
      </c>
      <c r="C26" s="138" t="s">
        <v>1119</v>
      </c>
      <c r="D26" s="98" t="s">
        <v>774</v>
      </c>
      <c r="E26" s="209">
        <v>1603205360856</v>
      </c>
      <c r="F26" s="91">
        <v>2.41</v>
      </c>
      <c r="G26" s="95"/>
      <c r="H26" s="93">
        <f t="shared" si="0"/>
        <v>2.41</v>
      </c>
      <c r="I26" s="93"/>
      <c r="J26" s="92">
        <f t="shared" si="1"/>
        <v>2.41</v>
      </c>
      <c r="K26" s="85">
        <f t="shared" si="2"/>
        <v>3590900</v>
      </c>
      <c r="L26" s="91" t="s">
        <v>36</v>
      </c>
      <c r="M26" s="85">
        <f t="shared" si="3"/>
        <v>3590900</v>
      </c>
      <c r="N26" s="85">
        <f t="shared" si="4"/>
        <v>1490000</v>
      </c>
      <c r="O26" s="89">
        <v>22</v>
      </c>
      <c r="P26" s="82">
        <f>VLOOKUP(B26,'[1]CN BC'!$G$10:$I$277,3,FALSE)</f>
        <v>24</v>
      </c>
      <c r="Q26" s="88">
        <f t="shared" si="5"/>
        <v>3590900</v>
      </c>
      <c r="R26" s="85">
        <f t="shared" si="6"/>
        <v>3590900</v>
      </c>
      <c r="S26" s="87"/>
      <c r="T26" s="85">
        <f t="shared" si="7"/>
        <v>0</v>
      </c>
      <c r="U26" s="86"/>
      <c r="V26" s="85">
        <f t="shared" si="8"/>
        <v>0</v>
      </c>
      <c r="W26" s="85">
        <f t="shared" si="9"/>
        <v>35909</v>
      </c>
      <c r="X26" s="84">
        <f t="shared" si="10"/>
        <v>3626809</v>
      </c>
      <c r="Y26" s="82">
        <v>24</v>
      </c>
      <c r="Z26" s="81" t="str">
        <f t="shared" si="11"/>
        <v>15</v>
      </c>
      <c r="AA26" s="80">
        <f>VLOOKUP(B26,'[1]CN BC'!$G$10:$L$277,6,FALSE)</f>
        <v>0</v>
      </c>
      <c r="AB26" s="79"/>
      <c r="AC26" s="77"/>
      <c r="AD26" s="77"/>
      <c r="AE26" s="78"/>
      <c r="AF26" s="77"/>
      <c r="AG26" s="77"/>
      <c r="AH26" s="77"/>
      <c r="AI26" s="77"/>
      <c r="AJ26" s="77"/>
      <c r="AK26" s="77"/>
      <c r="AL26" s="77"/>
      <c r="AM26" s="77"/>
      <c r="AN26" s="77"/>
      <c r="AO26" s="77"/>
    </row>
    <row r="27" spans="1:41" s="76" customFormat="1" ht="23.25" hidden="1" customHeight="1">
      <c r="A27" s="101" t="s">
        <v>1118</v>
      </c>
      <c r="B27" s="100" t="s">
        <v>1117</v>
      </c>
      <c r="C27" s="138" t="s">
        <v>163</v>
      </c>
      <c r="D27" s="116" t="s">
        <v>1116</v>
      </c>
      <c r="E27" s="109" t="s">
        <v>1115</v>
      </c>
      <c r="F27" s="91">
        <v>3.48</v>
      </c>
      <c r="G27" s="139">
        <v>0.13</v>
      </c>
      <c r="H27" s="93">
        <f t="shared" si="0"/>
        <v>3.9323999999999999</v>
      </c>
      <c r="I27" s="93"/>
      <c r="J27" s="92">
        <f t="shared" si="1"/>
        <v>3.9323999999999999</v>
      </c>
      <c r="K27" s="85">
        <f t="shared" si="2"/>
        <v>5859276</v>
      </c>
      <c r="L27" s="91" t="s">
        <v>36</v>
      </c>
      <c r="M27" s="85">
        <f t="shared" si="3"/>
        <v>5859276</v>
      </c>
      <c r="N27" s="85">
        <f t="shared" si="4"/>
        <v>1490000</v>
      </c>
      <c r="O27" s="89">
        <v>22</v>
      </c>
      <c r="P27" s="82">
        <f>VLOOKUP(B27,'[1]CN BC'!$G$10:$I$277,3,FALSE)</f>
        <v>23</v>
      </c>
      <c r="Q27" s="88">
        <f t="shared" si="5"/>
        <v>5859276</v>
      </c>
      <c r="R27" s="85">
        <f t="shared" si="6"/>
        <v>5859276</v>
      </c>
      <c r="S27" s="115"/>
      <c r="T27" s="85">
        <f t="shared" si="7"/>
        <v>0</v>
      </c>
      <c r="U27" s="114"/>
      <c r="V27" s="85">
        <f t="shared" si="8"/>
        <v>0</v>
      </c>
      <c r="W27" s="85">
        <f t="shared" si="9"/>
        <v>58593</v>
      </c>
      <c r="X27" s="84">
        <f t="shared" si="10"/>
        <v>5917869</v>
      </c>
      <c r="Y27" s="82">
        <v>23</v>
      </c>
      <c r="Z27" s="81" t="str">
        <f t="shared" si="11"/>
        <v>16</v>
      </c>
      <c r="AA27" s="80">
        <f>VLOOKUP(B27,'[1]CN BC'!$G$10:$L$277,6,FALSE)</f>
        <v>0</v>
      </c>
      <c r="AB27" s="285"/>
      <c r="AE27" s="284"/>
    </row>
    <row r="28" spans="1:41" s="76" customFormat="1" ht="25.5" hidden="1" customHeight="1">
      <c r="A28" s="101" t="s">
        <v>1114</v>
      </c>
      <c r="B28" s="203" t="s">
        <v>1113</v>
      </c>
      <c r="C28" s="202" t="s">
        <v>463</v>
      </c>
      <c r="D28" s="201" t="s">
        <v>1112</v>
      </c>
      <c r="E28" s="128">
        <v>1603205353720</v>
      </c>
      <c r="F28" s="96">
        <v>3</v>
      </c>
      <c r="G28" s="95"/>
      <c r="H28" s="94">
        <f t="shared" si="0"/>
        <v>3</v>
      </c>
      <c r="I28" s="93"/>
      <c r="J28" s="92">
        <f t="shared" si="1"/>
        <v>3</v>
      </c>
      <c r="K28" s="85">
        <f t="shared" si="2"/>
        <v>4470000</v>
      </c>
      <c r="L28" s="91" t="s">
        <v>36</v>
      </c>
      <c r="M28" s="85">
        <f t="shared" si="3"/>
        <v>4470000</v>
      </c>
      <c r="N28" s="85">
        <f t="shared" si="4"/>
        <v>1490000</v>
      </c>
      <c r="O28" s="89">
        <v>22</v>
      </c>
      <c r="P28" s="82">
        <f>VLOOKUP(B28,'[1]CN BC'!$G$10:$I$277,3,FALSE)</f>
        <v>25.5</v>
      </c>
      <c r="Q28" s="88">
        <f t="shared" si="5"/>
        <v>4470000</v>
      </c>
      <c r="R28" s="85">
        <f t="shared" si="6"/>
        <v>4470000</v>
      </c>
      <c r="S28" s="87"/>
      <c r="T28" s="85">
        <f t="shared" si="7"/>
        <v>0</v>
      </c>
      <c r="U28" s="114"/>
      <c r="V28" s="85">
        <f>U28*[2]CN!$G$8*0.65</f>
        <v>0</v>
      </c>
      <c r="W28" s="85">
        <f t="shared" si="9"/>
        <v>44700</v>
      </c>
      <c r="X28" s="84">
        <f t="shared" si="10"/>
        <v>4514700</v>
      </c>
      <c r="Y28" s="82">
        <v>25.5</v>
      </c>
      <c r="Z28" s="81" t="str">
        <f t="shared" si="11"/>
        <v>17</v>
      </c>
      <c r="AA28" s="80">
        <f>VLOOKUP(B28,'[1]CN BC'!$G$10:$L$277,6,FALSE)</f>
        <v>0</v>
      </c>
      <c r="AB28" s="285"/>
      <c r="AC28" s="286" t="s">
        <v>2338</v>
      </c>
      <c r="AE28" s="284"/>
    </row>
    <row r="29" spans="1:41" s="76" customFormat="1" ht="26.25" hidden="1" customHeight="1">
      <c r="A29" s="101" t="s">
        <v>1111</v>
      </c>
      <c r="B29" s="203" t="s">
        <v>1110</v>
      </c>
      <c r="C29" s="202" t="s">
        <v>1109</v>
      </c>
      <c r="D29" s="201" t="s">
        <v>1108</v>
      </c>
      <c r="E29" s="128">
        <v>1603205545491</v>
      </c>
      <c r="F29" s="91">
        <v>2.1</v>
      </c>
      <c r="G29" s="95"/>
      <c r="H29" s="93">
        <f t="shared" si="0"/>
        <v>2.1</v>
      </c>
      <c r="I29" s="93"/>
      <c r="J29" s="92">
        <f t="shared" si="1"/>
        <v>2.1</v>
      </c>
      <c r="K29" s="85">
        <f t="shared" si="2"/>
        <v>3129000</v>
      </c>
      <c r="L29" s="91" t="s">
        <v>36</v>
      </c>
      <c r="M29" s="85">
        <f t="shared" si="3"/>
        <v>3129000</v>
      </c>
      <c r="N29" s="85">
        <f t="shared" si="4"/>
        <v>1490000</v>
      </c>
      <c r="O29" s="89">
        <v>22</v>
      </c>
      <c r="P29" s="82">
        <f>VLOOKUP(B29,'[1]CN BC'!$G$10:$I$277,3,FALSE)</f>
        <v>24</v>
      </c>
      <c r="Q29" s="88">
        <f t="shared" si="5"/>
        <v>3129000</v>
      </c>
      <c r="R29" s="85">
        <f t="shared" si="6"/>
        <v>3129000</v>
      </c>
      <c r="S29" s="115"/>
      <c r="T29" s="85">
        <f t="shared" si="7"/>
        <v>0</v>
      </c>
      <c r="U29" s="114"/>
      <c r="V29" s="85">
        <f>U29*[2]CN!$G$8*0.65</f>
        <v>0</v>
      </c>
      <c r="W29" s="85">
        <f t="shared" si="9"/>
        <v>31290</v>
      </c>
      <c r="X29" s="84">
        <f t="shared" si="10"/>
        <v>3160290</v>
      </c>
      <c r="Y29" s="82">
        <v>24</v>
      </c>
      <c r="Z29" s="81" t="str">
        <f t="shared" si="11"/>
        <v>18</v>
      </c>
      <c r="AA29" s="80">
        <f>VLOOKUP(B29,'[1]CN BC'!$G$10:$L$277,6,FALSE)</f>
        <v>0</v>
      </c>
      <c r="AB29" s="285">
        <v>1414035</v>
      </c>
      <c r="AE29" s="284"/>
    </row>
    <row r="30" spans="1:41" s="76" customFormat="1" ht="30.75" hidden="1" customHeight="1">
      <c r="A30" s="101" t="s">
        <v>1107</v>
      </c>
      <c r="B30" s="100" t="s">
        <v>1106</v>
      </c>
      <c r="C30" s="138" t="s">
        <v>1105</v>
      </c>
      <c r="D30" s="98" t="s">
        <v>1104</v>
      </c>
      <c r="E30" s="136" t="s">
        <v>1103</v>
      </c>
      <c r="F30" s="91">
        <v>4.6500000000000004</v>
      </c>
      <c r="G30" s="95"/>
      <c r="H30" s="93">
        <f t="shared" si="0"/>
        <v>4.6500000000000004</v>
      </c>
      <c r="I30" s="93">
        <v>0.45</v>
      </c>
      <c r="J30" s="92">
        <f t="shared" si="1"/>
        <v>5.1000000000000005</v>
      </c>
      <c r="K30" s="85">
        <f t="shared" si="2"/>
        <v>7599000.0000000009</v>
      </c>
      <c r="L30" s="91" t="s">
        <v>36</v>
      </c>
      <c r="M30" s="85">
        <f t="shared" si="3"/>
        <v>7599000</v>
      </c>
      <c r="N30" s="85">
        <f t="shared" si="4"/>
        <v>1490000</v>
      </c>
      <c r="O30" s="89">
        <v>22</v>
      </c>
      <c r="P30" s="82">
        <f>VLOOKUP(B30,'[1]CN BC'!$G$10:$I$277,3,FALSE)</f>
        <v>26</v>
      </c>
      <c r="Q30" s="88">
        <f t="shared" si="5"/>
        <v>7599000</v>
      </c>
      <c r="R30" s="85">
        <f t="shared" si="6"/>
        <v>7599000</v>
      </c>
      <c r="S30" s="87"/>
      <c r="T30" s="85">
        <f t="shared" si="7"/>
        <v>0</v>
      </c>
      <c r="U30" s="86"/>
      <c r="V30" s="85">
        <f t="shared" ref="V30:V40" si="12">U30*$G$8*0.75</f>
        <v>0</v>
      </c>
      <c r="W30" s="85">
        <f t="shared" si="9"/>
        <v>75990</v>
      </c>
      <c r="X30" s="84">
        <f t="shared" si="10"/>
        <v>7674990</v>
      </c>
      <c r="Y30" s="82">
        <v>26</v>
      </c>
      <c r="Z30" s="81" t="str">
        <f t="shared" si="11"/>
        <v>19</v>
      </c>
      <c r="AA30" s="80">
        <f>VLOOKUP(B30,'[1]CN BC'!$G$10:$L$277,6,FALSE)</f>
        <v>0</v>
      </c>
      <c r="AB30" s="79"/>
      <c r="AC30" s="77"/>
      <c r="AD30" s="77"/>
      <c r="AE30" s="78"/>
      <c r="AF30" s="77"/>
      <c r="AG30" s="77"/>
      <c r="AH30" s="77"/>
      <c r="AI30" s="77"/>
      <c r="AJ30" s="77"/>
      <c r="AK30" s="77"/>
      <c r="AL30" s="77"/>
      <c r="AM30" s="77"/>
      <c r="AN30" s="77"/>
      <c r="AO30" s="77"/>
    </row>
    <row r="31" spans="1:41" s="76" customFormat="1" ht="22.5" hidden="1" customHeight="1">
      <c r="A31" s="101" t="s">
        <v>1102</v>
      </c>
      <c r="B31" s="100" t="s">
        <v>1101</v>
      </c>
      <c r="C31" s="138" t="s">
        <v>387</v>
      </c>
      <c r="D31" s="98" t="s">
        <v>1100</v>
      </c>
      <c r="E31" s="109" t="s">
        <v>1099</v>
      </c>
      <c r="F31" s="91">
        <v>4.9800000000000004</v>
      </c>
      <c r="G31" s="95"/>
      <c r="H31" s="93">
        <f t="shared" si="0"/>
        <v>4.9800000000000004</v>
      </c>
      <c r="I31" s="93">
        <v>0.35</v>
      </c>
      <c r="J31" s="92">
        <f t="shared" si="1"/>
        <v>5.33</v>
      </c>
      <c r="K31" s="85">
        <f t="shared" si="2"/>
        <v>7941700</v>
      </c>
      <c r="L31" s="91" t="s">
        <v>36</v>
      </c>
      <c r="M31" s="85">
        <f t="shared" si="3"/>
        <v>7941700</v>
      </c>
      <c r="N31" s="85">
        <f t="shared" si="4"/>
        <v>1490000</v>
      </c>
      <c r="O31" s="89">
        <v>22</v>
      </c>
      <c r="P31" s="82">
        <f>VLOOKUP(B31,'[1]CN BC'!$G$10:$I$277,3,FALSE)</f>
        <v>26</v>
      </c>
      <c r="Q31" s="88">
        <f t="shared" si="5"/>
        <v>7941700</v>
      </c>
      <c r="R31" s="85">
        <f t="shared" si="6"/>
        <v>7941700</v>
      </c>
      <c r="S31" s="87"/>
      <c r="T31" s="85">
        <f t="shared" si="7"/>
        <v>0</v>
      </c>
      <c r="U31" s="86"/>
      <c r="V31" s="85">
        <f t="shared" si="12"/>
        <v>0</v>
      </c>
      <c r="W31" s="85">
        <f t="shared" si="9"/>
        <v>79417</v>
      </c>
      <c r="X31" s="84">
        <f t="shared" si="10"/>
        <v>8021117</v>
      </c>
      <c r="Y31" s="82">
        <v>26</v>
      </c>
      <c r="Z31" s="81" t="str">
        <f t="shared" si="11"/>
        <v>20</v>
      </c>
      <c r="AA31" s="80">
        <f>VLOOKUP(B31,'[1]CN BC'!$G$10:$L$277,6,FALSE)</f>
        <v>0</v>
      </c>
      <c r="AB31" s="79"/>
      <c r="AC31" s="77"/>
      <c r="AD31" s="77"/>
      <c r="AE31" s="78"/>
      <c r="AF31" s="77"/>
      <c r="AG31" s="77"/>
      <c r="AH31" s="77"/>
      <c r="AI31" s="77"/>
      <c r="AJ31" s="77"/>
      <c r="AK31" s="77"/>
      <c r="AL31" s="77"/>
      <c r="AM31" s="77"/>
      <c r="AN31" s="77"/>
      <c r="AO31" s="77"/>
    </row>
    <row r="32" spans="1:41" s="76" customFormat="1" ht="27" hidden="1" customHeight="1">
      <c r="A32" s="101" t="s">
        <v>1098</v>
      </c>
      <c r="B32" s="100" t="s">
        <v>1097</v>
      </c>
      <c r="C32" s="138" t="s">
        <v>1096</v>
      </c>
      <c r="D32" s="116" t="s">
        <v>1095</v>
      </c>
      <c r="E32" s="109" t="s">
        <v>1094</v>
      </c>
      <c r="F32" s="91">
        <v>2.86</v>
      </c>
      <c r="G32" s="95"/>
      <c r="H32" s="93">
        <f t="shared" si="0"/>
        <v>2.86</v>
      </c>
      <c r="I32" s="93"/>
      <c r="J32" s="92">
        <f t="shared" si="1"/>
        <v>2.86</v>
      </c>
      <c r="K32" s="85">
        <f t="shared" si="2"/>
        <v>4261400</v>
      </c>
      <c r="L32" s="91" t="s">
        <v>36</v>
      </c>
      <c r="M32" s="85">
        <f t="shared" si="3"/>
        <v>4261400</v>
      </c>
      <c r="N32" s="85">
        <f t="shared" si="4"/>
        <v>1490000</v>
      </c>
      <c r="O32" s="89">
        <v>22</v>
      </c>
      <c r="P32" s="82">
        <f>VLOOKUP(B32,'[1]CN BC'!$G$10:$I$277,3,FALSE)</f>
        <v>22</v>
      </c>
      <c r="Q32" s="88">
        <f t="shared" si="5"/>
        <v>4261400</v>
      </c>
      <c r="R32" s="85">
        <f t="shared" si="6"/>
        <v>4261400</v>
      </c>
      <c r="S32" s="115"/>
      <c r="T32" s="85">
        <f t="shared" si="7"/>
        <v>0</v>
      </c>
      <c r="U32" s="114"/>
      <c r="V32" s="85">
        <f t="shared" si="12"/>
        <v>0</v>
      </c>
      <c r="W32" s="85">
        <f t="shared" si="9"/>
        <v>42614</v>
      </c>
      <c r="X32" s="84">
        <f t="shared" si="10"/>
        <v>4304014</v>
      </c>
      <c r="Y32" s="82">
        <v>22</v>
      </c>
      <c r="Z32" s="81" t="str">
        <f t="shared" si="11"/>
        <v>21</v>
      </c>
      <c r="AA32" s="80">
        <f>VLOOKUP(B32,'[1]CN BC'!$G$10:$L$277,6,FALSE)</f>
        <v>0</v>
      </c>
      <c r="AB32" s="285"/>
      <c r="AE32" s="284"/>
    </row>
    <row r="33" spans="1:41" s="77" customFormat="1" ht="25.5" hidden="1" customHeight="1">
      <c r="A33" s="101" t="s">
        <v>1093</v>
      </c>
      <c r="B33" s="108" t="s">
        <v>1092</v>
      </c>
      <c r="C33" s="140" t="s">
        <v>1091</v>
      </c>
      <c r="D33" s="98" t="s">
        <v>1090</v>
      </c>
      <c r="E33" s="131" t="s">
        <v>1089</v>
      </c>
      <c r="F33" s="105">
        <v>3.03</v>
      </c>
      <c r="G33" s="130"/>
      <c r="H33" s="93">
        <f t="shared" si="0"/>
        <v>3.03</v>
      </c>
      <c r="I33" s="129">
        <v>0.25</v>
      </c>
      <c r="J33" s="92">
        <f t="shared" si="1"/>
        <v>3.28</v>
      </c>
      <c r="K33" s="85">
        <f t="shared" si="2"/>
        <v>4887200</v>
      </c>
      <c r="L33" s="91" t="s">
        <v>36</v>
      </c>
      <c r="M33" s="85">
        <f t="shared" si="3"/>
        <v>4887200</v>
      </c>
      <c r="N33" s="85">
        <f t="shared" si="4"/>
        <v>1490000</v>
      </c>
      <c r="O33" s="89">
        <v>22</v>
      </c>
      <c r="P33" s="82">
        <f>VLOOKUP(B33,'[1]CN BC'!$G$10:$I$277,3,FALSE)</f>
        <v>22</v>
      </c>
      <c r="Q33" s="88">
        <f t="shared" si="5"/>
        <v>4887200</v>
      </c>
      <c r="R33" s="85">
        <f t="shared" si="6"/>
        <v>4887200</v>
      </c>
      <c r="S33" s="87"/>
      <c r="T33" s="85">
        <f t="shared" si="7"/>
        <v>0</v>
      </c>
      <c r="U33" s="86"/>
      <c r="V33" s="85">
        <f t="shared" si="12"/>
        <v>0</v>
      </c>
      <c r="W33" s="85">
        <f t="shared" si="9"/>
        <v>48872</v>
      </c>
      <c r="X33" s="84">
        <f t="shared" si="10"/>
        <v>4936072</v>
      </c>
      <c r="Y33" s="82">
        <v>22</v>
      </c>
      <c r="Z33" s="102" t="str">
        <f t="shared" si="11"/>
        <v>22</v>
      </c>
      <c r="AA33" s="80">
        <f>VLOOKUP(B33,'[1]CN BC'!$G$10:$L$277,6,FALSE)</f>
        <v>0</v>
      </c>
      <c r="AB33" s="79"/>
      <c r="AE33" s="78"/>
    </row>
    <row r="34" spans="1:41" s="76" customFormat="1" ht="25.5" hidden="1" customHeight="1">
      <c r="A34" s="101" t="s">
        <v>1088</v>
      </c>
      <c r="B34" s="100" t="s">
        <v>1087</v>
      </c>
      <c r="C34" s="138" t="s">
        <v>312</v>
      </c>
      <c r="D34" s="116" t="s">
        <v>1086</v>
      </c>
      <c r="E34" s="109" t="s">
        <v>1085</v>
      </c>
      <c r="F34" s="91">
        <v>2.86</v>
      </c>
      <c r="G34" s="95"/>
      <c r="H34" s="93">
        <f t="shared" si="0"/>
        <v>2.86</v>
      </c>
      <c r="I34" s="93"/>
      <c r="J34" s="92">
        <f t="shared" si="1"/>
        <v>2.86</v>
      </c>
      <c r="K34" s="85">
        <f t="shared" si="2"/>
        <v>4261400</v>
      </c>
      <c r="L34" s="91" t="s">
        <v>36</v>
      </c>
      <c r="M34" s="85">
        <f t="shared" si="3"/>
        <v>4261400</v>
      </c>
      <c r="N34" s="85">
        <f t="shared" si="4"/>
        <v>1490000</v>
      </c>
      <c r="O34" s="89">
        <v>22</v>
      </c>
      <c r="P34" s="82">
        <f>VLOOKUP(B34,'[1]CN BC'!$G$10:$I$277,3,FALSE)</f>
        <v>22</v>
      </c>
      <c r="Q34" s="88">
        <f t="shared" si="5"/>
        <v>4261400</v>
      </c>
      <c r="R34" s="85">
        <f t="shared" si="6"/>
        <v>4261400</v>
      </c>
      <c r="S34" s="115"/>
      <c r="T34" s="85">
        <f t="shared" si="7"/>
        <v>0</v>
      </c>
      <c r="U34" s="114"/>
      <c r="V34" s="85">
        <f t="shared" si="12"/>
        <v>0</v>
      </c>
      <c r="W34" s="85">
        <f t="shared" si="9"/>
        <v>42614</v>
      </c>
      <c r="X34" s="84">
        <f t="shared" si="10"/>
        <v>4304014</v>
      </c>
      <c r="Y34" s="82">
        <v>22</v>
      </c>
      <c r="Z34" s="81" t="str">
        <f t="shared" si="11"/>
        <v>23</v>
      </c>
      <c r="AA34" s="80">
        <f>VLOOKUP(B34,'[1]CN BC'!$G$10:$L$277,6,FALSE)</f>
        <v>0</v>
      </c>
      <c r="AB34" s="285"/>
      <c r="AE34" s="284"/>
    </row>
    <row r="35" spans="1:41" s="77" customFormat="1" ht="24.75" hidden="1" customHeight="1">
      <c r="A35" s="101" t="s">
        <v>1084</v>
      </c>
      <c r="B35" s="108" t="s">
        <v>1083</v>
      </c>
      <c r="C35" s="140" t="s">
        <v>154</v>
      </c>
      <c r="D35" s="98" t="s">
        <v>1082</v>
      </c>
      <c r="E35" s="215" t="s">
        <v>1081</v>
      </c>
      <c r="F35" s="105">
        <v>3.06</v>
      </c>
      <c r="G35" s="130"/>
      <c r="H35" s="93">
        <f t="shared" si="0"/>
        <v>3.06</v>
      </c>
      <c r="I35" s="129"/>
      <c r="J35" s="92">
        <f t="shared" si="1"/>
        <v>3.06</v>
      </c>
      <c r="K35" s="85">
        <f t="shared" si="2"/>
        <v>4559400</v>
      </c>
      <c r="L35" s="91" t="s">
        <v>36</v>
      </c>
      <c r="M35" s="85">
        <f t="shared" si="3"/>
        <v>4559400</v>
      </c>
      <c r="N35" s="85">
        <f t="shared" si="4"/>
        <v>1490000</v>
      </c>
      <c r="O35" s="89">
        <v>22</v>
      </c>
      <c r="P35" s="82">
        <f>VLOOKUP(B35,'[1]CN BC'!$G$10:$I$277,3,FALSE)</f>
        <v>22</v>
      </c>
      <c r="Q35" s="88">
        <f t="shared" si="5"/>
        <v>4559400</v>
      </c>
      <c r="R35" s="85">
        <f t="shared" si="6"/>
        <v>4559400</v>
      </c>
      <c r="S35" s="87"/>
      <c r="T35" s="85">
        <f t="shared" si="7"/>
        <v>0</v>
      </c>
      <c r="U35" s="86"/>
      <c r="V35" s="85">
        <f t="shared" si="12"/>
        <v>0</v>
      </c>
      <c r="W35" s="85">
        <f t="shared" si="9"/>
        <v>45594</v>
      </c>
      <c r="X35" s="84">
        <f t="shared" si="10"/>
        <v>4604994</v>
      </c>
      <c r="Y35" s="82">
        <v>22</v>
      </c>
      <c r="Z35" s="102" t="str">
        <f t="shared" si="11"/>
        <v>24</v>
      </c>
      <c r="AA35" s="80">
        <f>VLOOKUP(B35,'[1]CN BC'!$G$10:$L$277,6,FALSE)</f>
        <v>0</v>
      </c>
      <c r="AB35" s="79">
        <v>592260</v>
      </c>
      <c r="AE35" s="78"/>
    </row>
    <row r="36" spans="1:41" s="76" customFormat="1" ht="23.25" hidden="1" customHeight="1">
      <c r="A36" s="101" t="s">
        <v>1080</v>
      </c>
      <c r="B36" s="100" t="s">
        <v>1079</v>
      </c>
      <c r="C36" s="138" t="s">
        <v>114</v>
      </c>
      <c r="D36" s="116" t="s">
        <v>1078</v>
      </c>
      <c r="E36" s="128">
        <v>1603205348129</v>
      </c>
      <c r="F36" s="91">
        <v>2.72</v>
      </c>
      <c r="G36" s="95"/>
      <c r="H36" s="93">
        <f t="shared" si="0"/>
        <v>2.72</v>
      </c>
      <c r="I36" s="93"/>
      <c r="J36" s="92">
        <f t="shared" si="1"/>
        <v>2.72</v>
      </c>
      <c r="K36" s="85">
        <f t="shared" si="2"/>
        <v>4052800.0000000005</v>
      </c>
      <c r="L36" s="91" t="s">
        <v>36</v>
      </c>
      <c r="M36" s="85">
        <f t="shared" si="3"/>
        <v>4052800</v>
      </c>
      <c r="N36" s="85">
        <f t="shared" si="4"/>
        <v>1490000</v>
      </c>
      <c r="O36" s="89">
        <v>22</v>
      </c>
      <c r="P36" s="82">
        <f>VLOOKUP(B36,'[1]CN BC'!$G$10:$I$277,3,FALSE)</f>
        <v>21</v>
      </c>
      <c r="Q36" s="88">
        <f t="shared" si="5"/>
        <v>4052800</v>
      </c>
      <c r="R36" s="85">
        <f t="shared" si="6"/>
        <v>3868582</v>
      </c>
      <c r="S36" s="115"/>
      <c r="T36" s="85">
        <f t="shared" si="7"/>
        <v>0</v>
      </c>
      <c r="U36" s="114"/>
      <c r="V36" s="85">
        <f t="shared" si="12"/>
        <v>0</v>
      </c>
      <c r="W36" s="85">
        <f t="shared" si="9"/>
        <v>40528</v>
      </c>
      <c r="X36" s="84">
        <f t="shared" si="10"/>
        <v>3909110</v>
      </c>
      <c r="Y36" s="82">
        <v>21</v>
      </c>
      <c r="Z36" s="81" t="str">
        <f t="shared" si="11"/>
        <v>25</v>
      </c>
      <c r="AA36" s="80" t="str">
        <f>VLOOKUP(B36,'[1]CN BC'!$G$10:$L$277,6,FALSE)</f>
        <v>Trừ 1 ngày nghỉ phép 17/3</v>
      </c>
      <c r="AB36" s="285"/>
      <c r="AE36" s="284"/>
    </row>
    <row r="37" spans="1:41" s="77" customFormat="1" ht="24.75" hidden="1" customHeight="1">
      <c r="A37" s="101" t="s">
        <v>1077</v>
      </c>
      <c r="B37" s="108" t="s">
        <v>1076</v>
      </c>
      <c r="C37" s="140" t="s">
        <v>820</v>
      </c>
      <c r="D37" s="98" t="s">
        <v>1075</v>
      </c>
      <c r="E37" s="215" t="s">
        <v>1074</v>
      </c>
      <c r="F37" s="144">
        <v>3</v>
      </c>
      <c r="G37" s="130"/>
      <c r="H37" s="93">
        <f t="shared" si="0"/>
        <v>3</v>
      </c>
      <c r="I37" s="129"/>
      <c r="J37" s="92">
        <f t="shared" si="1"/>
        <v>3</v>
      </c>
      <c r="K37" s="85">
        <f t="shared" si="2"/>
        <v>4470000</v>
      </c>
      <c r="L37" s="91" t="s">
        <v>36</v>
      </c>
      <c r="M37" s="85">
        <f t="shared" si="3"/>
        <v>4470000</v>
      </c>
      <c r="N37" s="85">
        <f t="shared" si="4"/>
        <v>1490000</v>
      </c>
      <c r="O37" s="89">
        <v>22</v>
      </c>
      <c r="P37" s="82">
        <f>VLOOKUP(B37,'[1]CN BC'!$G$10:$I$277,3,FALSE)</f>
        <v>22</v>
      </c>
      <c r="Q37" s="88">
        <f t="shared" si="5"/>
        <v>4470000</v>
      </c>
      <c r="R37" s="85">
        <f t="shared" si="6"/>
        <v>4470000</v>
      </c>
      <c r="S37" s="87"/>
      <c r="T37" s="85">
        <f t="shared" si="7"/>
        <v>0</v>
      </c>
      <c r="U37" s="86"/>
      <c r="V37" s="85">
        <f t="shared" si="12"/>
        <v>0</v>
      </c>
      <c r="W37" s="85">
        <f t="shared" si="9"/>
        <v>44700</v>
      </c>
      <c r="X37" s="84">
        <f t="shared" si="10"/>
        <v>4514700</v>
      </c>
      <c r="Y37" s="82">
        <v>22</v>
      </c>
      <c r="Z37" s="102" t="str">
        <f t="shared" si="11"/>
        <v>26</v>
      </c>
      <c r="AA37" s="80">
        <f>VLOOKUP(B37,'[1]CN BC'!$G$10:$L$277,6,FALSE)</f>
        <v>0</v>
      </c>
      <c r="AB37" s="79"/>
      <c r="AE37" s="78"/>
    </row>
    <row r="38" spans="1:41" s="76" customFormat="1" ht="22.5" hidden="1" customHeight="1">
      <c r="A38" s="101" t="s">
        <v>1073</v>
      </c>
      <c r="B38" s="100" t="s">
        <v>1072</v>
      </c>
      <c r="C38" s="138" t="s">
        <v>324</v>
      </c>
      <c r="D38" s="98" t="s">
        <v>1071</v>
      </c>
      <c r="E38" s="209" t="s">
        <v>1070</v>
      </c>
      <c r="F38" s="96">
        <v>3</v>
      </c>
      <c r="G38" s="95"/>
      <c r="H38" s="93">
        <f t="shared" si="0"/>
        <v>3</v>
      </c>
      <c r="I38" s="93"/>
      <c r="J38" s="92">
        <f t="shared" si="1"/>
        <v>3</v>
      </c>
      <c r="K38" s="85">
        <f t="shared" si="2"/>
        <v>4470000</v>
      </c>
      <c r="L38" s="91" t="s">
        <v>36</v>
      </c>
      <c r="M38" s="85">
        <f t="shared" si="3"/>
        <v>4470000</v>
      </c>
      <c r="N38" s="85">
        <f t="shared" si="4"/>
        <v>1490000</v>
      </c>
      <c r="O38" s="89">
        <v>22</v>
      </c>
      <c r="P38" s="82">
        <f>VLOOKUP(B38,'[1]CN BC'!$G$10:$I$277,3,FALSE)</f>
        <v>22</v>
      </c>
      <c r="Q38" s="88">
        <f t="shared" si="5"/>
        <v>4470000</v>
      </c>
      <c r="R38" s="85">
        <f t="shared" si="6"/>
        <v>4470000</v>
      </c>
      <c r="S38" s="87"/>
      <c r="T38" s="85">
        <f t="shared" si="7"/>
        <v>0</v>
      </c>
      <c r="U38" s="114"/>
      <c r="V38" s="85">
        <f t="shared" si="12"/>
        <v>0</v>
      </c>
      <c r="W38" s="85">
        <f t="shared" si="9"/>
        <v>44700</v>
      </c>
      <c r="X38" s="84">
        <f t="shared" si="10"/>
        <v>4514700</v>
      </c>
      <c r="Y38" s="82">
        <v>22</v>
      </c>
      <c r="Z38" s="81" t="str">
        <f t="shared" si="11"/>
        <v>27</v>
      </c>
      <c r="AA38" s="80">
        <f>VLOOKUP(B38,'[1]CN BC'!$G$10:$L$277,6,FALSE)</f>
        <v>0</v>
      </c>
      <c r="AB38" s="79"/>
      <c r="AC38" s="77"/>
      <c r="AD38" s="77"/>
      <c r="AE38" s="78"/>
      <c r="AF38" s="77"/>
      <c r="AG38" s="77"/>
      <c r="AH38" s="77"/>
      <c r="AI38" s="77"/>
      <c r="AJ38" s="77"/>
      <c r="AK38" s="77"/>
      <c r="AL38" s="77"/>
      <c r="AM38" s="77"/>
      <c r="AN38" s="77"/>
      <c r="AO38" s="77"/>
    </row>
    <row r="39" spans="1:41" s="76" customFormat="1" ht="25.5" hidden="1" customHeight="1">
      <c r="A39" s="101" t="s">
        <v>1069</v>
      </c>
      <c r="B39" s="100" t="s">
        <v>1068</v>
      </c>
      <c r="C39" s="208" t="s">
        <v>348</v>
      </c>
      <c r="D39" s="116" t="s">
        <v>1067</v>
      </c>
      <c r="E39" s="206">
        <v>1603205357238</v>
      </c>
      <c r="F39" s="91">
        <v>2.72</v>
      </c>
      <c r="G39" s="95"/>
      <c r="H39" s="93">
        <f t="shared" si="0"/>
        <v>2.72</v>
      </c>
      <c r="I39" s="93"/>
      <c r="J39" s="92">
        <f t="shared" si="1"/>
        <v>2.72</v>
      </c>
      <c r="K39" s="85">
        <f t="shared" si="2"/>
        <v>4052800.0000000005</v>
      </c>
      <c r="L39" s="91" t="s">
        <v>36</v>
      </c>
      <c r="M39" s="85">
        <f t="shared" si="3"/>
        <v>4052800</v>
      </c>
      <c r="N39" s="85">
        <f t="shared" si="4"/>
        <v>1490000</v>
      </c>
      <c r="O39" s="89">
        <v>22</v>
      </c>
      <c r="P39" s="82">
        <f>VLOOKUP(B39,'[1]CN BC'!$G$10:$I$277,3,FALSE)</f>
        <v>22</v>
      </c>
      <c r="Q39" s="88">
        <f t="shared" si="5"/>
        <v>4052800</v>
      </c>
      <c r="R39" s="85">
        <f t="shared" si="6"/>
        <v>4052800</v>
      </c>
      <c r="S39" s="115"/>
      <c r="T39" s="85">
        <f t="shared" si="7"/>
        <v>0</v>
      </c>
      <c r="U39" s="114"/>
      <c r="V39" s="85">
        <f t="shared" si="12"/>
        <v>0</v>
      </c>
      <c r="W39" s="85">
        <f t="shared" si="9"/>
        <v>40528</v>
      </c>
      <c r="X39" s="84">
        <f t="shared" si="10"/>
        <v>4093328</v>
      </c>
      <c r="Y39" s="82">
        <v>22</v>
      </c>
      <c r="Z39" s="81" t="str">
        <f t="shared" si="11"/>
        <v>28</v>
      </c>
      <c r="AA39" s="80">
        <f>VLOOKUP(B39,'[1]CN BC'!$G$10:$L$277,6,FALSE)</f>
        <v>0</v>
      </c>
      <c r="AB39" s="285"/>
      <c r="AE39" s="284"/>
    </row>
    <row r="40" spans="1:41" s="76" customFormat="1" ht="24" hidden="1" customHeight="1">
      <c r="A40" s="101" t="s">
        <v>1066</v>
      </c>
      <c r="B40" s="100" t="s">
        <v>1065</v>
      </c>
      <c r="C40" s="208" t="s">
        <v>114</v>
      </c>
      <c r="D40" s="116" t="s">
        <v>1064</v>
      </c>
      <c r="E40" s="128">
        <v>1603205302590</v>
      </c>
      <c r="F40" s="91">
        <v>2.72</v>
      </c>
      <c r="G40" s="95"/>
      <c r="H40" s="93">
        <f t="shared" si="0"/>
        <v>2.72</v>
      </c>
      <c r="I40" s="93"/>
      <c r="J40" s="92">
        <f t="shared" si="1"/>
        <v>2.72</v>
      </c>
      <c r="K40" s="85">
        <f t="shared" si="2"/>
        <v>4052800.0000000005</v>
      </c>
      <c r="L40" s="91" t="s">
        <v>36</v>
      </c>
      <c r="M40" s="85">
        <f t="shared" si="3"/>
        <v>4052800</v>
      </c>
      <c r="N40" s="85">
        <f t="shared" si="4"/>
        <v>1490000</v>
      </c>
      <c r="O40" s="89">
        <v>22</v>
      </c>
      <c r="P40" s="82">
        <f>VLOOKUP(B40,'[1]CN BC'!$G$10:$I$277,3,FALSE)</f>
        <v>22</v>
      </c>
      <c r="Q40" s="88">
        <f t="shared" si="5"/>
        <v>4052800</v>
      </c>
      <c r="R40" s="85">
        <f t="shared" si="6"/>
        <v>4052800</v>
      </c>
      <c r="S40" s="115"/>
      <c r="T40" s="85">
        <f t="shared" si="7"/>
        <v>0</v>
      </c>
      <c r="U40" s="114"/>
      <c r="V40" s="85">
        <f t="shared" si="12"/>
        <v>0</v>
      </c>
      <c r="W40" s="85">
        <f t="shared" si="9"/>
        <v>40528</v>
      </c>
      <c r="X40" s="84">
        <f t="shared" si="10"/>
        <v>4093328</v>
      </c>
      <c r="Y40" s="82">
        <v>22</v>
      </c>
      <c r="Z40" s="81" t="str">
        <f t="shared" si="11"/>
        <v>29</v>
      </c>
      <c r="AA40" s="80">
        <f>VLOOKUP(B40,'[1]CN BC'!$G$10:$L$277,6,FALSE)</f>
        <v>0</v>
      </c>
      <c r="AB40" s="285"/>
      <c r="AE40" s="284"/>
    </row>
    <row r="41" spans="1:41" s="76" customFormat="1" ht="26.25" hidden="1" customHeight="1">
      <c r="A41" s="101" t="s">
        <v>1063</v>
      </c>
      <c r="B41" s="203" t="s">
        <v>1062</v>
      </c>
      <c r="C41" s="202" t="s">
        <v>1061</v>
      </c>
      <c r="D41" s="201" t="s">
        <v>1060</v>
      </c>
      <c r="E41" s="231" t="s">
        <v>1059</v>
      </c>
      <c r="F41" s="91">
        <v>2.67</v>
      </c>
      <c r="G41" s="95"/>
      <c r="H41" s="93">
        <f t="shared" si="0"/>
        <v>2.67</v>
      </c>
      <c r="I41" s="93"/>
      <c r="J41" s="92">
        <f t="shared" si="1"/>
        <v>2.67</v>
      </c>
      <c r="K41" s="85">
        <f t="shared" si="2"/>
        <v>3978300</v>
      </c>
      <c r="L41" s="91" t="s">
        <v>36</v>
      </c>
      <c r="M41" s="85">
        <f t="shared" si="3"/>
        <v>3978300</v>
      </c>
      <c r="N41" s="85">
        <f t="shared" si="4"/>
        <v>1490000</v>
      </c>
      <c r="O41" s="89">
        <v>22</v>
      </c>
      <c r="P41" s="82">
        <f>VLOOKUP(B41,'[1]CN BC'!$G$10:$I$277,3,FALSE)</f>
        <v>26</v>
      </c>
      <c r="Q41" s="88">
        <f t="shared" si="5"/>
        <v>3978300</v>
      </c>
      <c r="R41" s="85">
        <f t="shared" si="6"/>
        <v>3978300</v>
      </c>
      <c r="S41" s="87"/>
      <c r="T41" s="85">
        <f t="shared" si="7"/>
        <v>0</v>
      </c>
      <c r="U41" s="114"/>
      <c r="V41" s="85">
        <f>U41*[2]CN!$G$8*0.65</f>
        <v>0</v>
      </c>
      <c r="W41" s="85">
        <f t="shared" si="9"/>
        <v>39783</v>
      </c>
      <c r="X41" s="84">
        <f t="shared" si="10"/>
        <v>4018083</v>
      </c>
      <c r="Y41" s="82">
        <v>26</v>
      </c>
      <c r="Z41" s="81" t="str">
        <f t="shared" si="11"/>
        <v>30</v>
      </c>
      <c r="AA41" s="80">
        <f>VLOOKUP(B41,'[1]CN BC'!$G$10:$L$277,6,FALSE)</f>
        <v>0</v>
      </c>
      <c r="AB41" s="285"/>
      <c r="AE41" s="284"/>
    </row>
    <row r="42" spans="1:41" s="76" customFormat="1" ht="26.25" hidden="1" customHeight="1">
      <c r="A42" s="101" t="s">
        <v>1058</v>
      </c>
      <c r="B42" s="203" t="s">
        <v>1057</v>
      </c>
      <c r="C42" s="202"/>
      <c r="D42" s="201"/>
      <c r="E42" s="231"/>
      <c r="F42" s="91">
        <v>1.9890000000000001</v>
      </c>
      <c r="G42" s="95"/>
      <c r="H42" s="93">
        <f t="shared" si="0"/>
        <v>1.9890000000000001</v>
      </c>
      <c r="I42" s="93"/>
      <c r="J42" s="92">
        <f t="shared" si="1"/>
        <v>1.9890000000000001</v>
      </c>
      <c r="K42" s="85">
        <f t="shared" si="2"/>
        <v>2963610</v>
      </c>
      <c r="L42" s="91" t="s">
        <v>36</v>
      </c>
      <c r="M42" s="85">
        <f t="shared" si="3"/>
        <v>2963610</v>
      </c>
      <c r="N42" s="85">
        <f t="shared" si="4"/>
        <v>1490000</v>
      </c>
      <c r="O42" s="89">
        <v>22</v>
      </c>
      <c r="P42" s="82">
        <f>VLOOKUP(B42,'[1]CN BC'!$G$10:$I$277,3,FALSE)</f>
        <v>26</v>
      </c>
      <c r="Q42" s="88">
        <f t="shared" si="5"/>
        <v>2963610</v>
      </c>
      <c r="R42" s="85">
        <f t="shared" si="6"/>
        <v>2963610</v>
      </c>
      <c r="S42" s="115"/>
      <c r="T42" s="85">
        <f t="shared" si="7"/>
        <v>0</v>
      </c>
      <c r="U42" s="114"/>
      <c r="V42" s="85">
        <f>U42*[2]CN!$G$8*0.65</f>
        <v>0</v>
      </c>
      <c r="W42" s="85">
        <f t="shared" si="9"/>
        <v>29636</v>
      </c>
      <c r="X42" s="84">
        <f t="shared" si="10"/>
        <v>2993246</v>
      </c>
      <c r="Y42" s="82">
        <v>26</v>
      </c>
      <c r="Z42" s="81" t="str">
        <f t="shared" si="11"/>
        <v>31</v>
      </c>
      <c r="AA42" s="80">
        <f>VLOOKUP(B42,'[1]CN BC'!$G$10:$L$277,6,FALSE)</f>
        <v>0</v>
      </c>
      <c r="AB42" s="285"/>
      <c r="AE42" s="284"/>
    </row>
    <row r="43" spans="1:41" s="77" customFormat="1" ht="29.25" hidden="1" customHeight="1">
      <c r="A43" s="101" t="s">
        <v>1056</v>
      </c>
      <c r="B43" s="108" t="s">
        <v>1055</v>
      </c>
      <c r="C43" s="140" t="s">
        <v>1054</v>
      </c>
      <c r="D43" s="98" t="s">
        <v>1053</v>
      </c>
      <c r="E43" s="131" t="s">
        <v>1052</v>
      </c>
      <c r="F43" s="144">
        <v>4.32</v>
      </c>
      <c r="G43" s="230"/>
      <c r="H43" s="93">
        <f t="shared" si="0"/>
        <v>4.32</v>
      </c>
      <c r="I43" s="129">
        <v>0.45</v>
      </c>
      <c r="J43" s="92">
        <f t="shared" si="1"/>
        <v>4.7700000000000005</v>
      </c>
      <c r="K43" s="85">
        <f t="shared" si="2"/>
        <v>7107300.0000000009</v>
      </c>
      <c r="L43" s="91" t="s">
        <v>36</v>
      </c>
      <c r="M43" s="85">
        <f t="shared" si="3"/>
        <v>7107300</v>
      </c>
      <c r="N43" s="85">
        <f t="shared" si="4"/>
        <v>1490000</v>
      </c>
      <c r="O43" s="89">
        <v>22</v>
      </c>
      <c r="P43" s="82">
        <f>VLOOKUP(B43,'[1]CN BC'!$G$10:$I$277,3,FALSE)</f>
        <v>22</v>
      </c>
      <c r="Q43" s="88">
        <f t="shared" si="5"/>
        <v>7107300</v>
      </c>
      <c r="R43" s="85">
        <f t="shared" si="6"/>
        <v>7107300</v>
      </c>
      <c r="S43" s="87"/>
      <c r="T43" s="85">
        <f t="shared" si="7"/>
        <v>0</v>
      </c>
      <c r="U43" s="86"/>
      <c r="V43" s="85">
        <f t="shared" ref="V43:V52" si="13">U43*$G$8*0.75</f>
        <v>0</v>
      </c>
      <c r="W43" s="85">
        <f t="shared" si="9"/>
        <v>71073</v>
      </c>
      <c r="X43" s="84">
        <f t="shared" si="10"/>
        <v>7178373</v>
      </c>
      <c r="Y43" s="82">
        <v>22</v>
      </c>
      <c r="Z43" s="81" t="str">
        <f t="shared" si="11"/>
        <v>32</v>
      </c>
      <c r="AA43" s="80">
        <f>VLOOKUP(B43,'[1]CN BC'!$G$10:$L$277,6,FALSE)</f>
        <v>0</v>
      </c>
      <c r="AB43" s="79"/>
      <c r="AE43" s="78"/>
    </row>
    <row r="44" spans="1:41" s="77" customFormat="1" ht="23.25" hidden="1" customHeight="1">
      <c r="A44" s="101" t="s">
        <v>1051</v>
      </c>
      <c r="B44" s="108" t="s">
        <v>1050</v>
      </c>
      <c r="C44" s="140" t="s">
        <v>163</v>
      </c>
      <c r="D44" s="98" t="s">
        <v>1049</v>
      </c>
      <c r="E44" s="215">
        <v>1603205247426</v>
      </c>
      <c r="F44" s="105">
        <v>3.26</v>
      </c>
      <c r="G44" s="130"/>
      <c r="H44" s="93">
        <f t="shared" si="0"/>
        <v>3.26</v>
      </c>
      <c r="I44" s="129"/>
      <c r="J44" s="92">
        <f t="shared" si="1"/>
        <v>3.26</v>
      </c>
      <c r="K44" s="85">
        <f t="shared" si="2"/>
        <v>4857400</v>
      </c>
      <c r="L44" s="91" t="s">
        <v>36</v>
      </c>
      <c r="M44" s="85">
        <f t="shared" si="3"/>
        <v>4857400</v>
      </c>
      <c r="N44" s="85">
        <f t="shared" si="4"/>
        <v>1490000</v>
      </c>
      <c r="O44" s="89">
        <v>22</v>
      </c>
      <c r="P44" s="82">
        <f>VLOOKUP(B44,'[1]CN BC'!$G$10:$I$277,3,FALSE)</f>
        <v>26</v>
      </c>
      <c r="Q44" s="88">
        <f t="shared" si="5"/>
        <v>4857400</v>
      </c>
      <c r="R44" s="85">
        <f t="shared" si="6"/>
        <v>4857400</v>
      </c>
      <c r="S44" s="87"/>
      <c r="T44" s="85">
        <f t="shared" ref="T44:T75" si="14">S44*$G$8*1</f>
        <v>0</v>
      </c>
      <c r="U44" s="86"/>
      <c r="V44" s="85">
        <f t="shared" si="13"/>
        <v>0</v>
      </c>
      <c r="W44" s="85">
        <f t="shared" si="9"/>
        <v>48574</v>
      </c>
      <c r="X44" s="84">
        <f t="shared" si="10"/>
        <v>4905974</v>
      </c>
      <c r="Y44" s="82">
        <v>26</v>
      </c>
      <c r="Z44" s="102" t="str">
        <f t="shared" ref="Z44:Z75" si="15">A44</f>
        <v>33</v>
      </c>
      <c r="AA44" s="80">
        <f>VLOOKUP(B44,'[1]CN BC'!$G$10:$L$277,6,FALSE)</f>
        <v>0</v>
      </c>
      <c r="AB44" s="79"/>
      <c r="AE44" s="78"/>
    </row>
    <row r="45" spans="1:41" s="76" customFormat="1" ht="25.5" hidden="1" customHeight="1">
      <c r="A45" s="101" t="s">
        <v>1048</v>
      </c>
      <c r="B45" s="100" t="s">
        <v>26</v>
      </c>
      <c r="C45" s="138" t="s">
        <v>1047</v>
      </c>
      <c r="D45" s="98" t="s">
        <v>1046</v>
      </c>
      <c r="E45" s="136" t="s">
        <v>1045</v>
      </c>
      <c r="F45" s="96">
        <v>4.9800000000000004</v>
      </c>
      <c r="G45" s="95">
        <v>0.33</v>
      </c>
      <c r="H45" s="93">
        <f t="shared" si="0"/>
        <v>6.6234000000000002</v>
      </c>
      <c r="I45" s="93">
        <v>0.45</v>
      </c>
      <c r="J45" s="92">
        <f t="shared" si="1"/>
        <v>7.0734000000000004</v>
      </c>
      <c r="K45" s="85">
        <f t="shared" si="2"/>
        <v>10539366</v>
      </c>
      <c r="L45" s="91" t="s">
        <v>36</v>
      </c>
      <c r="M45" s="85">
        <f t="shared" si="3"/>
        <v>10539366</v>
      </c>
      <c r="N45" s="85">
        <f t="shared" si="4"/>
        <v>1490000</v>
      </c>
      <c r="O45" s="89">
        <v>22</v>
      </c>
      <c r="P45" s="82">
        <f>VLOOKUP(B45,'[1]CN BC'!$G$10:$I$277,3,FALSE)</f>
        <v>26</v>
      </c>
      <c r="Q45" s="88">
        <f t="shared" si="5"/>
        <v>10539366</v>
      </c>
      <c r="R45" s="85">
        <f t="shared" si="6"/>
        <v>10539366</v>
      </c>
      <c r="S45" s="87"/>
      <c r="T45" s="85">
        <f t="shared" si="14"/>
        <v>0</v>
      </c>
      <c r="U45" s="86"/>
      <c r="V45" s="85">
        <f t="shared" si="13"/>
        <v>0</v>
      </c>
      <c r="W45" s="85">
        <f t="shared" si="9"/>
        <v>105394</v>
      </c>
      <c r="X45" s="84">
        <f t="shared" si="10"/>
        <v>10644760</v>
      </c>
      <c r="Y45" s="82">
        <v>26</v>
      </c>
      <c r="Z45" s="102" t="str">
        <f t="shared" si="15"/>
        <v>34</v>
      </c>
      <c r="AA45" s="80">
        <f>VLOOKUP(B45,'[1]CN BC'!$G$10:$L$277,6,FALSE)</f>
        <v>0</v>
      </c>
      <c r="AB45" s="79">
        <v>147473</v>
      </c>
      <c r="AC45" s="77"/>
      <c r="AD45" s="77"/>
      <c r="AE45" s="78"/>
      <c r="AF45" s="77"/>
      <c r="AG45" s="77"/>
      <c r="AH45" s="77"/>
      <c r="AI45" s="77"/>
      <c r="AJ45" s="77"/>
      <c r="AK45" s="77"/>
      <c r="AL45" s="77"/>
      <c r="AM45" s="77"/>
      <c r="AN45" s="77"/>
      <c r="AO45" s="77"/>
    </row>
    <row r="46" spans="1:41" s="77" customFormat="1" ht="25.5" hidden="1" customHeight="1">
      <c r="A46" s="101" t="s">
        <v>1044</v>
      </c>
      <c r="B46" s="108" t="s">
        <v>1043</v>
      </c>
      <c r="C46" s="140" t="s">
        <v>765</v>
      </c>
      <c r="D46" s="98" t="s">
        <v>1042</v>
      </c>
      <c r="E46" s="131" t="s">
        <v>1041</v>
      </c>
      <c r="F46" s="91">
        <v>3.99</v>
      </c>
      <c r="G46" s="130"/>
      <c r="H46" s="93">
        <f t="shared" si="0"/>
        <v>3.99</v>
      </c>
      <c r="I46" s="129">
        <v>0.35</v>
      </c>
      <c r="J46" s="92">
        <f t="shared" si="1"/>
        <v>4.34</v>
      </c>
      <c r="K46" s="85">
        <f t="shared" si="2"/>
        <v>6466600</v>
      </c>
      <c r="L46" s="91" t="s">
        <v>36</v>
      </c>
      <c r="M46" s="85">
        <f t="shared" si="3"/>
        <v>6466600</v>
      </c>
      <c r="N46" s="85">
        <f t="shared" si="4"/>
        <v>1490000</v>
      </c>
      <c r="O46" s="89">
        <v>22</v>
      </c>
      <c r="P46" s="82">
        <f>VLOOKUP(B46,'[1]CN BC'!$G$10:$I$277,3,FALSE)</f>
        <v>26</v>
      </c>
      <c r="Q46" s="88">
        <f t="shared" si="5"/>
        <v>6466600</v>
      </c>
      <c r="R46" s="85">
        <f t="shared" si="6"/>
        <v>6466600</v>
      </c>
      <c r="S46" s="87"/>
      <c r="T46" s="85">
        <f t="shared" si="14"/>
        <v>0</v>
      </c>
      <c r="U46" s="86"/>
      <c r="V46" s="85">
        <f t="shared" si="13"/>
        <v>0</v>
      </c>
      <c r="W46" s="85">
        <f t="shared" si="9"/>
        <v>64666</v>
      </c>
      <c r="X46" s="84">
        <f t="shared" si="10"/>
        <v>6531266</v>
      </c>
      <c r="Y46" s="82">
        <v>26</v>
      </c>
      <c r="Z46" s="81" t="str">
        <f t="shared" si="15"/>
        <v>35</v>
      </c>
      <c r="AA46" s="80">
        <f>VLOOKUP(B46,'[1]CN BC'!$G$10:$L$277,6,FALSE)</f>
        <v>0</v>
      </c>
      <c r="AB46" s="79">
        <v>977229</v>
      </c>
      <c r="AC46" s="79"/>
      <c r="AE46" s="78"/>
    </row>
    <row r="47" spans="1:41" s="77" customFormat="1" ht="31.5" hidden="1" customHeight="1">
      <c r="A47" s="101" t="s">
        <v>1040</v>
      </c>
      <c r="B47" s="108" t="s">
        <v>1039</v>
      </c>
      <c r="C47" s="140" t="s">
        <v>765</v>
      </c>
      <c r="D47" s="98" t="s">
        <v>1038</v>
      </c>
      <c r="E47" s="131" t="s">
        <v>1037</v>
      </c>
      <c r="F47" s="105">
        <v>3.66</v>
      </c>
      <c r="G47" s="130"/>
      <c r="H47" s="93">
        <f t="shared" si="0"/>
        <v>3.66</v>
      </c>
      <c r="I47" s="129"/>
      <c r="J47" s="92">
        <f t="shared" si="1"/>
        <v>3.66</v>
      </c>
      <c r="K47" s="85">
        <f t="shared" si="2"/>
        <v>5453400</v>
      </c>
      <c r="L47" s="91" t="s">
        <v>36</v>
      </c>
      <c r="M47" s="85">
        <f t="shared" si="3"/>
        <v>5453400</v>
      </c>
      <c r="N47" s="85">
        <f t="shared" si="4"/>
        <v>1490000</v>
      </c>
      <c r="O47" s="89">
        <v>22</v>
      </c>
      <c r="P47" s="82">
        <f>VLOOKUP(B47,'[1]CN BC'!$G$10:$I$277,3,FALSE)</f>
        <v>25</v>
      </c>
      <c r="Q47" s="88">
        <f t="shared" si="5"/>
        <v>5453400</v>
      </c>
      <c r="R47" s="85">
        <f t="shared" si="6"/>
        <v>5453400</v>
      </c>
      <c r="S47" s="87"/>
      <c r="T47" s="85">
        <f t="shared" si="14"/>
        <v>0</v>
      </c>
      <c r="U47" s="86"/>
      <c r="V47" s="85">
        <f t="shared" si="13"/>
        <v>0</v>
      </c>
      <c r="W47" s="85">
        <f t="shared" si="9"/>
        <v>54534</v>
      </c>
      <c r="X47" s="84">
        <f t="shared" si="10"/>
        <v>5507934</v>
      </c>
      <c r="Y47" s="82">
        <v>25</v>
      </c>
      <c r="Z47" s="102" t="str">
        <f t="shared" si="15"/>
        <v>36</v>
      </c>
      <c r="AA47" s="80">
        <f>VLOOKUP(B47,'[1]CN BC'!$G$10:$L$277,6,FALSE)</f>
        <v>0</v>
      </c>
      <c r="AB47" s="79"/>
      <c r="AE47" s="78"/>
    </row>
    <row r="48" spans="1:41" s="76" customFormat="1" ht="27" hidden="1" customHeight="1">
      <c r="A48" s="101" t="s">
        <v>1036</v>
      </c>
      <c r="B48" s="100" t="s">
        <v>1035</v>
      </c>
      <c r="C48" s="138" t="s">
        <v>1034</v>
      </c>
      <c r="D48" s="116" t="s">
        <v>1033</v>
      </c>
      <c r="E48" s="135">
        <v>1603205178873</v>
      </c>
      <c r="F48" s="91">
        <v>3.26</v>
      </c>
      <c r="G48" s="95"/>
      <c r="H48" s="93">
        <f t="shared" si="0"/>
        <v>3.26</v>
      </c>
      <c r="I48" s="93"/>
      <c r="J48" s="92">
        <f t="shared" si="1"/>
        <v>3.26</v>
      </c>
      <c r="K48" s="85">
        <f t="shared" si="2"/>
        <v>4857400</v>
      </c>
      <c r="L48" s="91" t="s">
        <v>36</v>
      </c>
      <c r="M48" s="85">
        <f t="shared" si="3"/>
        <v>4857400</v>
      </c>
      <c r="N48" s="85">
        <f t="shared" si="4"/>
        <v>1490000</v>
      </c>
      <c r="O48" s="89">
        <v>22</v>
      </c>
      <c r="P48" s="82">
        <f>VLOOKUP(B48,'[1]CN BC'!$G$10:$I$277,3,FALSE)</f>
        <v>26</v>
      </c>
      <c r="Q48" s="88">
        <f t="shared" si="5"/>
        <v>4857400</v>
      </c>
      <c r="R48" s="85">
        <f t="shared" si="6"/>
        <v>4857400</v>
      </c>
      <c r="S48" s="87"/>
      <c r="T48" s="85">
        <f t="shared" si="14"/>
        <v>0</v>
      </c>
      <c r="U48" s="114"/>
      <c r="V48" s="85">
        <f t="shared" si="13"/>
        <v>0</v>
      </c>
      <c r="W48" s="85">
        <f t="shared" si="9"/>
        <v>48574</v>
      </c>
      <c r="X48" s="84">
        <f t="shared" si="10"/>
        <v>4905974</v>
      </c>
      <c r="Y48" s="82">
        <v>26</v>
      </c>
      <c r="Z48" s="81" t="str">
        <f t="shared" si="15"/>
        <v>37</v>
      </c>
      <c r="AA48" s="80">
        <f>VLOOKUP(B48,'[1]CN BC'!$G$10:$L$277,6,FALSE)</f>
        <v>0</v>
      </c>
      <c r="AB48" s="285"/>
      <c r="AE48" s="284"/>
    </row>
    <row r="49" spans="1:41" s="76" customFormat="1" ht="33" hidden="1" customHeight="1">
      <c r="A49" s="101" t="s">
        <v>1032</v>
      </c>
      <c r="B49" s="100" t="s">
        <v>1031</v>
      </c>
      <c r="C49" s="138" t="s">
        <v>547</v>
      </c>
      <c r="D49" s="98" t="s">
        <v>1030</v>
      </c>
      <c r="E49" s="209">
        <v>1603205372861</v>
      </c>
      <c r="F49" s="91">
        <v>2.46</v>
      </c>
      <c r="G49" s="95"/>
      <c r="H49" s="93">
        <f t="shared" si="0"/>
        <v>2.46</v>
      </c>
      <c r="I49" s="93"/>
      <c r="J49" s="92">
        <f t="shared" si="1"/>
        <v>2.46</v>
      </c>
      <c r="K49" s="85">
        <f t="shared" si="2"/>
        <v>3665400</v>
      </c>
      <c r="L49" s="91" t="s">
        <v>36</v>
      </c>
      <c r="M49" s="85">
        <f t="shared" si="3"/>
        <v>3665400</v>
      </c>
      <c r="N49" s="85">
        <f t="shared" si="4"/>
        <v>1490000</v>
      </c>
      <c r="O49" s="89">
        <v>22</v>
      </c>
      <c r="P49" s="82">
        <f>VLOOKUP(B49,'[1]CN BC'!$G$10:$I$277,3,FALSE)</f>
        <v>26</v>
      </c>
      <c r="Q49" s="88">
        <f t="shared" si="5"/>
        <v>3665400</v>
      </c>
      <c r="R49" s="85">
        <f t="shared" si="6"/>
        <v>3665400</v>
      </c>
      <c r="S49" s="87"/>
      <c r="T49" s="85">
        <f t="shared" si="14"/>
        <v>0</v>
      </c>
      <c r="U49" s="86"/>
      <c r="V49" s="85">
        <f t="shared" si="13"/>
        <v>0</v>
      </c>
      <c r="W49" s="85">
        <f t="shared" si="9"/>
        <v>36654</v>
      </c>
      <c r="X49" s="84">
        <f t="shared" si="10"/>
        <v>3702054</v>
      </c>
      <c r="Y49" s="82">
        <v>26</v>
      </c>
      <c r="Z49" s="102" t="str">
        <f t="shared" si="15"/>
        <v>38</v>
      </c>
      <c r="AA49" s="80">
        <f>VLOOKUP(B49,'[1]CN BC'!$G$10:$L$277,6,FALSE)</f>
        <v>0</v>
      </c>
      <c r="AB49" s="79"/>
      <c r="AC49" s="77"/>
      <c r="AD49" s="77"/>
      <c r="AE49" s="78"/>
      <c r="AF49" s="77"/>
      <c r="AG49" s="77"/>
      <c r="AH49" s="77"/>
      <c r="AI49" s="77"/>
      <c r="AJ49" s="77"/>
      <c r="AK49" s="77"/>
      <c r="AL49" s="77"/>
      <c r="AM49" s="77"/>
      <c r="AN49" s="77"/>
      <c r="AO49" s="77"/>
    </row>
    <row r="50" spans="1:41" s="76" customFormat="1" ht="28.5" hidden="1" customHeight="1">
      <c r="A50" s="101" t="s">
        <v>1029</v>
      </c>
      <c r="B50" s="100" t="s">
        <v>1028</v>
      </c>
      <c r="C50" s="138" t="s">
        <v>1027</v>
      </c>
      <c r="D50" s="98" t="s">
        <v>1026</v>
      </c>
      <c r="E50" s="128" t="s">
        <v>1025</v>
      </c>
      <c r="F50" s="91">
        <v>2.41</v>
      </c>
      <c r="G50" s="95"/>
      <c r="H50" s="93">
        <f t="shared" si="0"/>
        <v>2.41</v>
      </c>
      <c r="I50" s="93"/>
      <c r="J50" s="92">
        <f t="shared" si="1"/>
        <v>2.41</v>
      </c>
      <c r="K50" s="85">
        <f t="shared" si="2"/>
        <v>3590900</v>
      </c>
      <c r="L50" s="91" t="s">
        <v>36</v>
      </c>
      <c r="M50" s="85">
        <f t="shared" si="3"/>
        <v>3590900</v>
      </c>
      <c r="N50" s="85">
        <f t="shared" si="4"/>
        <v>1490000</v>
      </c>
      <c r="O50" s="89">
        <v>22</v>
      </c>
      <c r="P50" s="82">
        <f>VLOOKUP(B50,'[1]CN BC'!$G$10:$I$277,3,FALSE)</f>
        <v>22</v>
      </c>
      <c r="Q50" s="88">
        <f t="shared" si="5"/>
        <v>3590900</v>
      </c>
      <c r="R50" s="85">
        <f t="shared" si="6"/>
        <v>3590900</v>
      </c>
      <c r="S50" s="87"/>
      <c r="T50" s="85">
        <f t="shared" si="14"/>
        <v>0</v>
      </c>
      <c r="U50" s="229">
        <f>T50*$G$8*0.5</f>
        <v>0</v>
      </c>
      <c r="V50" s="85">
        <f t="shared" si="13"/>
        <v>0</v>
      </c>
      <c r="W50" s="85">
        <f t="shared" si="9"/>
        <v>35909</v>
      </c>
      <c r="X50" s="84">
        <f t="shared" si="10"/>
        <v>3626809</v>
      </c>
      <c r="Y50" s="82">
        <v>22</v>
      </c>
      <c r="Z50" s="81" t="str">
        <f t="shared" si="15"/>
        <v>39</v>
      </c>
      <c r="AA50" s="80">
        <f>VLOOKUP(B50,'[1]CN BC'!$G$10:$L$277,6,FALSE)</f>
        <v>0</v>
      </c>
      <c r="AB50" s="79"/>
      <c r="AC50" s="77"/>
      <c r="AD50" s="77"/>
      <c r="AE50" s="78"/>
      <c r="AF50" s="77"/>
      <c r="AG50" s="77"/>
      <c r="AH50" s="77"/>
      <c r="AI50" s="77"/>
      <c r="AJ50" s="77"/>
      <c r="AK50" s="77"/>
      <c r="AL50" s="77"/>
      <c r="AM50" s="77"/>
      <c r="AN50" s="77"/>
      <c r="AO50" s="77"/>
    </row>
    <row r="51" spans="1:41" s="76" customFormat="1" ht="24" hidden="1" customHeight="1">
      <c r="A51" s="101" t="s">
        <v>1024</v>
      </c>
      <c r="B51" s="100" t="s">
        <v>1023</v>
      </c>
      <c r="C51" s="138" t="s">
        <v>1022</v>
      </c>
      <c r="D51" s="98" t="s">
        <v>1021</v>
      </c>
      <c r="E51" s="206">
        <v>1603205182791</v>
      </c>
      <c r="F51" s="91">
        <v>2.86</v>
      </c>
      <c r="G51" s="95"/>
      <c r="H51" s="93">
        <f t="shared" si="0"/>
        <v>2.86</v>
      </c>
      <c r="I51" s="93"/>
      <c r="J51" s="92">
        <f t="shared" si="1"/>
        <v>2.86</v>
      </c>
      <c r="K51" s="85">
        <f t="shared" si="2"/>
        <v>4261400</v>
      </c>
      <c r="L51" s="91" t="s">
        <v>36</v>
      </c>
      <c r="M51" s="85">
        <f t="shared" si="3"/>
        <v>4261400</v>
      </c>
      <c r="N51" s="85">
        <f t="shared" si="4"/>
        <v>1490000</v>
      </c>
      <c r="O51" s="89">
        <v>22</v>
      </c>
      <c r="P51" s="82">
        <f>VLOOKUP(B51,'[1]CN BC'!$G$10:$I$277,3,FALSE)</f>
        <v>25</v>
      </c>
      <c r="Q51" s="88">
        <f t="shared" si="5"/>
        <v>4261400</v>
      </c>
      <c r="R51" s="85">
        <f t="shared" si="6"/>
        <v>4261400</v>
      </c>
      <c r="S51" s="87"/>
      <c r="T51" s="85">
        <f t="shared" si="14"/>
        <v>0</v>
      </c>
      <c r="U51" s="86"/>
      <c r="V51" s="85">
        <f t="shared" si="13"/>
        <v>0</v>
      </c>
      <c r="W51" s="85">
        <f t="shared" si="9"/>
        <v>42614</v>
      </c>
      <c r="X51" s="84">
        <f t="shared" si="10"/>
        <v>4304014</v>
      </c>
      <c r="Y51" s="82">
        <v>25</v>
      </c>
      <c r="Z51" s="102" t="str">
        <f t="shared" si="15"/>
        <v>40</v>
      </c>
      <c r="AA51" s="80">
        <f>VLOOKUP(B51,'[1]CN BC'!$G$10:$L$277,6,FALSE)</f>
        <v>0</v>
      </c>
      <c r="AB51" s="79"/>
      <c r="AC51" s="77"/>
      <c r="AD51" s="77"/>
      <c r="AE51" s="78"/>
      <c r="AF51" s="77"/>
      <c r="AG51" s="77"/>
      <c r="AH51" s="77"/>
      <c r="AI51" s="77"/>
      <c r="AJ51" s="77"/>
      <c r="AK51" s="77"/>
      <c r="AL51" s="77"/>
      <c r="AM51" s="77"/>
      <c r="AN51" s="77"/>
      <c r="AO51" s="77"/>
    </row>
    <row r="52" spans="1:41" s="76" customFormat="1" ht="24.75" hidden="1" customHeight="1">
      <c r="A52" s="101" t="s">
        <v>1019</v>
      </c>
      <c r="B52" s="100" t="s">
        <v>1018</v>
      </c>
      <c r="C52" s="138" t="s">
        <v>1017</v>
      </c>
      <c r="D52" s="98" t="s">
        <v>1016</v>
      </c>
      <c r="E52" s="128" t="s">
        <v>1015</v>
      </c>
      <c r="F52" s="91">
        <v>3.99</v>
      </c>
      <c r="G52" s="95"/>
      <c r="H52" s="93">
        <f t="shared" si="0"/>
        <v>3.99</v>
      </c>
      <c r="I52" s="93">
        <v>0.45</v>
      </c>
      <c r="J52" s="92">
        <f t="shared" si="1"/>
        <v>4.4400000000000004</v>
      </c>
      <c r="K52" s="85">
        <f t="shared" si="2"/>
        <v>6615600.0000000009</v>
      </c>
      <c r="L52" s="91" t="s">
        <v>36</v>
      </c>
      <c r="M52" s="85">
        <f t="shared" si="3"/>
        <v>6615600</v>
      </c>
      <c r="N52" s="85">
        <f t="shared" si="4"/>
        <v>1490000</v>
      </c>
      <c r="O52" s="89">
        <v>22</v>
      </c>
      <c r="P52" s="82">
        <f>VLOOKUP(B52,'[1]CN BC'!$G$10:$I$277,3,FALSE)</f>
        <v>25</v>
      </c>
      <c r="Q52" s="88">
        <f t="shared" si="5"/>
        <v>6615600</v>
      </c>
      <c r="R52" s="85">
        <f t="shared" si="6"/>
        <v>6615600</v>
      </c>
      <c r="S52" s="87"/>
      <c r="T52" s="85">
        <f t="shared" si="14"/>
        <v>0</v>
      </c>
      <c r="U52" s="86"/>
      <c r="V52" s="85">
        <f t="shared" si="13"/>
        <v>0</v>
      </c>
      <c r="W52" s="85">
        <f t="shared" si="9"/>
        <v>66156</v>
      </c>
      <c r="X52" s="84">
        <f t="shared" si="10"/>
        <v>6681756</v>
      </c>
      <c r="Y52" s="82">
        <v>25</v>
      </c>
      <c r="Z52" s="102" t="str">
        <f t="shared" si="15"/>
        <v>41</v>
      </c>
      <c r="AA52" s="80">
        <f>VLOOKUP(B52,'[1]CN BC'!$G$10:$L$277,6,FALSE)</f>
        <v>0</v>
      </c>
      <c r="AB52" s="79"/>
      <c r="AC52" s="77"/>
      <c r="AD52" s="77"/>
      <c r="AE52" s="78"/>
      <c r="AF52" s="77"/>
      <c r="AG52" s="77"/>
      <c r="AH52" s="77"/>
      <c r="AI52" s="77"/>
      <c r="AJ52" s="77"/>
      <c r="AK52" s="77"/>
      <c r="AL52" s="77"/>
      <c r="AM52" s="77"/>
      <c r="AN52" s="77"/>
      <c r="AO52" s="77"/>
    </row>
    <row r="53" spans="1:41" s="76" customFormat="1" ht="27" hidden="1" customHeight="1">
      <c r="A53" s="101" t="s">
        <v>1014</v>
      </c>
      <c r="B53" s="203" t="s">
        <v>1013</v>
      </c>
      <c r="C53" s="202" t="s">
        <v>154</v>
      </c>
      <c r="D53" s="201" t="s">
        <v>1012</v>
      </c>
      <c r="E53" s="226">
        <v>1603205354978</v>
      </c>
      <c r="F53" s="91">
        <v>2.34</v>
      </c>
      <c r="G53" s="95"/>
      <c r="H53" s="93">
        <f t="shared" si="0"/>
        <v>2.34</v>
      </c>
      <c r="I53" s="93">
        <v>0.35</v>
      </c>
      <c r="J53" s="92">
        <f t="shared" si="1"/>
        <v>2.69</v>
      </c>
      <c r="K53" s="85">
        <f t="shared" si="2"/>
        <v>4008100</v>
      </c>
      <c r="L53" s="91" t="s">
        <v>36</v>
      </c>
      <c r="M53" s="85">
        <f t="shared" si="3"/>
        <v>4008100</v>
      </c>
      <c r="N53" s="85">
        <f t="shared" si="4"/>
        <v>1490000</v>
      </c>
      <c r="O53" s="89">
        <v>22</v>
      </c>
      <c r="P53" s="82">
        <f>VLOOKUP(B53,'[1]CN BC'!$G$10:$I$277,3,FALSE)</f>
        <v>21</v>
      </c>
      <c r="Q53" s="88">
        <f t="shared" si="5"/>
        <v>4008100</v>
      </c>
      <c r="R53" s="85">
        <f t="shared" si="6"/>
        <v>3825914</v>
      </c>
      <c r="S53" s="87"/>
      <c r="T53" s="85">
        <f t="shared" si="14"/>
        <v>0</v>
      </c>
      <c r="U53" s="114"/>
      <c r="V53" s="85">
        <f>U53*[2]CN!$G$8*0.65</f>
        <v>0</v>
      </c>
      <c r="W53" s="85">
        <f t="shared" si="9"/>
        <v>40081</v>
      </c>
      <c r="X53" s="84">
        <f t="shared" si="10"/>
        <v>3865995</v>
      </c>
      <c r="Y53" s="82">
        <v>21</v>
      </c>
      <c r="Z53" s="81" t="str">
        <f t="shared" si="15"/>
        <v>42</v>
      </c>
      <c r="AA53" s="80" t="str">
        <f>VLOOKUP(B53,'[1]CN BC'!$G$10:$L$277,6,FALSE)</f>
        <v>Trừ 1 ngày nghỉ phép</v>
      </c>
      <c r="AC53" s="284"/>
    </row>
    <row r="54" spans="1:41" s="76" customFormat="1" ht="24.75" hidden="1" customHeight="1">
      <c r="A54" s="101" t="s">
        <v>1011</v>
      </c>
      <c r="B54" s="100" t="s">
        <v>1010</v>
      </c>
      <c r="C54" s="99" t="s">
        <v>967</v>
      </c>
      <c r="D54" s="116" t="s">
        <v>1009</v>
      </c>
      <c r="E54" s="128">
        <v>1603205356140</v>
      </c>
      <c r="F54" s="91">
        <v>3.66</v>
      </c>
      <c r="G54" s="95"/>
      <c r="H54" s="93">
        <f t="shared" si="0"/>
        <v>3.66</v>
      </c>
      <c r="I54" s="93"/>
      <c r="J54" s="92">
        <f t="shared" si="1"/>
        <v>3.66</v>
      </c>
      <c r="K54" s="85">
        <f t="shared" si="2"/>
        <v>5453400</v>
      </c>
      <c r="L54" s="91" t="s">
        <v>36</v>
      </c>
      <c r="M54" s="85">
        <f t="shared" si="3"/>
        <v>5453400</v>
      </c>
      <c r="N54" s="85">
        <f t="shared" si="4"/>
        <v>1490000</v>
      </c>
      <c r="O54" s="89">
        <v>22</v>
      </c>
      <c r="P54" s="82">
        <f>VLOOKUP(B54,'[1]CN BC'!$G$10:$I$277,3,FALSE)</f>
        <v>23</v>
      </c>
      <c r="Q54" s="88">
        <f t="shared" si="5"/>
        <v>5453400</v>
      </c>
      <c r="R54" s="85">
        <f t="shared" si="6"/>
        <v>5453400</v>
      </c>
      <c r="S54" s="87"/>
      <c r="T54" s="85">
        <f t="shared" si="14"/>
        <v>0</v>
      </c>
      <c r="U54" s="114"/>
      <c r="V54" s="85">
        <f t="shared" ref="V54:V82" si="16">U54*$G$8*0.75</f>
        <v>0</v>
      </c>
      <c r="W54" s="85">
        <f t="shared" si="9"/>
        <v>54534</v>
      </c>
      <c r="X54" s="84">
        <f t="shared" si="10"/>
        <v>5507934</v>
      </c>
      <c r="Y54" s="82">
        <v>23</v>
      </c>
      <c r="Z54" s="81" t="str">
        <f t="shared" si="15"/>
        <v>43</v>
      </c>
      <c r="AA54" s="80">
        <f>VLOOKUP(B54,'[1]CN BC'!$G$10:$L$277,6,FALSE)</f>
        <v>0</v>
      </c>
      <c r="AB54" s="285"/>
      <c r="AE54" s="284"/>
    </row>
    <row r="55" spans="1:41" s="76" customFormat="1" ht="27.75" customHeight="1">
      <c r="A55" s="101" t="s">
        <v>1008</v>
      </c>
      <c r="B55" s="100" t="s">
        <v>3</v>
      </c>
      <c r="C55" s="138" t="s">
        <v>831</v>
      </c>
      <c r="D55" s="98" t="s">
        <v>1007</v>
      </c>
      <c r="E55" s="109" t="s">
        <v>1006</v>
      </c>
      <c r="F55" s="91">
        <v>4.9800000000000004</v>
      </c>
      <c r="G55" s="139">
        <v>0.12</v>
      </c>
      <c r="H55" s="93">
        <f t="shared" si="0"/>
        <v>5.5776000000000003</v>
      </c>
      <c r="I55" s="93">
        <f>0.35</f>
        <v>0.35</v>
      </c>
      <c r="J55" s="92">
        <f t="shared" si="1"/>
        <v>5.9276</v>
      </c>
      <c r="K55" s="85">
        <f t="shared" si="2"/>
        <v>8832124</v>
      </c>
      <c r="L55" s="91" t="s">
        <v>36</v>
      </c>
      <c r="M55" s="85">
        <f t="shared" si="3"/>
        <v>8832124</v>
      </c>
      <c r="N55" s="85">
        <f t="shared" si="4"/>
        <v>1490000</v>
      </c>
      <c r="O55" s="89">
        <v>22</v>
      </c>
      <c r="P55" s="82">
        <f>VLOOKUP(B55,'[1]CN BC'!$G$10:$I$277,3,FALSE)</f>
        <v>26</v>
      </c>
      <c r="Q55" s="88">
        <f t="shared" si="5"/>
        <v>8832124</v>
      </c>
      <c r="R55" s="85">
        <f t="shared" si="6"/>
        <v>8832124</v>
      </c>
      <c r="S55" s="87"/>
      <c r="T55" s="85">
        <f t="shared" si="14"/>
        <v>0</v>
      </c>
      <c r="U55" s="86"/>
      <c r="V55" s="85">
        <f t="shared" si="16"/>
        <v>0</v>
      </c>
      <c r="W55" s="85">
        <f t="shared" si="9"/>
        <v>88321</v>
      </c>
      <c r="X55" s="84">
        <f t="shared" si="10"/>
        <v>8920445</v>
      </c>
      <c r="Y55" s="82">
        <v>26</v>
      </c>
      <c r="Z55" s="81" t="str">
        <f t="shared" si="15"/>
        <v>44</v>
      </c>
      <c r="AA55" s="80">
        <f>VLOOKUP(B55,'[1]CN BC'!$G$10:$L$277,6,FALSE)</f>
        <v>0</v>
      </c>
      <c r="AB55" s="79">
        <v>147473</v>
      </c>
      <c r="AC55" s="77"/>
      <c r="AD55" s="77"/>
      <c r="AE55" s="78"/>
      <c r="AF55" s="77"/>
      <c r="AG55" s="77"/>
      <c r="AH55" s="77"/>
      <c r="AI55" s="77"/>
      <c r="AJ55" s="77"/>
      <c r="AK55" s="77"/>
      <c r="AL55" s="77"/>
      <c r="AM55" s="77"/>
      <c r="AN55" s="77"/>
      <c r="AO55" s="77"/>
    </row>
    <row r="56" spans="1:41" s="76" customFormat="1" ht="24.75" hidden="1" customHeight="1">
      <c r="A56" s="101" t="s">
        <v>1005</v>
      </c>
      <c r="B56" s="214" t="s">
        <v>1004</v>
      </c>
      <c r="C56" s="99" t="s">
        <v>163</v>
      </c>
      <c r="D56" s="98" t="s">
        <v>1003</v>
      </c>
      <c r="E56" s="206">
        <v>1603205182727</v>
      </c>
      <c r="F56" s="96">
        <v>3.99</v>
      </c>
      <c r="G56" s="213"/>
      <c r="H56" s="93">
        <f t="shared" si="0"/>
        <v>3.99</v>
      </c>
      <c r="I56" s="91"/>
      <c r="J56" s="92">
        <f t="shared" si="1"/>
        <v>3.99</v>
      </c>
      <c r="K56" s="85">
        <f t="shared" si="2"/>
        <v>5945100</v>
      </c>
      <c r="L56" s="91" t="s">
        <v>36</v>
      </c>
      <c r="M56" s="85">
        <f t="shared" si="3"/>
        <v>5945100</v>
      </c>
      <c r="N56" s="85">
        <f t="shared" si="4"/>
        <v>1490000</v>
      </c>
      <c r="O56" s="89">
        <v>22</v>
      </c>
      <c r="P56" s="82">
        <f>VLOOKUP(B56,'[1]CN BC'!$G$10:$I$277,3,FALSE)</f>
        <v>22</v>
      </c>
      <c r="Q56" s="88">
        <f t="shared" si="5"/>
        <v>5945100</v>
      </c>
      <c r="R56" s="85">
        <f t="shared" si="6"/>
        <v>5945100</v>
      </c>
      <c r="S56" s="212"/>
      <c r="T56" s="85">
        <f t="shared" si="14"/>
        <v>0</v>
      </c>
      <c r="U56" s="114"/>
      <c r="V56" s="85">
        <f t="shared" si="16"/>
        <v>0</v>
      </c>
      <c r="W56" s="85">
        <f t="shared" si="9"/>
        <v>59451</v>
      </c>
      <c r="X56" s="84">
        <f t="shared" si="10"/>
        <v>6004551</v>
      </c>
      <c r="Y56" s="82">
        <v>22</v>
      </c>
      <c r="Z56" s="81" t="str">
        <f t="shared" si="15"/>
        <v>45</v>
      </c>
      <c r="AA56" s="80">
        <f>VLOOKUP(B56,'[1]CN BC'!$G$10:$L$277,6,FALSE)</f>
        <v>0</v>
      </c>
      <c r="AB56" s="79"/>
      <c r="AC56" s="77"/>
      <c r="AD56" s="77"/>
      <c r="AE56" s="78"/>
      <c r="AF56" s="77"/>
      <c r="AG56" s="77"/>
      <c r="AH56" s="77"/>
      <c r="AI56" s="77"/>
      <c r="AJ56" s="77"/>
      <c r="AK56" s="77"/>
      <c r="AL56" s="77"/>
      <c r="AM56" s="77"/>
      <c r="AN56" s="77"/>
      <c r="AO56" s="77"/>
    </row>
    <row r="57" spans="1:41" s="76" customFormat="1" ht="29.25" hidden="1" customHeight="1">
      <c r="A57" s="101" t="s">
        <v>1002</v>
      </c>
      <c r="B57" s="100" t="s">
        <v>1001</v>
      </c>
      <c r="C57" s="208" t="s">
        <v>463</v>
      </c>
      <c r="D57" s="116" t="s">
        <v>1000</v>
      </c>
      <c r="E57" s="128">
        <v>1603205357194</v>
      </c>
      <c r="F57" s="225">
        <v>3</v>
      </c>
      <c r="G57" s="95"/>
      <c r="H57" s="94">
        <f t="shared" si="0"/>
        <v>3</v>
      </c>
      <c r="I57" s="93"/>
      <c r="J57" s="92">
        <f t="shared" si="1"/>
        <v>3</v>
      </c>
      <c r="K57" s="85">
        <f t="shared" si="2"/>
        <v>4470000</v>
      </c>
      <c r="L57" s="91" t="s">
        <v>36</v>
      </c>
      <c r="M57" s="85">
        <f t="shared" si="3"/>
        <v>4470000</v>
      </c>
      <c r="N57" s="85">
        <f t="shared" si="4"/>
        <v>1490000</v>
      </c>
      <c r="O57" s="89">
        <v>22</v>
      </c>
      <c r="P57" s="82">
        <f>VLOOKUP(B57,'[1]CN BC'!$G$10:$I$277,3,FALSE)</f>
        <v>26</v>
      </c>
      <c r="Q57" s="88">
        <f t="shared" si="5"/>
        <v>4470000</v>
      </c>
      <c r="R57" s="85">
        <f t="shared" si="6"/>
        <v>4470000</v>
      </c>
      <c r="S57" s="87"/>
      <c r="T57" s="85">
        <f t="shared" si="14"/>
        <v>0</v>
      </c>
      <c r="U57" s="114"/>
      <c r="V57" s="85">
        <f t="shared" si="16"/>
        <v>0</v>
      </c>
      <c r="W57" s="85">
        <f t="shared" si="9"/>
        <v>44700</v>
      </c>
      <c r="X57" s="84">
        <f t="shared" si="10"/>
        <v>4514700</v>
      </c>
      <c r="Y57" s="82">
        <v>26</v>
      </c>
      <c r="Z57" s="81" t="str">
        <f t="shared" si="15"/>
        <v>46</v>
      </c>
      <c r="AA57" s="80">
        <f>VLOOKUP(B57,'[1]CN BC'!$G$10:$L$277,6,FALSE)</f>
        <v>0</v>
      </c>
      <c r="AB57" s="285"/>
      <c r="AE57" s="284"/>
    </row>
    <row r="58" spans="1:41" s="76" customFormat="1" ht="24.75" hidden="1" customHeight="1">
      <c r="A58" s="101" t="s">
        <v>999</v>
      </c>
      <c r="B58" s="100" t="s">
        <v>998</v>
      </c>
      <c r="C58" s="138" t="s">
        <v>862</v>
      </c>
      <c r="D58" s="98" t="s">
        <v>997</v>
      </c>
      <c r="E58" s="109" t="s">
        <v>996</v>
      </c>
      <c r="F58" s="91">
        <v>4.9800000000000004</v>
      </c>
      <c r="G58" s="95"/>
      <c r="H58" s="93">
        <f t="shared" si="0"/>
        <v>4.9800000000000004</v>
      </c>
      <c r="I58" s="93">
        <v>0.45</v>
      </c>
      <c r="J58" s="92">
        <f t="shared" si="1"/>
        <v>5.4300000000000006</v>
      </c>
      <c r="K58" s="85">
        <f t="shared" si="2"/>
        <v>8090700.0000000009</v>
      </c>
      <c r="L58" s="91" t="s">
        <v>36</v>
      </c>
      <c r="M58" s="85">
        <f t="shared" si="3"/>
        <v>8090700</v>
      </c>
      <c r="N58" s="85">
        <f t="shared" si="4"/>
        <v>1490000</v>
      </c>
      <c r="O58" s="89">
        <v>22</v>
      </c>
      <c r="P58" s="82">
        <f>VLOOKUP(B58,'[1]CN BC'!$G$10:$I$277,3,FALSE)</f>
        <v>22</v>
      </c>
      <c r="Q58" s="88">
        <f t="shared" si="5"/>
        <v>8090700</v>
      </c>
      <c r="R58" s="85">
        <f t="shared" si="6"/>
        <v>8090700</v>
      </c>
      <c r="S58" s="87"/>
      <c r="T58" s="85">
        <f t="shared" si="14"/>
        <v>0</v>
      </c>
      <c r="U58" s="86"/>
      <c r="V58" s="85">
        <f t="shared" si="16"/>
        <v>0</v>
      </c>
      <c r="W58" s="85">
        <f t="shared" si="9"/>
        <v>80907</v>
      </c>
      <c r="X58" s="84">
        <f t="shared" si="10"/>
        <v>8171607</v>
      </c>
      <c r="Y58" s="82">
        <v>22</v>
      </c>
      <c r="Z58" s="102" t="str">
        <f t="shared" si="15"/>
        <v>47</v>
      </c>
      <c r="AA58" s="80">
        <f>VLOOKUP(B58,'[1]CN BC'!$G$10:$L$277,6,FALSE)</f>
        <v>0</v>
      </c>
      <c r="AB58" s="79">
        <f>AB13-AB14</f>
        <v>0</v>
      </c>
      <c r="AC58" s="78" t="e">
        <f>AC14+#REF!+880000+500000</f>
        <v>#REF!</v>
      </c>
      <c r="AD58" s="78" t="e">
        <f>AD14+#REF!+880000+500000</f>
        <v>#REF!</v>
      </c>
      <c r="AE58" s="78">
        <v>5000000</v>
      </c>
      <c r="AF58" s="77"/>
      <c r="AG58" s="77"/>
      <c r="AH58" s="77"/>
      <c r="AI58" s="77"/>
      <c r="AJ58" s="77"/>
      <c r="AK58" s="77"/>
      <c r="AL58" s="77"/>
      <c r="AM58" s="77"/>
      <c r="AN58" s="77"/>
      <c r="AO58" s="77"/>
    </row>
    <row r="59" spans="1:41" s="77" customFormat="1" ht="27" hidden="1" customHeight="1">
      <c r="A59" s="101" t="s">
        <v>995</v>
      </c>
      <c r="B59" s="108" t="s">
        <v>994</v>
      </c>
      <c r="C59" s="140" t="s">
        <v>993</v>
      </c>
      <c r="D59" s="98" t="s">
        <v>992</v>
      </c>
      <c r="E59" s="131" t="s">
        <v>991</v>
      </c>
      <c r="F59" s="91">
        <v>4.9800000000000004</v>
      </c>
      <c r="G59" s="130">
        <v>0.09</v>
      </c>
      <c r="H59" s="93">
        <f t="shared" si="0"/>
        <v>5.4282000000000004</v>
      </c>
      <c r="I59" s="129">
        <v>0.35</v>
      </c>
      <c r="J59" s="92">
        <f t="shared" si="1"/>
        <v>5.7782</v>
      </c>
      <c r="K59" s="85">
        <f t="shared" si="2"/>
        <v>8609518</v>
      </c>
      <c r="L59" s="91" t="s">
        <v>36</v>
      </c>
      <c r="M59" s="85">
        <f t="shared" si="3"/>
        <v>8609518</v>
      </c>
      <c r="N59" s="85">
        <f t="shared" si="4"/>
        <v>1490000</v>
      </c>
      <c r="O59" s="89">
        <v>22</v>
      </c>
      <c r="P59" s="82">
        <f>VLOOKUP(B59,'[1]CN BC'!$G$10:$I$277,3,FALSE)</f>
        <v>20</v>
      </c>
      <c r="Q59" s="88">
        <f t="shared" si="5"/>
        <v>8609518</v>
      </c>
      <c r="R59" s="85">
        <f t="shared" si="6"/>
        <v>7826835</v>
      </c>
      <c r="S59" s="87"/>
      <c r="T59" s="85">
        <f t="shared" si="14"/>
        <v>0</v>
      </c>
      <c r="U59" s="86"/>
      <c r="V59" s="85">
        <f t="shared" si="16"/>
        <v>0</v>
      </c>
      <c r="W59" s="85">
        <f t="shared" si="9"/>
        <v>86095</v>
      </c>
      <c r="X59" s="84">
        <f t="shared" si="10"/>
        <v>7912930</v>
      </c>
      <c r="Y59" s="82">
        <v>20</v>
      </c>
      <c r="Z59" s="102" t="str">
        <f t="shared" si="15"/>
        <v>48</v>
      </c>
      <c r="AA59" s="80">
        <f>VLOOKUP(B59,'[1]CN BC'!$G$10:$L$277,6,FALSE)</f>
        <v>0</v>
      </c>
      <c r="AB59" s="79">
        <f>3.68*1490000</f>
        <v>5483200</v>
      </c>
      <c r="AE59" s="78"/>
    </row>
    <row r="60" spans="1:41" s="77" customFormat="1" ht="23.25" hidden="1" customHeight="1">
      <c r="A60" s="101" t="s">
        <v>990</v>
      </c>
      <c r="B60" s="108" t="s">
        <v>989</v>
      </c>
      <c r="C60" s="140" t="s">
        <v>163</v>
      </c>
      <c r="D60" s="98" t="s">
        <v>988</v>
      </c>
      <c r="E60" s="215">
        <v>1603205189653</v>
      </c>
      <c r="F60" s="105">
        <v>3.66</v>
      </c>
      <c r="G60" s="130"/>
      <c r="H60" s="93">
        <f t="shared" si="0"/>
        <v>3.66</v>
      </c>
      <c r="I60" s="129"/>
      <c r="J60" s="92">
        <f t="shared" si="1"/>
        <v>3.66</v>
      </c>
      <c r="K60" s="85">
        <f t="shared" si="2"/>
        <v>5453400</v>
      </c>
      <c r="L60" s="91" t="s">
        <v>36</v>
      </c>
      <c r="M60" s="85">
        <f t="shared" si="3"/>
        <v>5453400</v>
      </c>
      <c r="N60" s="85">
        <f t="shared" si="4"/>
        <v>1490000</v>
      </c>
      <c r="O60" s="89">
        <v>22</v>
      </c>
      <c r="P60" s="82">
        <f>VLOOKUP(B60,'[1]CN BC'!$G$10:$I$277,3,FALSE)</f>
        <v>18</v>
      </c>
      <c r="Q60" s="88">
        <f t="shared" si="5"/>
        <v>5453400</v>
      </c>
      <c r="R60" s="85">
        <f t="shared" si="6"/>
        <v>4461873</v>
      </c>
      <c r="S60" s="87"/>
      <c r="T60" s="85">
        <f t="shared" si="14"/>
        <v>0</v>
      </c>
      <c r="U60" s="86"/>
      <c r="V60" s="85">
        <f t="shared" si="16"/>
        <v>0</v>
      </c>
      <c r="W60" s="85">
        <f t="shared" si="9"/>
        <v>54534</v>
      </c>
      <c r="X60" s="84">
        <f t="shared" si="10"/>
        <v>4516407</v>
      </c>
      <c r="Y60" s="82">
        <v>18</v>
      </c>
      <c r="Z60" s="81" t="str">
        <f t="shared" si="15"/>
        <v>49</v>
      </c>
      <c r="AA60" s="80">
        <f>VLOOKUP(B60,'[1]CN BC'!$G$10:$L$277,6,FALSE)</f>
        <v>0</v>
      </c>
      <c r="AB60" s="79">
        <f>AB59*0.96</f>
        <v>5263872</v>
      </c>
      <c r="AE60" s="78"/>
    </row>
    <row r="61" spans="1:41" s="76" customFormat="1" ht="23.25" hidden="1" customHeight="1">
      <c r="A61" s="101" t="s">
        <v>987</v>
      </c>
      <c r="B61" s="100" t="s">
        <v>986</v>
      </c>
      <c r="C61" s="138" t="s">
        <v>820</v>
      </c>
      <c r="D61" s="98" t="s">
        <v>985</v>
      </c>
      <c r="E61" s="109" t="s">
        <v>984</v>
      </c>
      <c r="F61" s="91">
        <v>4.9800000000000004</v>
      </c>
      <c r="G61" s="95"/>
      <c r="H61" s="93">
        <f t="shared" si="0"/>
        <v>4.9800000000000004</v>
      </c>
      <c r="I61" s="93">
        <v>0.35</v>
      </c>
      <c r="J61" s="92">
        <f t="shared" si="1"/>
        <v>5.33</v>
      </c>
      <c r="K61" s="85">
        <f t="shared" si="2"/>
        <v>7941700</v>
      </c>
      <c r="L61" s="91" t="s">
        <v>36</v>
      </c>
      <c r="M61" s="85">
        <f t="shared" si="3"/>
        <v>7941700</v>
      </c>
      <c r="N61" s="85">
        <f t="shared" si="4"/>
        <v>1490000</v>
      </c>
      <c r="O61" s="89">
        <v>22</v>
      </c>
      <c r="P61" s="82">
        <f>VLOOKUP(B61,'[1]CN BC'!$G$10:$I$277,3,FALSE)</f>
        <v>23</v>
      </c>
      <c r="Q61" s="88">
        <f t="shared" si="5"/>
        <v>7941700</v>
      </c>
      <c r="R61" s="85">
        <f t="shared" si="6"/>
        <v>7941700</v>
      </c>
      <c r="S61" s="87"/>
      <c r="T61" s="85">
        <f t="shared" si="14"/>
        <v>0</v>
      </c>
      <c r="U61" s="114"/>
      <c r="V61" s="85">
        <f t="shared" si="16"/>
        <v>0</v>
      </c>
      <c r="W61" s="85">
        <f t="shared" si="9"/>
        <v>79417</v>
      </c>
      <c r="X61" s="84">
        <f t="shared" si="10"/>
        <v>8021117</v>
      </c>
      <c r="Y61" s="82">
        <v>23</v>
      </c>
      <c r="Z61" s="102" t="str">
        <f t="shared" si="15"/>
        <v>50</v>
      </c>
      <c r="AA61" s="80">
        <f>VLOOKUP(B61,'[1]CN BC'!$G$10:$L$277,6,FALSE)</f>
        <v>0</v>
      </c>
      <c r="AB61" s="79">
        <f>AB60*3</f>
        <v>15791616</v>
      </c>
      <c r="AC61" s="77"/>
      <c r="AD61" s="77"/>
      <c r="AE61" s="78"/>
      <c r="AF61" s="77"/>
      <c r="AG61" s="77"/>
      <c r="AH61" s="77"/>
      <c r="AI61" s="77"/>
      <c r="AJ61" s="77"/>
      <c r="AK61" s="77"/>
      <c r="AL61" s="77"/>
      <c r="AM61" s="77"/>
      <c r="AN61" s="77"/>
      <c r="AO61" s="77"/>
    </row>
    <row r="62" spans="1:41" s="77" customFormat="1" ht="23.25" hidden="1" customHeight="1">
      <c r="A62" s="101" t="s">
        <v>983</v>
      </c>
      <c r="B62" s="108" t="s">
        <v>982</v>
      </c>
      <c r="C62" s="140" t="s">
        <v>343</v>
      </c>
      <c r="D62" s="98" t="s">
        <v>981</v>
      </c>
      <c r="E62" s="131" t="s">
        <v>980</v>
      </c>
      <c r="F62" s="105">
        <v>4.6500000000000004</v>
      </c>
      <c r="G62" s="130"/>
      <c r="H62" s="93">
        <f t="shared" si="0"/>
        <v>4.6500000000000004</v>
      </c>
      <c r="I62" s="93">
        <v>0.25</v>
      </c>
      <c r="J62" s="92">
        <f t="shared" si="1"/>
        <v>4.9000000000000004</v>
      </c>
      <c r="K62" s="85">
        <f t="shared" si="2"/>
        <v>7301000.0000000009</v>
      </c>
      <c r="L62" s="91" t="s">
        <v>36</v>
      </c>
      <c r="M62" s="85">
        <f t="shared" si="3"/>
        <v>7301000</v>
      </c>
      <c r="N62" s="85">
        <f t="shared" si="4"/>
        <v>1490000</v>
      </c>
      <c r="O62" s="89">
        <v>22</v>
      </c>
      <c r="P62" s="82">
        <f>VLOOKUP(B62,'[1]CN BC'!$G$10:$I$277,3,FALSE)</f>
        <v>23</v>
      </c>
      <c r="Q62" s="88">
        <f t="shared" si="5"/>
        <v>7301000</v>
      </c>
      <c r="R62" s="85">
        <f t="shared" si="6"/>
        <v>7301000</v>
      </c>
      <c r="S62" s="87"/>
      <c r="T62" s="85">
        <f t="shared" si="14"/>
        <v>0</v>
      </c>
      <c r="U62" s="86"/>
      <c r="V62" s="85">
        <f t="shared" si="16"/>
        <v>0</v>
      </c>
      <c r="W62" s="85">
        <f t="shared" si="9"/>
        <v>73010</v>
      </c>
      <c r="X62" s="84">
        <f t="shared" si="10"/>
        <v>7374010</v>
      </c>
      <c r="Y62" s="82">
        <v>23</v>
      </c>
      <c r="Z62" s="102" t="str">
        <f t="shared" si="15"/>
        <v>51</v>
      </c>
      <c r="AA62" s="80">
        <f>VLOOKUP(B62,'[1]CN BC'!$G$10:$L$277,6,FALSE)</f>
        <v>0</v>
      </c>
      <c r="AB62" s="79">
        <f>AB61*3</f>
        <v>47374848</v>
      </c>
      <c r="AE62" s="78"/>
    </row>
    <row r="63" spans="1:41" s="76" customFormat="1" ht="29.25" hidden="1" customHeight="1">
      <c r="A63" s="101" t="s">
        <v>979</v>
      </c>
      <c r="B63" s="100" t="s">
        <v>978</v>
      </c>
      <c r="C63" s="138" t="s">
        <v>977</v>
      </c>
      <c r="D63" s="116" t="s">
        <v>976</v>
      </c>
      <c r="E63" s="109" t="s">
        <v>975</v>
      </c>
      <c r="F63" s="91">
        <v>2.61</v>
      </c>
      <c r="G63" s="95"/>
      <c r="H63" s="93">
        <f t="shared" si="0"/>
        <v>2.61</v>
      </c>
      <c r="I63" s="93"/>
      <c r="J63" s="92">
        <f t="shared" si="1"/>
        <v>2.61</v>
      </c>
      <c r="K63" s="85">
        <f t="shared" si="2"/>
        <v>3888900</v>
      </c>
      <c r="L63" s="91" t="s">
        <v>36</v>
      </c>
      <c r="M63" s="85">
        <f t="shared" si="3"/>
        <v>3888900</v>
      </c>
      <c r="N63" s="85">
        <f t="shared" si="4"/>
        <v>1490000</v>
      </c>
      <c r="O63" s="89">
        <v>22</v>
      </c>
      <c r="P63" s="82">
        <f>VLOOKUP(B63,'[1]CN BC'!$G$10:$I$277,3,FALSE)</f>
        <v>18</v>
      </c>
      <c r="Q63" s="88">
        <f t="shared" si="5"/>
        <v>3888900</v>
      </c>
      <c r="R63" s="85">
        <f t="shared" si="6"/>
        <v>3181827</v>
      </c>
      <c r="S63" s="1282">
        <v>0.18</v>
      </c>
      <c r="T63" s="1281">
        <f t="shared" si="14"/>
        <v>268200</v>
      </c>
      <c r="U63" s="114"/>
      <c r="V63" s="85">
        <f t="shared" si="16"/>
        <v>0</v>
      </c>
      <c r="W63" s="85">
        <f t="shared" si="9"/>
        <v>41571</v>
      </c>
      <c r="X63" s="84">
        <f t="shared" si="10"/>
        <v>3491598</v>
      </c>
      <c r="Y63" s="82">
        <v>18</v>
      </c>
      <c r="Z63" s="81" t="str">
        <f t="shared" si="15"/>
        <v>52</v>
      </c>
      <c r="AA63" s="80" t="s">
        <v>2337</v>
      </c>
      <c r="AB63" s="1286"/>
      <c r="AE63" s="284"/>
    </row>
    <row r="64" spans="1:41" s="76" customFormat="1" ht="24" hidden="1" customHeight="1">
      <c r="A64" s="101" t="s">
        <v>974</v>
      </c>
      <c r="B64" s="100" t="s">
        <v>973</v>
      </c>
      <c r="C64" s="138" t="s">
        <v>972</v>
      </c>
      <c r="D64" s="116" t="s">
        <v>971</v>
      </c>
      <c r="E64" s="109" t="s">
        <v>970</v>
      </c>
      <c r="F64" s="96">
        <v>3.33</v>
      </c>
      <c r="G64" s="95"/>
      <c r="H64" s="93">
        <f t="shared" si="0"/>
        <v>3.33</v>
      </c>
      <c r="I64" s="93"/>
      <c r="J64" s="92">
        <f t="shared" si="1"/>
        <v>3.33</v>
      </c>
      <c r="K64" s="85">
        <f t="shared" si="2"/>
        <v>4961700</v>
      </c>
      <c r="L64" s="91" t="s">
        <v>36</v>
      </c>
      <c r="M64" s="85">
        <f t="shared" si="3"/>
        <v>4961700</v>
      </c>
      <c r="N64" s="85">
        <f t="shared" si="4"/>
        <v>1490000</v>
      </c>
      <c r="O64" s="89">
        <v>22</v>
      </c>
      <c r="P64" s="82">
        <f>VLOOKUP(B64,'[1]CN BC'!$G$10:$I$277,3,FALSE)</f>
        <v>19</v>
      </c>
      <c r="Q64" s="88">
        <f t="shared" si="5"/>
        <v>4961700</v>
      </c>
      <c r="R64" s="85">
        <f t="shared" si="6"/>
        <v>4285105</v>
      </c>
      <c r="S64" s="115"/>
      <c r="T64" s="85">
        <f t="shared" si="14"/>
        <v>0</v>
      </c>
      <c r="U64" s="114"/>
      <c r="V64" s="85">
        <f t="shared" si="16"/>
        <v>0</v>
      </c>
      <c r="W64" s="85">
        <f t="shared" si="9"/>
        <v>49617</v>
      </c>
      <c r="X64" s="84">
        <f t="shared" si="10"/>
        <v>4334722</v>
      </c>
      <c r="Y64" s="82">
        <v>19</v>
      </c>
      <c r="Z64" s="81" t="str">
        <f t="shared" si="15"/>
        <v>53</v>
      </c>
      <c r="AA64" s="80">
        <f>VLOOKUP(B64,'[1]CN BC'!$G$10:$L$277,6,FALSE)</f>
        <v>0</v>
      </c>
      <c r="AB64" s="1286"/>
      <c r="AE64" s="284"/>
    </row>
    <row r="65" spans="1:41" s="76" customFormat="1" ht="24.75" hidden="1" customHeight="1">
      <c r="A65" s="101" t="s">
        <v>969</v>
      </c>
      <c r="B65" s="100" t="s">
        <v>968</v>
      </c>
      <c r="C65" s="138" t="s">
        <v>967</v>
      </c>
      <c r="D65" s="116" t="s">
        <v>966</v>
      </c>
      <c r="E65" s="135">
        <v>1603205182619</v>
      </c>
      <c r="F65" s="91">
        <v>3.26</v>
      </c>
      <c r="G65" s="95"/>
      <c r="H65" s="93">
        <f t="shared" si="0"/>
        <v>3.26</v>
      </c>
      <c r="I65" s="93"/>
      <c r="J65" s="92">
        <f t="shared" si="1"/>
        <v>3.26</v>
      </c>
      <c r="K65" s="85">
        <f t="shared" si="2"/>
        <v>4857400</v>
      </c>
      <c r="L65" s="91" t="s">
        <v>36</v>
      </c>
      <c r="M65" s="85">
        <f t="shared" si="3"/>
        <v>4857400</v>
      </c>
      <c r="N65" s="85">
        <f t="shared" si="4"/>
        <v>1490000</v>
      </c>
      <c r="O65" s="89">
        <v>22</v>
      </c>
      <c r="P65" s="82">
        <f>VLOOKUP(B65,'[1]CN BC'!$G$10:$I$277,3,FALSE)</f>
        <v>19</v>
      </c>
      <c r="Q65" s="88">
        <f t="shared" si="5"/>
        <v>4857400</v>
      </c>
      <c r="R65" s="85">
        <f t="shared" si="6"/>
        <v>4195027</v>
      </c>
      <c r="S65" s="115"/>
      <c r="T65" s="85">
        <f t="shared" si="14"/>
        <v>0</v>
      </c>
      <c r="U65" s="114"/>
      <c r="V65" s="85">
        <f t="shared" si="16"/>
        <v>0</v>
      </c>
      <c r="W65" s="85">
        <f t="shared" si="9"/>
        <v>48574</v>
      </c>
      <c r="X65" s="84">
        <f t="shared" si="10"/>
        <v>4243601</v>
      </c>
      <c r="Y65" s="82">
        <v>19</v>
      </c>
      <c r="Z65" s="81" t="str">
        <f t="shared" si="15"/>
        <v>54</v>
      </c>
      <c r="AA65" s="80">
        <f>VLOOKUP(B65,'[1]CN BC'!$G$10:$L$277,6,FALSE)</f>
        <v>0</v>
      </c>
      <c r="AB65" s="1286"/>
      <c r="AE65" s="284"/>
    </row>
    <row r="66" spans="1:41" s="76" customFormat="1" ht="23.25" hidden="1" customHeight="1">
      <c r="A66" s="101" t="s">
        <v>965</v>
      </c>
      <c r="B66" s="100" t="s">
        <v>964</v>
      </c>
      <c r="C66" s="138" t="s">
        <v>963</v>
      </c>
      <c r="D66" s="116" t="s">
        <v>962</v>
      </c>
      <c r="E66" s="109" t="s">
        <v>961</v>
      </c>
      <c r="F66" s="91">
        <v>4.8899999999999997</v>
      </c>
      <c r="G66" s="95">
        <v>0.06</v>
      </c>
      <c r="H66" s="93">
        <f t="shared" si="0"/>
        <v>5.1833999999999998</v>
      </c>
      <c r="I66" s="93"/>
      <c r="J66" s="92">
        <f t="shared" si="1"/>
        <v>5.1833999999999998</v>
      </c>
      <c r="K66" s="85">
        <f t="shared" si="2"/>
        <v>7723266</v>
      </c>
      <c r="L66" s="91" t="s">
        <v>36</v>
      </c>
      <c r="M66" s="85">
        <f t="shared" si="3"/>
        <v>7723266</v>
      </c>
      <c r="N66" s="85">
        <f t="shared" si="4"/>
        <v>1490000</v>
      </c>
      <c r="O66" s="89">
        <v>22</v>
      </c>
      <c r="P66" s="82">
        <f>VLOOKUP(B66,'[1]CN BC'!$G$10:$I$277,3,FALSE)</f>
        <v>19</v>
      </c>
      <c r="Q66" s="88">
        <f t="shared" si="5"/>
        <v>7723266</v>
      </c>
      <c r="R66" s="85">
        <f t="shared" si="6"/>
        <v>6670093</v>
      </c>
      <c r="S66" s="115"/>
      <c r="T66" s="85">
        <f t="shared" si="14"/>
        <v>0</v>
      </c>
      <c r="U66" s="114"/>
      <c r="V66" s="85">
        <f t="shared" si="16"/>
        <v>0</v>
      </c>
      <c r="W66" s="85">
        <f t="shared" si="9"/>
        <v>77233</v>
      </c>
      <c r="X66" s="84">
        <f t="shared" si="10"/>
        <v>6747326</v>
      </c>
      <c r="Y66" s="82">
        <v>19</v>
      </c>
      <c r="Z66" s="81" t="str">
        <f t="shared" si="15"/>
        <v>55</v>
      </c>
      <c r="AA66" s="80">
        <f>VLOOKUP(B66,'[1]CN BC'!$G$10:$L$277,6,FALSE)</f>
        <v>0</v>
      </c>
      <c r="AB66" s="285"/>
      <c r="AE66" s="284"/>
    </row>
    <row r="67" spans="1:41" s="76" customFormat="1" ht="27.75" hidden="1" customHeight="1">
      <c r="A67" s="101" t="s">
        <v>960</v>
      </c>
      <c r="B67" s="100" t="s">
        <v>959</v>
      </c>
      <c r="C67" s="138" t="s">
        <v>958</v>
      </c>
      <c r="D67" s="116" t="s">
        <v>957</v>
      </c>
      <c r="E67" s="109" t="s">
        <v>956</v>
      </c>
      <c r="F67" s="91">
        <v>3.48</v>
      </c>
      <c r="G67" s="139">
        <v>0.12</v>
      </c>
      <c r="H67" s="93">
        <f t="shared" si="0"/>
        <v>3.8975999999999997</v>
      </c>
      <c r="I67" s="93"/>
      <c r="J67" s="92">
        <f t="shared" si="1"/>
        <v>3.8975999999999997</v>
      </c>
      <c r="K67" s="85">
        <f t="shared" si="2"/>
        <v>5807424</v>
      </c>
      <c r="L67" s="91" t="s">
        <v>36</v>
      </c>
      <c r="M67" s="85">
        <f t="shared" si="3"/>
        <v>5807424</v>
      </c>
      <c r="N67" s="85">
        <f t="shared" si="4"/>
        <v>1490000</v>
      </c>
      <c r="O67" s="89">
        <v>22</v>
      </c>
      <c r="P67" s="82">
        <f>VLOOKUP(B67,'[1]CN BC'!$G$10:$I$277,3,FALSE)</f>
        <v>21</v>
      </c>
      <c r="Q67" s="88">
        <f t="shared" si="5"/>
        <v>5807424</v>
      </c>
      <c r="R67" s="85">
        <f t="shared" si="6"/>
        <v>5543450</v>
      </c>
      <c r="S67" s="115">
        <v>0</v>
      </c>
      <c r="T67" s="85">
        <f t="shared" si="14"/>
        <v>0</v>
      </c>
      <c r="U67" s="114"/>
      <c r="V67" s="85">
        <f t="shared" si="16"/>
        <v>0</v>
      </c>
      <c r="W67" s="85">
        <f t="shared" si="9"/>
        <v>58074</v>
      </c>
      <c r="X67" s="84">
        <f t="shared" si="10"/>
        <v>5601524</v>
      </c>
      <c r="Y67" s="82">
        <v>21</v>
      </c>
      <c r="Z67" s="81" t="str">
        <f t="shared" si="15"/>
        <v>56</v>
      </c>
      <c r="AA67" s="80" t="str">
        <f>VLOOKUP(B67,'[1]CN BC'!$G$10:$L$277,6,FALSE)</f>
        <v>Trừ 2 ngày nghỉ phép 3+4</v>
      </c>
      <c r="AB67" s="285"/>
      <c r="AE67" s="284"/>
    </row>
    <row r="68" spans="1:41" s="76" customFormat="1" ht="27" hidden="1" customHeight="1">
      <c r="A68" s="101" t="s">
        <v>955</v>
      </c>
      <c r="B68" s="100" t="s">
        <v>954</v>
      </c>
      <c r="C68" s="138" t="s">
        <v>606</v>
      </c>
      <c r="D68" s="116" t="s">
        <v>953</v>
      </c>
      <c r="E68" s="109" t="s">
        <v>952</v>
      </c>
      <c r="F68" s="91">
        <v>3.66</v>
      </c>
      <c r="G68" s="95"/>
      <c r="H68" s="93">
        <f t="shared" si="0"/>
        <v>3.66</v>
      </c>
      <c r="I68" s="93"/>
      <c r="J68" s="92">
        <f t="shared" si="1"/>
        <v>3.66</v>
      </c>
      <c r="K68" s="85">
        <f t="shared" si="2"/>
        <v>5453400</v>
      </c>
      <c r="L68" s="91" t="s">
        <v>36</v>
      </c>
      <c r="M68" s="85">
        <f t="shared" si="3"/>
        <v>5453400</v>
      </c>
      <c r="N68" s="85">
        <f t="shared" si="4"/>
        <v>1490000</v>
      </c>
      <c r="O68" s="89">
        <v>22</v>
      </c>
      <c r="P68" s="82">
        <f>VLOOKUP(B68,'[1]CN BC'!$G$10:$I$277,3,FALSE)</f>
        <v>19</v>
      </c>
      <c r="Q68" s="88">
        <f t="shared" si="5"/>
        <v>5453400</v>
      </c>
      <c r="R68" s="85">
        <f t="shared" si="6"/>
        <v>4709755</v>
      </c>
      <c r="S68" s="115"/>
      <c r="T68" s="85">
        <f t="shared" si="14"/>
        <v>0</v>
      </c>
      <c r="U68" s="114"/>
      <c r="V68" s="85">
        <f t="shared" si="16"/>
        <v>0</v>
      </c>
      <c r="W68" s="85">
        <f t="shared" si="9"/>
        <v>54534</v>
      </c>
      <c r="X68" s="84">
        <f t="shared" si="10"/>
        <v>4764289</v>
      </c>
      <c r="Y68" s="82">
        <v>19</v>
      </c>
      <c r="Z68" s="81" t="str">
        <f t="shared" si="15"/>
        <v>57</v>
      </c>
      <c r="AA68" s="80">
        <f>VLOOKUP(B68,'[1]CN BC'!$G$10:$L$277,6,FALSE)</f>
        <v>0</v>
      </c>
      <c r="AB68" s="285"/>
      <c r="AE68" s="284"/>
    </row>
    <row r="69" spans="1:41" s="76" customFormat="1" ht="27" hidden="1" customHeight="1">
      <c r="A69" s="101" t="s">
        <v>951</v>
      </c>
      <c r="B69" s="100" t="s">
        <v>950</v>
      </c>
      <c r="C69" s="138" t="s">
        <v>661</v>
      </c>
      <c r="D69" s="116" t="s">
        <v>949</v>
      </c>
      <c r="E69" s="135" t="s">
        <v>948</v>
      </c>
      <c r="F69" s="91">
        <v>3.99</v>
      </c>
      <c r="G69" s="95"/>
      <c r="H69" s="93">
        <f t="shared" si="0"/>
        <v>3.99</v>
      </c>
      <c r="I69" s="93"/>
      <c r="J69" s="92">
        <f t="shared" si="1"/>
        <v>3.99</v>
      </c>
      <c r="K69" s="85">
        <f t="shared" si="2"/>
        <v>5945100</v>
      </c>
      <c r="L69" s="91" t="s">
        <v>36</v>
      </c>
      <c r="M69" s="85">
        <f t="shared" si="3"/>
        <v>5945100</v>
      </c>
      <c r="N69" s="85">
        <f t="shared" si="4"/>
        <v>1490000</v>
      </c>
      <c r="O69" s="89">
        <v>22</v>
      </c>
      <c r="P69" s="82">
        <f>VLOOKUP(B69,'[1]CN BC'!$G$10:$I$277,3,FALSE)</f>
        <v>18</v>
      </c>
      <c r="Q69" s="88">
        <f t="shared" si="5"/>
        <v>5945100</v>
      </c>
      <c r="R69" s="85">
        <f t="shared" si="6"/>
        <v>4864173</v>
      </c>
      <c r="S69" s="115"/>
      <c r="T69" s="85">
        <f t="shared" si="14"/>
        <v>0</v>
      </c>
      <c r="U69" s="114"/>
      <c r="V69" s="85">
        <f t="shared" si="16"/>
        <v>0</v>
      </c>
      <c r="W69" s="85">
        <f t="shared" si="9"/>
        <v>59451</v>
      </c>
      <c r="X69" s="84">
        <f t="shared" si="10"/>
        <v>4923624</v>
      </c>
      <c r="Y69" s="82">
        <v>18</v>
      </c>
      <c r="Z69" s="81" t="str">
        <f t="shared" si="15"/>
        <v>58</v>
      </c>
      <c r="AA69" s="80">
        <f>VLOOKUP(B69,'[1]CN BC'!$G$10:$L$277,6,FALSE)</f>
        <v>0</v>
      </c>
      <c r="AB69" s="285"/>
      <c r="AE69" s="284"/>
    </row>
    <row r="70" spans="1:41" s="77" customFormat="1" ht="27" hidden="1" customHeight="1">
      <c r="A70" s="101" t="s">
        <v>947</v>
      </c>
      <c r="B70" s="108" t="s">
        <v>946</v>
      </c>
      <c r="C70" s="223" t="s">
        <v>363</v>
      </c>
      <c r="D70" s="98" t="s">
        <v>945</v>
      </c>
      <c r="E70" s="222" t="s">
        <v>944</v>
      </c>
      <c r="F70" s="221">
        <v>5.76</v>
      </c>
      <c r="G70" s="220"/>
      <c r="H70" s="93">
        <f t="shared" si="0"/>
        <v>5.76</v>
      </c>
      <c r="I70" s="219">
        <v>0.45</v>
      </c>
      <c r="J70" s="92">
        <f t="shared" si="1"/>
        <v>6.21</v>
      </c>
      <c r="K70" s="85">
        <f t="shared" si="2"/>
        <v>9252900</v>
      </c>
      <c r="L70" s="91" t="s">
        <v>36</v>
      </c>
      <c r="M70" s="85">
        <f t="shared" si="3"/>
        <v>9252900</v>
      </c>
      <c r="N70" s="85">
        <f t="shared" si="4"/>
        <v>1490000</v>
      </c>
      <c r="O70" s="89">
        <v>22</v>
      </c>
      <c r="P70" s="82">
        <f>VLOOKUP(B70,'[1]CN BC'!$G$10:$I$277,3,FALSE)</f>
        <v>26</v>
      </c>
      <c r="Q70" s="88">
        <f t="shared" si="5"/>
        <v>9252900</v>
      </c>
      <c r="R70" s="85">
        <f t="shared" si="6"/>
        <v>9252900</v>
      </c>
      <c r="S70" s="87"/>
      <c r="T70" s="85">
        <f t="shared" si="14"/>
        <v>0</v>
      </c>
      <c r="U70" s="218"/>
      <c r="V70" s="103">
        <f t="shared" si="16"/>
        <v>0</v>
      </c>
      <c r="W70" s="85">
        <f t="shared" si="9"/>
        <v>92529</v>
      </c>
      <c r="X70" s="84">
        <f t="shared" si="10"/>
        <v>9345429</v>
      </c>
      <c r="Y70" s="82">
        <v>26</v>
      </c>
      <c r="Z70" s="102" t="str">
        <f t="shared" si="15"/>
        <v>59</v>
      </c>
      <c r="AA70" s="80">
        <f>VLOOKUP(B70,'[1]CN BC'!$G$10:$L$277,6,FALSE)</f>
        <v>0</v>
      </c>
      <c r="AB70" s="79"/>
      <c r="AE70" s="78"/>
    </row>
    <row r="71" spans="1:41" s="76" customFormat="1" ht="30.75" hidden="1" customHeight="1">
      <c r="A71" s="101" t="s">
        <v>943</v>
      </c>
      <c r="B71" s="100" t="s">
        <v>942</v>
      </c>
      <c r="C71" s="138" t="s">
        <v>941</v>
      </c>
      <c r="D71" s="116" t="s">
        <v>940</v>
      </c>
      <c r="E71" s="136" t="s">
        <v>939</v>
      </c>
      <c r="F71" s="96">
        <v>3.33</v>
      </c>
      <c r="G71" s="95"/>
      <c r="H71" s="93">
        <f t="shared" si="0"/>
        <v>3.33</v>
      </c>
      <c r="I71" s="93"/>
      <c r="J71" s="92">
        <f t="shared" si="1"/>
        <v>3.33</v>
      </c>
      <c r="K71" s="85">
        <f t="shared" si="2"/>
        <v>4961700</v>
      </c>
      <c r="L71" s="91" t="s">
        <v>36</v>
      </c>
      <c r="M71" s="85">
        <f t="shared" si="3"/>
        <v>4961700</v>
      </c>
      <c r="N71" s="85">
        <f t="shared" si="4"/>
        <v>1490000</v>
      </c>
      <c r="O71" s="89">
        <v>22</v>
      </c>
      <c r="P71" s="82">
        <f>VLOOKUP(B71,'[1]CN BC'!$G$10:$I$277,3,FALSE)</f>
        <v>20</v>
      </c>
      <c r="Q71" s="88">
        <f t="shared" si="5"/>
        <v>4961700</v>
      </c>
      <c r="R71" s="85">
        <f t="shared" si="6"/>
        <v>4510636</v>
      </c>
      <c r="S71" s="115"/>
      <c r="T71" s="85">
        <f t="shared" si="14"/>
        <v>0</v>
      </c>
      <c r="U71" s="114"/>
      <c r="V71" s="85">
        <f t="shared" si="16"/>
        <v>0</v>
      </c>
      <c r="W71" s="85">
        <f t="shared" si="9"/>
        <v>49617</v>
      </c>
      <c r="X71" s="84">
        <f t="shared" si="10"/>
        <v>4560253</v>
      </c>
      <c r="Y71" s="82">
        <v>20</v>
      </c>
      <c r="Z71" s="81" t="str">
        <f t="shared" si="15"/>
        <v>60</v>
      </c>
      <c r="AA71" s="80" t="str">
        <f>VLOOKUP(B71,'[1]CN BC'!$G$10:$L$277,6,FALSE)</f>
        <v>Trừ 2 ngày nghỉ phép 23+24</v>
      </c>
      <c r="AB71" s="285"/>
      <c r="AE71" s="284"/>
    </row>
    <row r="72" spans="1:41" s="77" customFormat="1" ht="30" hidden="1" customHeight="1">
      <c r="A72" s="101" t="s">
        <v>938</v>
      </c>
      <c r="B72" s="108" t="s">
        <v>937</v>
      </c>
      <c r="C72" s="140" t="s">
        <v>936</v>
      </c>
      <c r="D72" s="98" t="s">
        <v>935</v>
      </c>
      <c r="E72" s="131" t="s">
        <v>934</v>
      </c>
      <c r="F72" s="105">
        <v>4.9800000000000004</v>
      </c>
      <c r="G72" s="130">
        <v>0.11</v>
      </c>
      <c r="H72" s="93">
        <f t="shared" si="0"/>
        <v>5.5278000000000009</v>
      </c>
      <c r="I72" s="129">
        <v>0.35</v>
      </c>
      <c r="J72" s="92">
        <f t="shared" si="1"/>
        <v>5.8778000000000006</v>
      </c>
      <c r="K72" s="85">
        <f t="shared" si="2"/>
        <v>8757922</v>
      </c>
      <c r="L72" s="91" t="s">
        <v>36</v>
      </c>
      <c r="M72" s="85">
        <f t="shared" si="3"/>
        <v>8757922</v>
      </c>
      <c r="N72" s="85">
        <f t="shared" si="4"/>
        <v>1490000</v>
      </c>
      <c r="O72" s="89">
        <v>22</v>
      </c>
      <c r="P72" s="82">
        <f>VLOOKUP(B72,'[1]CN BC'!$G$10:$I$277,3,FALSE)</f>
        <v>24</v>
      </c>
      <c r="Q72" s="88">
        <f t="shared" si="5"/>
        <v>8757922</v>
      </c>
      <c r="R72" s="85">
        <f t="shared" si="6"/>
        <v>8757922</v>
      </c>
      <c r="S72" s="87"/>
      <c r="T72" s="85">
        <f t="shared" si="14"/>
        <v>0</v>
      </c>
      <c r="U72" s="86"/>
      <c r="V72" s="85">
        <f t="shared" si="16"/>
        <v>0</v>
      </c>
      <c r="W72" s="85">
        <f t="shared" si="9"/>
        <v>87579</v>
      </c>
      <c r="X72" s="84">
        <f t="shared" si="10"/>
        <v>8845501</v>
      </c>
      <c r="Y72" s="82">
        <v>24</v>
      </c>
      <c r="Z72" s="102" t="str">
        <f t="shared" si="15"/>
        <v>61</v>
      </c>
      <c r="AA72" s="80">
        <f>VLOOKUP(B72,'[1]CN BC'!$G$10:$L$277,6,FALSE)</f>
        <v>0</v>
      </c>
      <c r="AB72" s="79"/>
      <c r="AE72" s="78"/>
    </row>
    <row r="73" spans="1:41" s="77" customFormat="1" ht="27" hidden="1" customHeight="1">
      <c r="A73" s="101" t="s">
        <v>933</v>
      </c>
      <c r="B73" s="108" t="s">
        <v>932</v>
      </c>
      <c r="C73" s="140" t="s">
        <v>931</v>
      </c>
      <c r="D73" s="98" t="s">
        <v>930</v>
      </c>
      <c r="E73" s="131" t="s">
        <v>929</v>
      </c>
      <c r="F73" s="105">
        <v>4.9800000000000004</v>
      </c>
      <c r="G73" s="130"/>
      <c r="H73" s="93">
        <f t="shared" si="0"/>
        <v>4.9800000000000004</v>
      </c>
      <c r="I73" s="93">
        <v>0.45</v>
      </c>
      <c r="J73" s="92">
        <f t="shared" si="1"/>
        <v>5.4300000000000006</v>
      </c>
      <c r="K73" s="85">
        <f t="shared" si="2"/>
        <v>8090700.0000000009</v>
      </c>
      <c r="L73" s="91" t="s">
        <v>36</v>
      </c>
      <c r="M73" s="85">
        <f t="shared" si="3"/>
        <v>8090700</v>
      </c>
      <c r="N73" s="85">
        <f t="shared" si="4"/>
        <v>1490000</v>
      </c>
      <c r="O73" s="89">
        <v>22</v>
      </c>
      <c r="P73" s="82">
        <f>VLOOKUP(B73,'[1]CN BC'!$G$10:$I$277,3,FALSE)</f>
        <v>23</v>
      </c>
      <c r="Q73" s="88">
        <f t="shared" si="5"/>
        <v>8090700</v>
      </c>
      <c r="R73" s="85">
        <f t="shared" si="6"/>
        <v>8090700</v>
      </c>
      <c r="S73" s="87"/>
      <c r="T73" s="85">
        <f t="shared" si="14"/>
        <v>0</v>
      </c>
      <c r="U73" s="86"/>
      <c r="V73" s="85">
        <f t="shared" si="16"/>
        <v>0</v>
      </c>
      <c r="W73" s="85">
        <f t="shared" si="9"/>
        <v>80907</v>
      </c>
      <c r="X73" s="84">
        <f t="shared" si="10"/>
        <v>8171607</v>
      </c>
      <c r="Y73" s="82">
        <v>23</v>
      </c>
      <c r="Z73" s="81" t="str">
        <f t="shared" si="15"/>
        <v>62</v>
      </c>
      <c r="AA73" s="80">
        <f>VLOOKUP(B73,'[1]CN BC'!$G$10:$L$277,6,FALSE)</f>
        <v>0</v>
      </c>
      <c r="AB73" s="79"/>
      <c r="AE73" s="78"/>
    </row>
    <row r="74" spans="1:41" s="77" customFormat="1" ht="21.75" hidden="1" customHeight="1">
      <c r="A74" s="101" t="s">
        <v>928</v>
      </c>
      <c r="B74" s="108" t="s">
        <v>927</v>
      </c>
      <c r="C74" s="140" t="s">
        <v>926</v>
      </c>
      <c r="D74" s="98" t="s">
        <v>925</v>
      </c>
      <c r="E74" s="131" t="s">
        <v>924</v>
      </c>
      <c r="F74" s="105">
        <v>4.32</v>
      </c>
      <c r="G74" s="217"/>
      <c r="H74" s="93">
        <f t="shared" si="0"/>
        <v>4.32</v>
      </c>
      <c r="I74" s="216">
        <v>0.35</v>
      </c>
      <c r="J74" s="92">
        <f t="shared" si="1"/>
        <v>4.67</v>
      </c>
      <c r="K74" s="85">
        <f t="shared" si="2"/>
        <v>6958300</v>
      </c>
      <c r="L74" s="91" t="s">
        <v>36</v>
      </c>
      <c r="M74" s="85">
        <f t="shared" si="3"/>
        <v>6958300</v>
      </c>
      <c r="N74" s="85">
        <f t="shared" si="4"/>
        <v>1490000</v>
      </c>
      <c r="O74" s="89">
        <v>22</v>
      </c>
      <c r="P74" s="82">
        <f>VLOOKUP(B74,'[1]CN BC'!$G$10:$I$277,3,FALSE)</f>
        <v>26</v>
      </c>
      <c r="Q74" s="88">
        <f t="shared" si="5"/>
        <v>6958300</v>
      </c>
      <c r="R74" s="85">
        <f t="shared" si="6"/>
        <v>6958300</v>
      </c>
      <c r="S74" s="212"/>
      <c r="T74" s="85">
        <f t="shared" si="14"/>
        <v>0</v>
      </c>
      <c r="U74" s="195"/>
      <c r="V74" s="85">
        <f t="shared" si="16"/>
        <v>0</v>
      </c>
      <c r="W74" s="85">
        <f t="shared" si="9"/>
        <v>69583</v>
      </c>
      <c r="X74" s="84">
        <f t="shared" si="10"/>
        <v>7027883</v>
      </c>
      <c r="Y74" s="82">
        <v>26</v>
      </c>
      <c r="Z74" s="102" t="str">
        <f t="shared" si="15"/>
        <v>63</v>
      </c>
      <c r="AA74" s="80">
        <f>VLOOKUP(B74,'[1]CN BC'!$G$10:$L$277,6,FALSE)</f>
        <v>0</v>
      </c>
      <c r="AB74" s="79"/>
      <c r="AE74" s="78"/>
    </row>
    <row r="75" spans="1:41" s="76" customFormat="1" ht="22.5" hidden="1" customHeight="1">
      <c r="A75" s="101" t="s">
        <v>923</v>
      </c>
      <c r="B75" s="100" t="s">
        <v>922</v>
      </c>
      <c r="C75" s="138" t="s">
        <v>921</v>
      </c>
      <c r="D75" s="98" t="s">
        <v>920</v>
      </c>
      <c r="E75" s="109" t="s">
        <v>919</v>
      </c>
      <c r="F75" s="91">
        <v>3.99</v>
      </c>
      <c r="G75" s="95"/>
      <c r="H75" s="93">
        <f t="shared" si="0"/>
        <v>3.99</v>
      </c>
      <c r="I75" s="93"/>
      <c r="J75" s="92">
        <f t="shared" si="1"/>
        <v>3.99</v>
      </c>
      <c r="K75" s="85">
        <f t="shared" si="2"/>
        <v>5945100</v>
      </c>
      <c r="L75" s="91" t="s">
        <v>36</v>
      </c>
      <c r="M75" s="85">
        <f t="shared" si="3"/>
        <v>5945100</v>
      </c>
      <c r="N75" s="85">
        <f t="shared" si="4"/>
        <v>1490000</v>
      </c>
      <c r="O75" s="89">
        <v>22</v>
      </c>
      <c r="P75" s="82">
        <f>VLOOKUP(B75,'[1]CN BC'!$G$10:$I$277,3,FALSE)</f>
        <v>22</v>
      </c>
      <c r="Q75" s="88">
        <f t="shared" si="5"/>
        <v>5945100</v>
      </c>
      <c r="R75" s="85">
        <f t="shared" si="6"/>
        <v>5945100</v>
      </c>
      <c r="S75" s="87"/>
      <c r="T75" s="85">
        <f t="shared" si="14"/>
        <v>0</v>
      </c>
      <c r="U75" s="114"/>
      <c r="V75" s="85">
        <f t="shared" si="16"/>
        <v>0</v>
      </c>
      <c r="W75" s="85">
        <f t="shared" si="9"/>
        <v>59451</v>
      </c>
      <c r="X75" s="84">
        <f t="shared" si="10"/>
        <v>6004551</v>
      </c>
      <c r="Y75" s="82">
        <v>22</v>
      </c>
      <c r="Z75" s="81" t="str">
        <f t="shared" si="15"/>
        <v>64</v>
      </c>
      <c r="AA75" s="80">
        <f>VLOOKUP(B75,'[1]CN BC'!$G$10:$L$277,6,FALSE)</f>
        <v>0</v>
      </c>
      <c r="AB75" s="79"/>
      <c r="AC75" s="77"/>
      <c r="AD75" s="77"/>
      <c r="AE75" s="78"/>
      <c r="AF75" s="77"/>
      <c r="AG75" s="77"/>
      <c r="AH75" s="77"/>
      <c r="AI75" s="77"/>
      <c r="AJ75" s="77"/>
      <c r="AK75" s="77"/>
      <c r="AL75" s="77"/>
      <c r="AM75" s="77"/>
      <c r="AN75" s="77"/>
      <c r="AO75" s="77"/>
    </row>
    <row r="76" spans="1:41" s="77" customFormat="1" ht="24" hidden="1" customHeight="1">
      <c r="A76" s="101" t="s">
        <v>918</v>
      </c>
      <c r="B76" s="108" t="s">
        <v>917</v>
      </c>
      <c r="C76" s="140" t="s">
        <v>224</v>
      </c>
      <c r="D76" s="98" t="s">
        <v>916</v>
      </c>
      <c r="E76" s="131" t="s">
        <v>915</v>
      </c>
      <c r="F76" s="105">
        <v>3.66</v>
      </c>
      <c r="G76" s="130"/>
      <c r="H76" s="93">
        <f t="shared" ref="H76:H139" si="17">F76+(F76*G76)</f>
        <v>3.66</v>
      </c>
      <c r="I76" s="129"/>
      <c r="J76" s="92">
        <f t="shared" ref="J76:J139" si="18">H76+I76</f>
        <v>3.66</v>
      </c>
      <c r="K76" s="85">
        <f t="shared" ref="K76:K139" si="19">J76*$G$8</f>
        <v>5453400</v>
      </c>
      <c r="L76" s="91" t="s">
        <v>36</v>
      </c>
      <c r="M76" s="85">
        <f t="shared" ref="M76:M139" si="20">ROUND(IF(AND(L76="A",K76*1&gt;=N76),K76*1,IF(AND(L76="B",K76*0.75&gt;=N76),K76*0.75,IF(AND(L76="C",K76*0.5&gt;=N76),K76*0.5,N76))),)</f>
        <v>5453400</v>
      </c>
      <c r="N76" s="85">
        <f t="shared" ref="N76:N139" si="21">ROUND(IF(L76="A",$C$8,IF(L76="B",0.75*$C$8,IF(L76="C",0.75*0.75*$C$8,0))),)</f>
        <v>1490000</v>
      </c>
      <c r="O76" s="89">
        <v>22</v>
      </c>
      <c r="P76" s="82">
        <f>VLOOKUP(B76,'[1]CN BC'!$G$10:$I$277,3,FALSE)</f>
        <v>25</v>
      </c>
      <c r="Q76" s="88">
        <f t="shared" ref="Q76:Q139" si="22">IF(M76&gt;N76,M76,N76)</f>
        <v>5453400</v>
      </c>
      <c r="R76" s="85">
        <f t="shared" ref="R76:R139" si="23">ROUND(IF(P76&gt;=O76,Q76,Q76/O76*P76),)</f>
        <v>5453400</v>
      </c>
      <c r="S76" s="87"/>
      <c r="T76" s="85">
        <f t="shared" ref="T76:T107" si="24">S76*$G$8*1</f>
        <v>0</v>
      </c>
      <c r="U76" s="86"/>
      <c r="V76" s="85">
        <f t="shared" si="16"/>
        <v>0</v>
      </c>
      <c r="W76" s="85">
        <f t="shared" ref="W76:W139" si="25">IF(OR(L76="A DN",L76="KXL", L76=""),"0",ROUND(J76*0.01*$G$8+S76*1%*$G$8+U76*1%*$G$8,))</f>
        <v>54534</v>
      </c>
      <c r="X76" s="84">
        <f t="shared" ref="X76:X139" si="26">(R76+T76+V76+W76)</f>
        <v>5507934</v>
      </c>
      <c r="Y76" s="82">
        <v>25</v>
      </c>
      <c r="Z76" s="102" t="str">
        <f t="shared" ref="Z76:Z96" si="27">A76</f>
        <v>65</v>
      </c>
      <c r="AA76" s="80">
        <f>VLOOKUP(B76,'[1]CN BC'!$G$10:$L$277,6,FALSE)</f>
        <v>0</v>
      </c>
      <c r="AB76" s="79"/>
      <c r="AE76" s="78"/>
    </row>
    <row r="77" spans="1:41" s="77" customFormat="1" ht="30.75" hidden="1" customHeight="1">
      <c r="A77" s="101" t="s">
        <v>914</v>
      </c>
      <c r="B77" s="108" t="s">
        <v>913</v>
      </c>
      <c r="C77" s="140" t="s">
        <v>802</v>
      </c>
      <c r="D77" s="98" t="s">
        <v>912</v>
      </c>
      <c r="E77" s="215">
        <v>1603205182394</v>
      </c>
      <c r="F77" s="105">
        <v>3.66</v>
      </c>
      <c r="G77" s="130"/>
      <c r="H77" s="93">
        <f t="shared" si="17"/>
        <v>3.66</v>
      </c>
      <c r="I77" s="129"/>
      <c r="J77" s="92">
        <f t="shared" si="18"/>
        <v>3.66</v>
      </c>
      <c r="K77" s="85">
        <f t="shared" si="19"/>
        <v>5453400</v>
      </c>
      <c r="L77" s="91" t="s">
        <v>36</v>
      </c>
      <c r="M77" s="85">
        <f t="shared" si="20"/>
        <v>5453400</v>
      </c>
      <c r="N77" s="85">
        <f t="shared" si="21"/>
        <v>1490000</v>
      </c>
      <c r="O77" s="89">
        <v>22</v>
      </c>
      <c r="P77" s="82">
        <f>VLOOKUP(B77,'[1]CN BC'!$G$10:$I$277,3,FALSE)</f>
        <v>22</v>
      </c>
      <c r="Q77" s="88">
        <f t="shared" si="22"/>
        <v>5453400</v>
      </c>
      <c r="R77" s="85">
        <f t="shared" si="23"/>
        <v>5453400</v>
      </c>
      <c r="S77" s="87"/>
      <c r="T77" s="85">
        <f t="shared" si="24"/>
        <v>0</v>
      </c>
      <c r="U77" s="114"/>
      <c r="V77" s="85">
        <f t="shared" si="16"/>
        <v>0</v>
      </c>
      <c r="W77" s="85">
        <f t="shared" si="25"/>
        <v>54534</v>
      </c>
      <c r="X77" s="84">
        <f t="shared" si="26"/>
        <v>5507934</v>
      </c>
      <c r="Y77" s="82">
        <v>22</v>
      </c>
      <c r="Z77" s="102" t="str">
        <f t="shared" si="27"/>
        <v>66</v>
      </c>
      <c r="AA77" s="80">
        <f>VLOOKUP(B77,'[1]CN BC'!$G$10:$L$277,6,FALSE)</f>
        <v>0</v>
      </c>
      <c r="AB77" s="79">
        <v>1333800</v>
      </c>
      <c r="AE77" s="78"/>
    </row>
    <row r="78" spans="1:41" s="76" customFormat="1" ht="27" hidden="1" customHeight="1">
      <c r="A78" s="101" t="s">
        <v>911</v>
      </c>
      <c r="B78" s="100" t="s">
        <v>910</v>
      </c>
      <c r="C78" s="138" t="s">
        <v>909</v>
      </c>
      <c r="D78" s="98" t="s">
        <v>908</v>
      </c>
      <c r="E78" s="135" t="s">
        <v>907</v>
      </c>
      <c r="F78" s="91">
        <v>2.86</v>
      </c>
      <c r="G78" s="95"/>
      <c r="H78" s="93">
        <f t="shared" si="17"/>
        <v>2.86</v>
      </c>
      <c r="I78" s="93"/>
      <c r="J78" s="92">
        <f t="shared" si="18"/>
        <v>2.86</v>
      </c>
      <c r="K78" s="85">
        <f t="shared" si="19"/>
        <v>4261400</v>
      </c>
      <c r="L78" s="91" t="s">
        <v>36</v>
      </c>
      <c r="M78" s="85">
        <f t="shared" si="20"/>
        <v>4261400</v>
      </c>
      <c r="N78" s="85">
        <f t="shared" si="21"/>
        <v>1490000</v>
      </c>
      <c r="O78" s="89">
        <v>22</v>
      </c>
      <c r="P78" s="82">
        <f>VLOOKUP(B78,'[1]CN BC'!$G$10:$I$277,3,FALSE)</f>
        <v>23</v>
      </c>
      <c r="Q78" s="88">
        <f t="shared" si="22"/>
        <v>4261400</v>
      </c>
      <c r="R78" s="85">
        <f t="shared" si="23"/>
        <v>4261400</v>
      </c>
      <c r="S78" s="87"/>
      <c r="T78" s="85">
        <f t="shared" si="24"/>
        <v>0</v>
      </c>
      <c r="U78" s="86"/>
      <c r="V78" s="85">
        <f t="shared" si="16"/>
        <v>0</v>
      </c>
      <c r="W78" s="85">
        <f t="shared" si="25"/>
        <v>42614</v>
      </c>
      <c r="X78" s="84">
        <f t="shared" si="26"/>
        <v>4304014</v>
      </c>
      <c r="Y78" s="82">
        <v>23</v>
      </c>
      <c r="Z78" s="81" t="str">
        <f t="shared" si="27"/>
        <v>67</v>
      </c>
      <c r="AA78" s="80">
        <f>VLOOKUP(B78,'[1]CN BC'!$G$10:$L$277,6,FALSE)</f>
        <v>0</v>
      </c>
      <c r="AB78" s="79"/>
      <c r="AC78" s="77"/>
      <c r="AD78" s="77"/>
      <c r="AE78" s="78"/>
      <c r="AF78" s="77"/>
      <c r="AG78" s="77"/>
      <c r="AH78" s="77"/>
      <c r="AI78" s="77"/>
      <c r="AJ78" s="77"/>
      <c r="AK78" s="77"/>
      <c r="AL78" s="77"/>
      <c r="AM78" s="77"/>
      <c r="AN78" s="77"/>
      <c r="AO78" s="77"/>
    </row>
    <row r="79" spans="1:41" s="76" customFormat="1" ht="27" hidden="1" customHeight="1">
      <c r="A79" s="101" t="s">
        <v>906</v>
      </c>
      <c r="B79" s="100" t="s">
        <v>905</v>
      </c>
      <c r="C79" s="138" t="s">
        <v>468</v>
      </c>
      <c r="D79" s="116" t="s">
        <v>904</v>
      </c>
      <c r="E79" s="128" t="s">
        <v>903</v>
      </c>
      <c r="F79" s="91">
        <v>2.86</v>
      </c>
      <c r="G79" s="95"/>
      <c r="H79" s="93">
        <f t="shared" si="17"/>
        <v>2.86</v>
      </c>
      <c r="I79" s="93"/>
      <c r="J79" s="92">
        <f t="shared" si="18"/>
        <v>2.86</v>
      </c>
      <c r="K79" s="85">
        <f t="shared" si="19"/>
        <v>4261400</v>
      </c>
      <c r="L79" s="91" t="s">
        <v>36</v>
      </c>
      <c r="M79" s="85">
        <f t="shared" si="20"/>
        <v>4261400</v>
      </c>
      <c r="N79" s="85">
        <f t="shared" si="21"/>
        <v>1490000</v>
      </c>
      <c r="O79" s="89">
        <v>22</v>
      </c>
      <c r="P79" s="82">
        <f>VLOOKUP(B79,'[1]CN BC'!$G$10:$I$277,3,FALSE)</f>
        <v>23</v>
      </c>
      <c r="Q79" s="88">
        <f t="shared" si="22"/>
        <v>4261400</v>
      </c>
      <c r="R79" s="85">
        <f t="shared" si="23"/>
        <v>4261400</v>
      </c>
      <c r="S79" s="115"/>
      <c r="T79" s="85">
        <f t="shared" si="24"/>
        <v>0</v>
      </c>
      <c r="U79" s="114"/>
      <c r="V79" s="85">
        <f t="shared" si="16"/>
        <v>0</v>
      </c>
      <c r="W79" s="85">
        <f t="shared" si="25"/>
        <v>42614</v>
      </c>
      <c r="X79" s="84">
        <f t="shared" si="26"/>
        <v>4304014</v>
      </c>
      <c r="Y79" s="82">
        <v>23</v>
      </c>
      <c r="Z79" s="81" t="str">
        <f t="shared" si="27"/>
        <v>68</v>
      </c>
      <c r="AA79" s="80">
        <f>VLOOKUP(B79,'[1]CN BC'!$G$10:$L$277,6,FALSE)</f>
        <v>0</v>
      </c>
      <c r="AB79" s="285"/>
      <c r="AE79" s="284"/>
    </row>
    <row r="80" spans="1:41" s="76" customFormat="1" ht="27" hidden="1" customHeight="1">
      <c r="A80" s="101" t="s">
        <v>902</v>
      </c>
      <c r="B80" s="214" t="s">
        <v>901</v>
      </c>
      <c r="C80" s="99" t="s">
        <v>770</v>
      </c>
      <c r="D80" s="98" t="s">
        <v>900</v>
      </c>
      <c r="E80" s="206">
        <v>1603205182762</v>
      </c>
      <c r="F80" s="96">
        <v>3.46</v>
      </c>
      <c r="G80" s="213"/>
      <c r="H80" s="93">
        <f t="shared" si="17"/>
        <v>3.46</v>
      </c>
      <c r="I80" s="91"/>
      <c r="J80" s="92">
        <f t="shared" si="18"/>
        <v>3.46</v>
      </c>
      <c r="K80" s="85">
        <f t="shared" si="19"/>
        <v>5155400</v>
      </c>
      <c r="L80" s="91" t="s">
        <v>36</v>
      </c>
      <c r="M80" s="85">
        <f t="shared" si="20"/>
        <v>5155400</v>
      </c>
      <c r="N80" s="85">
        <f t="shared" si="21"/>
        <v>1490000</v>
      </c>
      <c r="O80" s="89">
        <v>22</v>
      </c>
      <c r="P80" s="82">
        <f>VLOOKUP(B80,'[1]CN BC'!$G$10:$I$277,3,FALSE)</f>
        <v>21</v>
      </c>
      <c r="Q80" s="88">
        <f t="shared" si="22"/>
        <v>5155400</v>
      </c>
      <c r="R80" s="85">
        <f t="shared" si="23"/>
        <v>4921064</v>
      </c>
      <c r="S80" s="212"/>
      <c r="T80" s="85">
        <f t="shared" si="24"/>
        <v>0</v>
      </c>
      <c r="U80" s="114"/>
      <c r="V80" s="85">
        <f t="shared" si="16"/>
        <v>0</v>
      </c>
      <c r="W80" s="85">
        <f t="shared" si="25"/>
        <v>51554</v>
      </c>
      <c r="X80" s="84">
        <f t="shared" si="26"/>
        <v>4972618</v>
      </c>
      <c r="Y80" s="82">
        <v>21</v>
      </c>
      <c r="Z80" s="81" t="str">
        <f t="shared" si="27"/>
        <v>69</v>
      </c>
      <c r="AA80" s="80">
        <f>VLOOKUP(B80,'[1]CN BC'!$G$10:$L$277,6,FALSE)</f>
        <v>0</v>
      </c>
      <c r="AB80" s="79"/>
      <c r="AC80" s="77"/>
      <c r="AD80" s="77"/>
      <c r="AE80" s="78"/>
      <c r="AF80" s="77"/>
      <c r="AG80" s="77"/>
      <c r="AH80" s="77"/>
      <c r="AI80" s="77"/>
      <c r="AJ80" s="77"/>
      <c r="AK80" s="77"/>
      <c r="AL80" s="77"/>
      <c r="AM80" s="77"/>
      <c r="AN80" s="77"/>
      <c r="AO80" s="77"/>
    </row>
    <row r="81" spans="1:64" s="76" customFormat="1" ht="27" hidden="1" customHeight="1">
      <c r="A81" s="101" t="s">
        <v>899</v>
      </c>
      <c r="B81" s="100" t="s">
        <v>898</v>
      </c>
      <c r="C81" s="138" t="s">
        <v>260</v>
      </c>
      <c r="D81" s="98" t="s">
        <v>897</v>
      </c>
      <c r="E81" s="211">
        <v>1603205185357</v>
      </c>
      <c r="F81" s="96">
        <v>3.33</v>
      </c>
      <c r="G81" s="95"/>
      <c r="H81" s="93">
        <f t="shared" si="17"/>
        <v>3.33</v>
      </c>
      <c r="I81" s="93"/>
      <c r="J81" s="92">
        <f t="shared" si="18"/>
        <v>3.33</v>
      </c>
      <c r="K81" s="85">
        <f t="shared" si="19"/>
        <v>4961700</v>
      </c>
      <c r="L81" s="91" t="s">
        <v>36</v>
      </c>
      <c r="M81" s="85">
        <f t="shared" si="20"/>
        <v>4961700</v>
      </c>
      <c r="N81" s="85">
        <f t="shared" si="21"/>
        <v>1490000</v>
      </c>
      <c r="O81" s="89">
        <v>22</v>
      </c>
      <c r="P81" s="82">
        <f>VLOOKUP(B81,'[1]CN BC'!$G$10:$I$277,3,FALSE)</f>
        <v>21</v>
      </c>
      <c r="Q81" s="88">
        <f t="shared" si="22"/>
        <v>4961700</v>
      </c>
      <c r="R81" s="85">
        <f t="shared" si="23"/>
        <v>4736168</v>
      </c>
      <c r="S81" s="87"/>
      <c r="T81" s="85">
        <f t="shared" si="24"/>
        <v>0</v>
      </c>
      <c r="U81" s="210"/>
      <c r="V81" s="85">
        <f t="shared" si="16"/>
        <v>0</v>
      </c>
      <c r="W81" s="85">
        <f t="shared" si="25"/>
        <v>49617</v>
      </c>
      <c r="X81" s="84">
        <f t="shared" si="26"/>
        <v>4785785</v>
      </c>
      <c r="Y81" s="82">
        <v>21</v>
      </c>
      <c r="Z81" s="102" t="str">
        <f t="shared" si="27"/>
        <v>70</v>
      </c>
      <c r="AA81" s="80">
        <f>VLOOKUP(B81,'[1]CN BC'!$G$10:$L$277,6,FALSE)</f>
        <v>0</v>
      </c>
      <c r="AB81" s="79"/>
      <c r="AC81" s="77"/>
      <c r="AD81" s="77"/>
      <c r="AE81" s="78"/>
      <c r="AF81" s="77"/>
      <c r="AG81" s="77"/>
      <c r="AH81" s="77"/>
      <c r="AI81" s="77"/>
      <c r="AJ81" s="77"/>
      <c r="AK81" s="77"/>
      <c r="AL81" s="77"/>
      <c r="AM81" s="77"/>
      <c r="AN81" s="77"/>
      <c r="AO81" s="77"/>
    </row>
    <row r="82" spans="1:64" s="76" customFormat="1" ht="26.25" hidden="1" customHeight="1">
      <c r="A82" s="101" t="s">
        <v>896</v>
      </c>
      <c r="B82" s="100" t="s">
        <v>895</v>
      </c>
      <c r="C82" s="138" t="s">
        <v>606</v>
      </c>
      <c r="D82" s="116" t="s">
        <v>894</v>
      </c>
      <c r="E82" s="135">
        <v>1603205182178</v>
      </c>
      <c r="F82" s="91">
        <v>3.03</v>
      </c>
      <c r="G82" s="95"/>
      <c r="H82" s="93">
        <f t="shared" si="17"/>
        <v>3.03</v>
      </c>
      <c r="I82" s="93"/>
      <c r="J82" s="92">
        <f t="shared" si="18"/>
        <v>3.03</v>
      </c>
      <c r="K82" s="85">
        <f t="shared" si="19"/>
        <v>4514700</v>
      </c>
      <c r="L82" s="91" t="s">
        <v>36</v>
      </c>
      <c r="M82" s="85">
        <f t="shared" si="20"/>
        <v>4514700</v>
      </c>
      <c r="N82" s="85">
        <f t="shared" si="21"/>
        <v>1490000</v>
      </c>
      <c r="O82" s="89">
        <v>22</v>
      </c>
      <c r="P82" s="82">
        <f>VLOOKUP(B82,'[1]CN BC'!$G$10:$I$277,3,FALSE)</f>
        <v>22</v>
      </c>
      <c r="Q82" s="88">
        <f t="shared" si="22"/>
        <v>4514700</v>
      </c>
      <c r="R82" s="85">
        <f t="shared" si="23"/>
        <v>4514700</v>
      </c>
      <c r="S82" s="115"/>
      <c r="T82" s="85">
        <f t="shared" si="24"/>
        <v>0</v>
      </c>
      <c r="U82" s="114"/>
      <c r="V82" s="85">
        <f t="shared" si="16"/>
        <v>0</v>
      </c>
      <c r="W82" s="85">
        <f t="shared" si="25"/>
        <v>45147</v>
      </c>
      <c r="X82" s="84">
        <f t="shared" si="26"/>
        <v>4559847</v>
      </c>
      <c r="Y82" s="82">
        <v>22</v>
      </c>
      <c r="Z82" s="81" t="str">
        <f t="shared" si="27"/>
        <v>71</v>
      </c>
      <c r="AA82" s="80">
        <f>VLOOKUP(B82,'[1]CN BC'!$G$10:$L$277,6,FALSE)</f>
        <v>0</v>
      </c>
      <c r="AB82" s="285"/>
      <c r="AE82" s="284"/>
    </row>
    <row r="83" spans="1:64" s="76" customFormat="1" ht="28.5" hidden="1" customHeight="1">
      <c r="A83" s="101" t="s">
        <v>893</v>
      </c>
      <c r="B83" s="203" t="s">
        <v>892</v>
      </c>
      <c r="C83" s="202" t="s">
        <v>891</v>
      </c>
      <c r="D83" s="201" t="s">
        <v>890</v>
      </c>
      <c r="E83" s="128">
        <v>1603205351697</v>
      </c>
      <c r="F83" s="96">
        <v>3</v>
      </c>
      <c r="G83" s="95"/>
      <c r="H83" s="93">
        <f t="shared" si="17"/>
        <v>3</v>
      </c>
      <c r="I83" s="93"/>
      <c r="J83" s="92">
        <f t="shared" si="18"/>
        <v>3</v>
      </c>
      <c r="K83" s="85">
        <f t="shared" si="19"/>
        <v>4470000</v>
      </c>
      <c r="L83" s="91" t="s">
        <v>36</v>
      </c>
      <c r="M83" s="85">
        <f t="shared" si="20"/>
        <v>4470000</v>
      </c>
      <c r="N83" s="85">
        <f t="shared" si="21"/>
        <v>1490000</v>
      </c>
      <c r="O83" s="89">
        <v>22</v>
      </c>
      <c r="P83" s="82">
        <f>VLOOKUP(B83,'[1]CN BC'!$G$10:$I$277,3,FALSE)</f>
        <v>23</v>
      </c>
      <c r="Q83" s="88">
        <f t="shared" si="22"/>
        <v>4470000</v>
      </c>
      <c r="R83" s="85">
        <f t="shared" si="23"/>
        <v>4470000</v>
      </c>
      <c r="S83" s="115"/>
      <c r="T83" s="85">
        <f t="shared" si="24"/>
        <v>0</v>
      </c>
      <c r="U83" s="114"/>
      <c r="V83" s="85">
        <f>U83*[2]CN!$G$8*0.65</f>
        <v>0</v>
      </c>
      <c r="W83" s="85">
        <f t="shared" si="25"/>
        <v>44700</v>
      </c>
      <c r="X83" s="84">
        <f t="shared" si="26"/>
        <v>4514700</v>
      </c>
      <c r="Y83" s="82">
        <v>23</v>
      </c>
      <c r="Z83" s="200" t="str">
        <f t="shared" si="27"/>
        <v>72</v>
      </c>
      <c r="AA83" s="80">
        <f>VLOOKUP(B83,'[1]CN BC'!$G$10:$L$277,6,FALSE)</f>
        <v>0</v>
      </c>
      <c r="AB83" s="285"/>
      <c r="AC83" s="286"/>
      <c r="AE83" s="284"/>
    </row>
    <row r="84" spans="1:64" s="77" customFormat="1" ht="27" hidden="1" customHeight="1">
      <c r="A84" s="101" t="s">
        <v>889</v>
      </c>
      <c r="B84" s="108" t="s">
        <v>888</v>
      </c>
      <c r="C84" s="140" t="s">
        <v>887</v>
      </c>
      <c r="D84" s="98" t="s">
        <v>886</v>
      </c>
      <c r="E84" s="131" t="s">
        <v>885</v>
      </c>
      <c r="F84" s="105">
        <v>4.9800000000000004</v>
      </c>
      <c r="G84" s="130">
        <v>0.08</v>
      </c>
      <c r="H84" s="93">
        <f t="shared" si="17"/>
        <v>5.3784000000000001</v>
      </c>
      <c r="I84" s="129">
        <v>0.35</v>
      </c>
      <c r="J84" s="92">
        <f t="shared" si="18"/>
        <v>5.7283999999999997</v>
      </c>
      <c r="K84" s="85">
        <f t="shared" si="19"/>
        <v>8535316</v>
      </c>
      <c r="L84" s="91" t="s">
        <v>36</v>
      </c>
      <c r="M84" s="85">
        <f t="shared" si="20"/>
        <v>8535316</v>
      </c>
      <c r="N84" s="85">
        <f t="shared" si="21"/>
        <v>1490000</v>
      </c>
      <c r="O84" s="89">
        <v>22</v>
      </c>
      <c r="P84" s="82">
        <f>VLOOKUP(B84,'[1]CN BC'!$G$10:$I$277,3,FALSE)</f>
        <v>22</v>
      </c>
      <c r="Q84" s="88">
        <f t="shared" si="22"/>
        <v>8535316</v>
      </c>
      <c r="R84" s="85">
        <f t="shared" si="23"/>
        <v>8535316</v>
      </c>
      <c r="S84" s="87"/>
      <c r="T84" s="85">
        <f t="shared" si="24"/>
        <v>0</v>
      </c>
      <c r="U84" s="86"/>
      <c r="V84" s="85">
        <f t="shared" ref="V84:V95" si="28">U84*$G$8*0.75</f>
        <v>0</v>
      </c>
      <c r="W84" s="85">
        <f t="shared" si="25"/>
        <v>85353</v>
      </c>
      <c r="X84" s="84">
        <f t="shared" si="26"/>
        <v>8620669</v>
      </c>
      <c r="Y84" s="82">
        <v>22</v>
      </c>
      <c r="Z84" s="81" t="str">
        <f t="shared" si="27"/>
        <v>73</v>
      </c>
      <c r="AA84" s="80">
        <f>VLOOKUP(B84,'[1]CN BC'!$G$10:$L$277,6,FALSE)</f>
        <v>0</v>
      </c>
      <c r="AB84" s="79"/>
      <c r="AE84" s="78"/>
    </row>
    <row r="85" spans="1:64" s="77" customFormat="1" ht="27" hidden="1" customHeight="1">
      <c r="A85" s="101" t="s">
        <v>884</v>
      </c>
      <c r="B85" s="108" t="s">
        <v>883</v>
      </c>
      <c r="C85" s="140" t="s">
        <v>882</v>
      </c>
      <c r="D85" s="98" t="s">
        <v>881</v>
      </c>
      <c r="E85" s="131" t="s">
        <v>880</v>
      </c>
      <c r="F85" s="105">
        <v>3.99</v>
      </c>
      <c r="G85" s="130"/>
      <c r="H85" s="93">
        <f t="shared" si="17"/>
        <v>3.99</v>
      </c>
      <c r="I85" s="93">
        <v>0.45</v>
      </c>
      <c r="J85" s="92">
        <f t="shared" si="18"/>
        <v>4.4400000000000004</v>
      </c>
      <c r="K85" s="85">
        <f t="shared" si="19"/>
        <v>6615600.0000000009</v>
      </c>
      <c r="L85" s="91" t="s">
        <v>36</v>
      </c>
      <c r="M85" s="85">
        <f t="shared" si="20"/>
        <v>6615600</v>
      </c>
      <c r="N85" s="85">
        <f t="shared" si="21"/>
        <v>1490000</v>
      </c>
      <c r="O85" s="89">
        <v>22</v>
      </c>
      <c r="P85" s="82">
        <f>VLOOKUP(B85,'[1]CN BC'!$G$10:$I$277,3,FALSE)</f>
        <v>25</v>
      </c>
      <c r="Q85" s="88">
        <f t="shared" si="22"/>
        <v>6615600</v>
      </c>
      <c r="R85" s="85">
        <f t="shared" si="23"/>
        <v>6615600</v>
      </c>
      <c r="S85" s="87"/>
      <c r="T85" s="85">
        <f t="shared" si="24"/>
        <v>0</v>
      </c>
      <c r="U85" s="86"/>
      <c r="V85" s="85">
        <f t="shared" si="28"/>
        <v>0</v>
      </c>
      <c r="W85" s="85">
        <f t="shared" si="25"/>
        <v>66156</v>
      </c>
      <c r="X85" s="84">
        <f t="shared" si="26"/>
        <v>6681756</v>
      </c>
      <c r="Y85" s="82">
        <v>25</v>
      </c>
      <c r="Z85" s="102" t="str">
        <f t="shared" si="27"/>
        <v>74</v>
      </c>
      <c r="AA85" s="80">
        <f>VLOOKUP(B85,'[1]CN BC'!$G$10:$L$277,6,FALSE)</f>
        <v>0</v>
      </c>
      <c r="AB85" s="79"/>
      <c r="AE85" s="78"/>
    </row>
    <row r="86" spans="1:64" s="76" customFormat="1" ht="24" hidden="1" customHeight="1">
      <c r="A86" s="101" t="s">
        <v>879</v>
      </c>
      <c r="B86" s="100" t="s">
        <v>878</v>
      </c>
      <c r="C86" s="138" t="s">
        <v>877</v>
      </c>
      <c r="D86" s="116" t="s">
        <v>876</v>
      </c>
      <c r="E86" s="109" t="s">
        <v>875</v>
      </c>
      <c r="F86" s="91">
        <v>4.9800000000000004</v>
      </c>
      <c r="G86" s="139">
        <v>0.16</v>
      </c>
      <c r="H86" s="93">
        <f t="shared" si="17"/>
        <v>5.7768000000000006</v>
      </c>
      <c r="I86" s="93"/>
      <c r="J86" s="92">
        <f t="shared" si="18"/>
        <v>5.7768000000000006</v>
      </c>
      <c r="K86" s="85">
        <f t="shared" si="19"/>
        <v>8607432</v>
      </c>
      <c r="L86" s="91" t="s">
        <v>36</v>
      </c>
      <c r="M86" s="85">
        <f t="shared" si="20"/>
        <v>8607432</v>
      </c>
      <c r="N86" s="85">
        <f t="shared" si="21"/>
        <v>1490000</v>
      </c>
      <c r="O86" s="89">
        <v>22</v>
      </c>
      <c r="P86" s="82">
        <f>VLOOKUP(B86,'[1]CN BC'!$G$10:$I$277,3,FALSE)</f>
        <v>22</v>
      </c>
      <c r="Q86" s="88">
        <f t="shared" si="22"/>
        <v>8607432</v>
      </c>
      <c r="R86" s="85">
        <f t="shared" si="23"/>
        <v>8607432</v>
      </c>
      <c r="S86" s="115"/>
      <c r="T86" s="85">
        <f t="shared" si="24"/>
        <v>0</v>
      </c>
      <c r="U86" s="114"/>
      <c r="V86" s="85">
        <f t="shared" si="28"/>
        <v>0</v>
      </c>
      <c r="W86" s="85">
        <f t="shared" si="25"/>
        <v>86074</v>
      </c>
      <c r="X86" s="84">
        <f t="shared" si="26"/>
        <v>8693506</v>
      </c>
      <c r="Y86" s="82">
        <v>22</v>
      </c>
      <c r="Z86" s="81" t="str">
        <f t="shared" si="27"/>
        <v>75</v>
      </c>
      <c r="AA86" s="80">
        <f>VLOOKUP(B86,'[1]CN BC'!$G$10:$L$277,6,FALSE)</f>
        <v>0</v>
      </c>
      <c r="AB86" s="285">
        <v>147473</v>
      </c>
      <c r="AE86" s="284"/>
    </row>
    <row r="87" spans="1:64" s="76" customFormat="1" ht="27" hidden="1" customHeight="1">
      <c r="A87" s="101" t="s">
        <v>874</v>
      </c>
      <c r="B87" s="100" t="s">
        <v>873</v>
      </c>
      <c r="C87" s="138" t="s">
        <v>508</v>
      </c>
      <c r="D87" s="116" t="s">
        <v>872</v>
      </c>
      <c r="E87" s="109" t="s">
        <v>871</v>
      </c>
      <c r="F87" s="91">
        <v>3.06</v>
      </c>
      <c r="G87" s="95"/>
      <c r="H87" s="93">
        <f t="shared" si="17"/>
        <v>3.06</v>
      </c>
      <c r="I87" s="93"/>
      <c r="J87" s="92">
        <f t="shared" si="18"/>
        <v>3.06</v>
      </c>
      <c r="K87" s="85">
        <f t="shared" si="19"/>
        <v>4559400</v>
      </c>
      <c r="L87" s="91" t="s">
        <v>36</v>
      </c>
      <c r="M87" s="85">
        <f t="shared" si="20"/>
        <v>4559400</v>
      </c>
      <c r="N87" s="85">
        <f t="shared" si="21"/>
        <v>1490000</v>
      </c>
      <c r="O87" s="89">
        <v>22</v>
      </c>
      <c r="P87" s="82">
        <f>VLOOKUP(B87,'[1]CN BC'!$G$10:$I$277,3,FALSE)</f>
        <v>20</v>
      </c>
      <c r="Q87" s="88">
        <f t="shared" si="22"/>
        <v>4559400</v>
      </c>
      <c r="R87" s="85">
        <f t="shared" si="23"/>
        <v>4144909</v>
      </c>
      <c r="S87" s="87"/>
      <c r="T87" s="85">
        <f t="shared" si="24"/>
        <v>0</v>
      </c>
      <c r="U87" s="114"/>
      <c r="V87" s="85">
        <f t="shared" si="28"/>
        <v>0</v>
      </c>
      <c r="W87" s="85">
        <f t="shared" si="25"/>
        <v>45594</v>
      </c>
      <c r="X87" s="84">
        <f t="shared" si="26"/>
        <v>4190503</v>
      </c>
      <c r="Y87" s="82">
        <v>20</v>
      </c>
      <c r="Z87" s="81" t="str">
        <f t="shared" si="27"/>
        <v>76</v>
      </c>
      <c r="AA87" s="80" t="str">
        <f>VLOOKUP(B87,'[1]CN BC'!$G$10:$L$277,6,FALSE)</f>
        <v>Trừ 2 ngày nghỉ phép 4+23/3</v>
      </c>
      <c r="AB87" s="285"/>
      <c r="AE87" s="284"/>
    </row>
    <row r="88" spans="1:64" s="76" customFormat="1" ht="24.75" hidden="1" customHeight="1">
      <c r="A88" s="101" t="s">
        <v>870</v>
      </c>
      <c r="B88" s="100" t="s">
        <v>869</v>
      </c>
      <c r="C88" s="138" t="s">
        <v>697</v>
      </c>
      <c r="D88" s="98" t="s">
        <v>868</v>
      </c>
      <c r="E88" s="206">
        <v>1603205182756</v>
      </c>
      <c r="F88" s="91">
        <v>2.72</v>
      </c>
      <c r="G88" s="95"/>
      <c r="H88" s="93">
        <f t="shared" si="17"/>
        <v>2.72</v>
      </c>
      <c r="I88" s="93"/>
      <c r="J88" s="92">
        <f t="shared" si="18"/>
        <v>2.72</v>
      </c>
      <c r="K88" s="85">
        <f t="shared" si="19"/>
        <v>4052800.0000000005</v>
      </c>
      <c r="L88" s="91" t="s">
        <v>36</v>
      </c>
      <c r="M88" s="85">
        <f t="shared" si="20"/>
        <v>4052800</v>
      </c>
      <c r="N88" s="85">
        <f t="shared" si="21"/>
        <v>1490000</v>
      </c>
      <c r="O88" s="89">
        <v>22</v>
      </c>
      <c r="P88" s="82">
        <f>VLOOKUP(B88,'[1]CN BC'!$G$10:$I$277,3,FALSE)</f>
        <v>22</v>
      </c>
      <c r="Q88" s="88">
        <f t="shared" si="22"/>
        <v>4052800</v>
      </c>
      <c r="R88" s="85">
        <f t="shared" si="23"/>
        <v>4052800</v>
      </c>
      <c r="S88" s="87"/>
      <c r="T88" s="85">
        <f t="shared" si="24"/>
        <v>0</v>
      </c>
      <c r="U88" s="114"/>
      <c r="V88" s="85">
        <f t="shared" si="28"/>
        <v>0</v>
      </c>
      <c r="W88" s="85">
        <f t="shared" si="25"/>
        <v>40528</v>
      </c>
      <c r="X88" s="84">
        <f t="shared" si="26"/>
        <v>4093328</v>
      </c>
      <c r="Y88" s="82">
        <v>22</v>
      </c>
      <c r="Z88" s="102" t="str">
        <f t="shared" si="27"/>
        <v>77</v>
      </c>
      <c r="AA88" s="80">
        <f>VLOOKUP(B88,'[1]CN BC'!$G$10:$L$277,6,FALSE)</f>
        <v>0</v>
      </c>
      <c r="AB88" s="79"/>
      <c r="AC88" s="77"/>
      <c r="AD88" s="77"/>
      <c r="AE88" s="78"/>
      <c r="AF88" s="77"/>
      <c r="AG88" s="77"/>
      <c r="AH88" s="77"/>
      <c r="AI88" s="77"/>
      <c r="AJ88" s="77"/>
      <c r="AK88" s="77"/>
      <c r="AL88" s="77"/>
      <c r="AM88" s="77"/>
      <c r="AN88" s="77"/>
      <c r="AO88" s="77"/>
    </row>
    <row r="89" spans="1:64" s="76" customFormat="1" ht="25.5" hidden="1" customHeight="1">
      <c r="A89" s="101" t="s">
        <v>867</v>
      </c>
      <c r="B89" s="100" t="s">
        <v>866</v>
      </c>
      <c r="C89" s="208" t="s">
        <v>348</v>
      </c>
      <c r="D89" s="98" t="s">
        <v>865</v>
      </c>
      <c r="E89" s="209">
        <v>1603205286752</v>
      </c>
      <c r="F89" s="91">
        <v>3</v>
      </c>
      <c r="G89" s="95"/>
      <c r="H89" s="93">
        <f t="shared" si="17"/>
        <v>3</v>
      </c>
      <c r="I89" s="93"/>
      <c r="J89" s="92">
        <f t="shared" si="18"/>
        <v>3</v>
      </c>
      <c r="K89" s="85">
        <f t="shared" si="19"/>
        <v>4470000</v>
      </c>
      <c r="L89" s="91" t="s">
        <v>36</v>
      </c>
      <c r="M89" s="85">
        <f t="shared" si="20"/>
        <v>4470000</v>
      </c>
      <c r="N89" s="85">
        <f t="shared" si="21"/>
        <v>1490000</v>
      </c>
      <c r="O89" s="89">
        <v>22</v>
      </c>
      <c r="P89" s="82">
        <f>VLOOKUP(B89,'[1]CN BC'!$G$10:$I$277,3,FALSE)</f>
        <v>22</v>
      </c>
      <c r="Q89" s="88">
        <f t="shared" si="22"/>
        <v>4470000</v>
      </c>
      <c r="R89" s="85">
        <f t="shared" si="23"/>
        <v>4470000</v>
      </c>
      <c r="S89" s="87"/>
      <c r="T89" s="85">
        <f t="shared" si="24"/>
        <v>0</v>
      </c>
      <c r="U89" s="86"/>
      <c r="V89" s="85">
        <f t="shared" si="28"/>
        <v>0</v>
      </c>
      <c r="W89" s="85">
        <f t="shared" si="25"/>
        <v>44700</v>
      </c>
      <c r="X89" s="84">
        <f t="shared" si="26"/>
        <v>4514700</v>
      </c>
      <c r="Y89" s="82">
        <v>22</v>
      </c>
      <c r="Z89" s="81" t="str">
        <f t="shared" si="27"/>
        <v>78</v>
      </c>
      <c r="AA89" s="80">
        <f>VLOOKUP(B89,'[1]CN BC'!$G$10:$L$277,6,FALSE)</f>
        <v>0</v>
      </c>
      <c r="AB89" s="79">
        <v>326040</v>
      </c>
      <c r="AC89" s="77"/>
      <c r="AD89" s="77">
        <f>3.33*1490000</f>
        <v>4961700</v>
      </c>
      <c r="AE89" s="207">
        <f>3.33+0.35</f>
        <v>3.68</v>
      </c>
      <c r="AF89" s="77"/>
      <c r="AG89" s="77"/>
      <c r="AH89" s="77"/>
      <c r="AI89" s="77"/>
      <c r="AJ89" s="77"/>
      <c r="AK89" s="77"/>
      <c r="AL89" s="77"/>
      <c r="AM89" s="77"/>
      <c r="AN89" s="77"/>
      <c r="AO89" s="77"/>
    </row>
    <row r="90" spans="1:64" s="77" customFormat="1" ht="28.5" hidden="1" customHeight="1">
      <c r="A90" s="101" t="s">
        <v>864</v>
      </c>
      <c r="B90" s="108" t="s">
        <v>863</v>
      </c>
      <c r="C90" s="140" t="s">
        <v>862</v>
      </c>
      <c r="D90" s="98" t="s">
        <v>861</v>
      </c>
      <c r="E90" s="131" t="s">
        <v>860</v>
      </c>
      <c r="F90" s="144">
        <v>3.33</v>
      </c>
      <c r="G90" s="130"/>
      <c r="H90" s="93">
        <f t="shared" si="17"/>
        <v>3.33</v>
      </c>
      <c r="I90" s="129">
        <v>0.45</v>
      </c>
      <c r="J90" s="92">
        <f t="shared" si="18"/>
        <v>3.7800000000000002</v>
      </c>
      <c r="K90" s="85">
        <f t="shared" si="19"/>
        <v>5632200</v>
      </c>
      <c r="L90" s="91" t="s">
        <v>36</v>
      </c>
      <c r="M90" s="85">
        <f t="shared" si="20"/>
        <v>5632200</v>
      </c>
      <c r="N90" s="85">
        <f t="shared" si="21"/>
        <v>1490000</v>
      </c>
      <c r="O90" s="89">
        <v>22</v>
      </c>
      <c r="P90" s="82">
        <f>VLOOKUP(B90,'[1]CN BC'!$G$10:$I$277,3,FALSE)</f>
        <v>23</v>
      </c>
      <c r="Q90" s="88">
        <f t="shared" si="22"/>
        <v>5632200</v>
      </c>
      <c r="R90" s="85">
        <f t="shared" si="23"/>
        <v>5632200</v>
      </c>
      <c r="S90" s="87"/>
      <c r="T90" s="85">
        <f t="shared" si="24"/>
        <v>0</v>
      </c>
      <c r="U90" s="86"/>
      <c r="V90" s="85">
        <f t="shared" si="28"/>
        <v>0</v>
      </c>
      <c r="W90" s="85">
        <f t="shared" si="25"/>
        <v>56322</v>
      </c>
      <c r="X90" s="84">
        <f t="shared" si="26"/>
        <v>5688522</v>
      </c>
      <c r="Y90" s="82">
        <v>23</v>
      </c>
      <c r="Z90" s="81" t="str">
        <f t="shared" si="27"/>
        <v>79</v>
      </c>
      <c r="AA90" s="80">
        <f>VLOOKUP(B90,'[1]CN BC'!$G$10:$L$277,6,FALSE)</f>
        <v>0</v>
      </c>
      <c r="AB90" s="79">
        <f>1600000*3.33</f>
        <v>5328000</v>
      </c>
      <c r="AC90" s="77">
        <f>1600000*3.33*1.8</f>
        <v>9590400</v>
      </c>
      <c r="AD90" s="77">
        <f>AD89*1.8</f>
        <v>8931060</v>
      </c>
      <c r="AE90" s="78">
        <f>AE89*1490000*1.8</f>
        <v>9869760</v>
      </c>
    </row>
    <row r="91" spans="1:64" s="76" customFormat="1" ht="22.5" hidden="1" customHeight="1">
      <c r="A91" s="101" t="s">
        <v>859</v>
      </c>
      <c r="B91" s="100" t="s">
        <v>858</v>
      </c>
      <c r="C91" s="208" t="s">
        <v>857</v>
      </c>
      <c r="D91" s="98" t="s">
        <v>856</v>
      </c>
      <c r="E91" s="128" t="s">
        <v>855</v>
      </c>
      <c r="F91" s="91">
        <v>3.33</v>
      </c>
      <c r="G91" s="95"/>
      <c r="H91" s="93">
        <f t="shared" si="17"/>
        <v>3.33</v>
      </c>
      <c r="I91" s="93"/>
      <c r="J91" s="92">
        <f t="shared" si="18"/>
        <v>3.33</v>
      </c>
      <c r="K91" s="85">
        <f t="shared" si="19"/>
        <v>4961700</v>
      </c>
      <c r="L91" s="91" t="s">
        <v>36</v>
      </c>
      <c r="M91" s="85">
        <f t="shared" si="20"/>
        <v>4961700</v>
      </c>
      <c r="N91" s="85">
        <f t="shared" si="21"/>
        <v>1490000</v>
      </c>
      <c r="O91" s="89">
        <v>22</v>
      </c>
      <c r="P91" s="82">
        <f>VLOOKUP(B91,'[1]CN BC'!$G$10:$I$277,3,FALSE)</f>
        <v>21</v>
      </c>
      <c r="Q91" s="88">
        <f t="shared" si="22"/>
        <v>4961700</v>
      </c>
      <c r="R91" s="85">
        <f t="shared" si="23"/>
        <v>4736168</v>
      </c>
      <c r="S91" s="87"/>
      <c r="T91" s="85">
        <f t="shared" si="24"/>
        <v>0</v>
      </c>
      <c r="U91" s="86"/>
      <c r="V91" s="85">
        <f t="shared" si="28"/>
        <v>0</v>
      </c>
      <c r="W91" s="85">
        <f t="shared" si="25"/>
        <v>49617</v>
      </c>
      <c r="X91" s="84">
        <f t="shared" si="26"/>
        <v>4785785</v>
      </c>
      <c r="Y91" s="82">
        <v>21</v>
      </c>
      <c r="Z91" s="81" t="str">
        <f t="shared" si="27"/>
        <v>80</v>
      </c>
      <c r="AA91" s="80">
        <f>VLOOKUP(B91,'[1]CN BC'!$G$10:$L$277,6,FALSE)</f>
        <v>0</v>
      </c>
      <c r="AB91" s="79">
        <f>AB90*10.5%</f>
        <v>559440</v>
      </c>
      <c r="AC91" s="79">
        <f>AC90+AB93</f>
        <v>21686960</v>
      </c>
      <c r="AD91" s="77">
        <f>AD89+AD90+AD89+2000000</f>
        <v>20854460</v>
      </c>
      <c r="AE91" s="207">
        <f>1.8*80%</f>
        <v>1.4400000000000002</v>
      </c>
      <c r="AF91" s="77"/>
      <c r="AG91" s="77"/>
      <c r="AH91" s="77"/>
      <c r="AI91" s="77"/>
      <c r="AJ91" s="77"/>
      <c r="AK91" s="77"/>
      <c r="AL91" s="77"/>
      <c r="AM91" s="77"/>
      <c r="AN91" s="77"/>
      <c r="AO91" s="77"/>
    </row>
    <row r="92" spans="1:64" s="77" customFormat="1" ht="22.5" hidden="1" customHeight="1">
      <c r="A92" s="101" t="s">
        <v>854</v>
      </c>
      <c r="B92" s="108" t="s">
        <v>853</v>
      </c>
      <c r="C92" s="140" t="s">
        <v>852</v>
      </c>
      <c r="D92" s="98" t="s">
        <v>851</v>
      </c>
      <c r="E92" s="131" t="s">
        <v>850</v>
      </c>
      <c r="F92" s="105">
        <v>3.66</v>
      </c>
      <c r="G92" s="130"/>
      <c r="H92" s="93">
        <f t="shared" si="17"/>
        <v>3.66</v>
      </c>
      <c r="I92" s="129">
        <v>0.45</v>
      </c>
      <c r="J92" s="92">
        <f t="shared" si="18"/>
        <v>4.1100000000000003</v>
      </c>
      <c r="K92" s="85">
        <f t="shared" si="19"/>
        <v>6123900.0000000009</v>
      </c>
      <c r="L92" s="91" t="s">
        <v>36</v>
      </c>
      <c r="M92" s="85">
        <f t="shared" si="20"/>
        <v>6123900</v>
      </c>
      <c r="N92" s="85">
        <f t="shared" si="21"/>
        <v>1490000</v>
      </c>
      <c r="O92" s="89">
        <v>22</v>
      </c>
      <c r="P92" s="82">
        <f>VLOOKUP(B92,'[1]CN BC'!$G$10:$I$277,3,FALSE)</f>
        <v>22</v>
      </c>
      <c r="Q92" s="88">
        <f t="shared" si="22"/>
        <v>6123900</v>
      </c>
      <c r="R92" s="85">
        <f t="shared" si="23"/>
        <v>6123900</v>
      </c>
      <c r="S92" s="87"/>
      <c r="T92" s="85">
        <f t="shared" si="24"/>
        <v>0</v>
      </c>
      <c r="U92" s="86"/>
      <c r="V92" s="85">
        <f t="shared" si="28"/>
        <v>0</v>
      </c>
      <c r="W92" s="85">
        <f t="shared" si="25"/>
        <v>61239</v>
      </c>
      <c r="X92" s="84">
        <f t="shared" si="26"/>
        <v>6185139</v>
      </c>
      <c r="Y92" s="82">
        <v>22</v>
      </c>
      <c r="Z92" s="102" t="str">
        <f t="shared" si="27"/>
        <v>81</v>
      </c>
      <c r="AA92" s="80">
        <f>VLOOKUP(B92,'[1]CN BC'!$G$10:$L$277,6,FALSE)</f>
        <v>0</v>
      </c>
      <c r="AB92" s="79">
        <f>AB90-AB91</f>
        <v>4768560</v>
      </c>
      <c r="AE92" s="78">
        <f>3.68*1490000*1.4</f>
        <v>7676479.9999999991</v>
      </c>
    </row>
    <row r="93" spans="1:64" s="76" customFormat="1" ht="22.5" hidden="1" customHeight="1">
      <c r="A93" s="101" t="s">
        <v>849</v>
      </c>
      <c r="B93" s="100" t="s">
        <v>848</v>
      </c>
      <c r="C93" s="138" t="s">
        <v>606</v>
      </c>
      <c r="D93" s="116" t="s">
        <v>847</v>
      </c>
      <c r="E93" s="128" t="s">
        <v>846</v>
      </c>
      <c r="F93" s="91">
        <v>2.67</v>
      </c>
      <c r="G93" s="95"/>
      <c r="H93" s="93">
        <f t="shared" si="17"/>
        <v>2.67</v>
      </c>
      <c r="I93" s="93"/>
      <c r="J93" s="92">
        <f t="shared" si="18"/>
        <v>2.67</v>
      </c>
      <c r="K93" s="85">
        <f t="shared" si="19"/>
        <v>3978300</v>
      </c>
      <c r="L93" s="91" t="s">
        <v>36</v>
      </c>
      <c r="M93" s="85">
        <f t="shared" si="20"/>
        <v>3978300</v>
      </c>
      <c r="N93" s="85">
        <f t="shared" si="21"/>
        <v>1490000</v>
      </c>
      <c r="O93" s="89">
        <v>22</v>
      </c>
      <c r="P93" s="82">
        <f>VLOOKUP(B93,'[1]CN BC'!$G$10:$I$277,3,FALSE)</f>
        <v>23</v>
      </c>
      <c r="Q93" s="88">
        <f t="shared" si="22"/>
        <v>3978300</v>
      </c>
      <c r="R93" s="85">
        <f t="shared" si="23"/>
        <v>3978300</v>
      </c>
      <c r="S93" s="87"/>
      <c r="T93" s="85">
        <f t="shared" si="24"/>
        <v>0</v>
      </c>
      <c r="U93" s="114"/>
      <c r="V93" s="85">
        <f t="shared" si="28"/>
        <v>0</v>
      </c>
      <c r="W93" s="85">
        <f t="shared" si="25"/>
        <v>39783</v>
      </c>
      <c r="X93" s="84">
        <f t="shared" si="26"/>
        <v>4018083</v>
      </c>
      <c r="Y93" s="82">
        <v>23</v>
      </c>
      <c r="Z93" s="81" t="str">
        <f t="shared" si="27"/>
        <v>82</v>
      </c>
      <c r="AA93" s="80">
        <f>VLOOKUP(B93,'[1]CN BC'!$G$10:$L$277,6,FALSE)</f>
        <v>0</v>
      </c>
      <c r="AB93" s="285">
        <f>AB90+AB92+1000000+1000000</f>
        <v>12096560</v>
      </c>
      <c r="AE93" s="284">
        <f>AE92*3</f>
        <v>23029439.999999996</v>
      </c>
    </row>
    <row r="94" spans="1:64" s="76" customFormat="1" ht="27.75" hidden="1" customHeight="1">
      <c r="A94" s="101" t="s">
        <v>845</v>
      </c>
      <c r="B94" s="100" t="s">
        <v>844</v>
      </c>
      <c r="C94" s="138" t="s">
        <v>742</v>
      </c>
      <c r="D94" s="116" t="s">
        <v>843</v>
      </c>
      <c r="E94" s="206">
        <v>1603205185623</v>
      </c>
      <c r="F94" s="91">
        <v>3</v>
      </c>
      <c r="G94" s="95"/>
      <c r="H94" s="93">
        <f t="shared" si="17"/>
        <v>3</v>
      </c>
      <c r="I94" s="93"/>
      <c r="J94" s="92">
        <f t="shared" si="18"/>
        <v>3</v>
      </c>
      <c r="K94" s="85">
        <f t="shared" si="19"/>
        <v>4470000</v>
      </c>
      <c r="L94" s="91" t="s">
        <v>36</v>
      </c>
      <c r="M94" s="85">
        <f t="shared" si="20"/>
        <v>4470000</v>
      </c>
      <c r="N94" s="85">
        <f t="shared" si="21"/>
        <v>1490000</v>
      </c>
      <c r="O94" s="89">
        <v>22</v>
      </c>
      <c r="P94" s="82">
        <f>VLOOKUP(B94,'[1]CN BC'!$G$10:$I$277,3,FALSE)</f>
        <v>22</v>
      </c>
      <c r="Q94" s="88">
        <f t="shared" si="22"/>
        <v>4470000</v>
      </c>
      <c r="R94" s="85">
        <f t="shared" si="23"/>
        <v>4470000</v>
      </c>
      <c r="S94" s="115"/>
      <c r="T94" s="85">
        <f t="shared" si="24"/>
        <v>0</v>
      </c>
      <c r="U94" s="114"/>
      <c r="V94" s="85">
        <f t="shared" si="28"/>
        <v>0</v>
      </c>
      <c r="W94" s="85">
        <f t="shared" si="25"/>
        <v>44700</v>
      </c>
      <c r="X94" s="84">
        <f t="shared" si="26"/>
        <v>4514700</v>
      </c>
      <c r="Y94" s="82">
        <v>22</v>
      </c>
      <c r="Z94" s="81" t="str">
        <f t="shared" si="27"/>
        <v>83</v>
      </c>
      <c r="AA94" s="80">
        <f>VLOOKUP(B94,'[1]CN BC'!$G$10:$L$277,6,FALSE)</f>
        <v>0</v>
      </c>
      <c r="AB94" s="1285">
        <f>3.66*5%</f>
        <v>0.18300000000000002</v>
      </c>
      <c r="AE94" s="284">
        <f>AE93*4</f>
        <v>92117759.999999985</v>
      </c>
    </row>
    <row r="95" spans="1:64" s="77" customFormat="1" ht="22.5" hidden="1" customHeight="1">
      <c r="A95" s="101" t="s">
        <v>842</v>
      </c>
      <c r="B95" s="108" t="s">
        <v>841</v>
      </c>
      <c r="C95" s="204" t="s">
        <v>840</v>
      </c>
      <c r="D95" s="98" t="s">
        <v>839</v>
      </c>
      <c r="E95" s="131" t="s">
        <v>838</v>
      </c>
      <c r="F95" s="105">
        <v>4.6500000000000004</v>
      </c>
      <c r="G95" s="130"/>
      <c r="H95" s="93">
        <f t="shared" si="17"/>
        <v>4.6500000000000004</v>
      </c>
      <c r="I95" s="129"/>
      <c r="J95" s="92">
        <f t="shared" si="18"/>
        <v>4.6500000000000004</v>
      </c>
      <c r="K95" s="85">
        <f t="shared" si="19"/>
        <v>6928500.0000000009</v>
      </c>
      <c r="L95" s="91" t="s">
        <v>36</v>
      </c>
      <c r="M95" s="85">
        <f t="shared" si="20"/>
        <v>6928500</v>
      </c>
      <c r="N95" s="85">
        <f t="shared" si="21"/>
        <v>1490000</v>
      </c>
      <c r="O95" s="89">
        <v>22</v>
      </c>
      <c r="P95" s="82">
        <f>VLOOKUP(B95,'[1]CN BC'!$G$10:$I$277,3,FALSE)</f>
        <v>15</v>
      </c>
      <c r="Q95" s="88">
        <f t="shared" si="22"/>
        <v>6928500</v>
      </c>
      <c r="R95" s="85">
        <f t="shared" si="23"/>
        <v>4723977</v>
      </c>
      <c r="S95" s="87"/>
      <c r="T95" s="85">
        <f t="shared" si="24"/>
        <v>0</v>
      </c>
      <c r="U95" s="86"/>
      <c r="V95" s="85">
        <f t="shared" si="28"/>
        <v>0</v>
      </c>
      <c r="W95" s="85">
        <f t="shared" si="25"/>
        <v>69285</v>
      </c>
      <c r="X95" s="84">
        <f t="shared" si="26"/>
        <v>4793262</v>
      </c>
      <c r="Y95" s="82">
        <v>15</v>
      </c>
      <c r="Z95" s="102" t="str">
        <f t="shared" si="27"/>
        <v>84</v>
      </c>
      <c r="AA95" s="80" t="str">
        <f>VLOOKUP(B95,'[1]CN BC'!$G$10:$L$277,6,FALSE)</f>
        <v>Nghỉ từ ngày 23-31/3</v>
      </c>
      <c r="AB95" s="79"/>
      <c r="AE95" s="78"/>
    </row>
    <row r="96" spans="1:64" s="76" customFormat="1" ht="27.75" hidden="1" customHeight="1">
      <c r="A96" s="101" t="s">
        <v>837</v>
      </c>
      <c r="B96" s="203" t="s">
        <v>836</v>
      </c>
      <c r="C96" s="202" t="s">
        <v>353</v>
      </c>
      <c r="D96" s="201"/>
      <c r="E96" s="128"/>
      <c r="F96" s="96">
        <v>3.33</v>
      </c>
      <c r="G96" s="95"/>
      <c r="H96" s="94">
        <f t="shared" si="17"/>
        <v>3.33</v>
      </c>
      <c r="I96" s="118">
        <v>0.45</v>
      </c>
      <c r="J96" s="92">
        <f t="shared" si="18"/>
        <v>3.7800000000000002</v>
      </c>
      <c r="K96" s="85">
        <f t="shared" si="19"/>
        <v>5632200</v>
      </c>
      <c r="L96" s="91" t="s">
        <v>36</v>
      </c>
      <c r="M96" s="85">
        <f t="shared" si="20"/>
        <v>5632200</v>
      </c>
      <c r="N96" s="85">
        <f t="shared" si="21"/>
        <v>1490000</v>
      </c>
      <c r="O96" s="89">
        <v>22</v>
      </c>
      <c r="P96" s="82">
        <f>VLOOKUP(B96,'[1]CN BC'!$G$10:$I$277,3,FALSE)</f>
        <v>18</v>
      </c>
      <c r="Q96" s="88">
        <f t="shared" si="22"/>
        <v>5632200</v>
      </c>
      <c r="R96" s="85">
        <f t="shared" si="23"/>
        <v>4608164</v>
      </c>
      <c r="S96" s="87"/>
      <c r="T96" s="85">
        <f t="shared" si="24"/>
        <v>0</v>
      </c>
      <c r="U96" s="114"/>
      <c r="V96" s="85">
        <f>U96*[2]CN!$G$8*0.65</f>
        <v>0</v>
      </c>
      <c r="W96" s="85">
        <f t="shared" si="25"/>
        <v>56322</v>
      </c>
      <c r="X96" s="84">
        <f t="shared" si="26"/>
        <v>4664486</v>
      </c>
      <c r="Y96" s="82">
        <v>18</v>
      </c>
      <c r="Z96" s="200" t="str">
        <f t="shared" si="27"/>
        <v>85</v>
      </c>
      <c r="AA96" s="80">
        <f>VLOOKUP(B96,'[1]CN BC'!$G$10:$L$277,6,FALSE)</f>
        <v>0</v>
      </c>
      <c r="AB96" s="79"/>
      <c r="AC96" s="77"/>
      <c r="AD96" s="77"/>
      <c r="AE96" s="78"/>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row>
    <row r="97" spans="1:41" s="76" customFormat="1" ht="27.75" hidden="1" customHeight="1">
      <c r="A97" s="101" t="s">
        <v>835</v>
      </c>
      <c r="B97" s="203" t="s">
        <v>834</v>
      </c>
      <c r="C97" s="202"/>
      <c r="D97" s="201"/>
      <c r="E97" s="128"/>
      <c r="F97" s="92">
        <v>2.2690000000000001</v>
      </c>
      <c r="G97" s="95"/>
      <c r="H97" s="94">
        <f t="shared" si="17"/>
        <v>2.2690000000000001</v>
      </c>
      <c r="I97" s="93"/>
      <c r="J97" s="92">
        <f t="shared" si="18"/>
        <v>2.2690000000000001</v>
      </c>
      <c r="K97" s="85">
        <f t="shared" si="19"/>
        <v>3380810</v>
      </c>
      <c r="L97" s="91" t="s">
        <v>36</v>
      </c>
      <c r="M97" s="85">
        <f t="shared" si="20"/>
        <v>3380810</v>
      </c>
      <c r="N97" s="85">
        <f t="shared" si="21"/>
        <v>1490000</v>
      </c>
      <c r="O97" s="89">
        <v>22</v>
      </c>
      <c r="P97" s="82">
        <f>VLOOKUP(B97,'[1]CN BC'!$G$10:$I$277,3,FALSE)</f>
        <v>2</v>
      </c>
      <c r="Q97" s="88">
        <f t="shared" si="22"/>
        <v>3380810</v>
      </c>
      <c r="R97" s="85">
        <f t="shared" si="23"/>
        <v>307346</v>
      </c>
      <c r="S97" s="87"/>
      <c r="T97" s="85">
        <f t="shared" si="24"/>
        <v>0</v>
      </c>
      <c r="U97" s="114"/>
      <c r="V97" s="85">
        <f>U97*[2]CN!$G$8*0.65</f>
        <v>0</v>
      </c>
      <c r="W97" s="85">
        <f t="shared" si="25"/>
        <v>33808</v>
      </c>
      <c r="X97" s="84">
        <f t="shared" si="26"/>
        <v>341154</v>
      </c>
      <c r="Y97" s="82">
        <v>2</v>
      </c>
      <c r="Z97" s="200"/>
      <c r="AA97" s="80">
        <f>VLOOKUP(B97,'[1]CN BC'!$G$10:$L$277,6,FALSE)</f>
        <v>0</v>
      </c>
      <c r="AB97" s="285"/>
      <c r="AE97" s="284"/>
    </row>
    <row r="98" spans="1:41" s="76" customFormat="1" ht="25.5" hidden="1" customHeight="1">
      <c r="A98" s="101" t="s">
        <v>833</v>
      </c>
      <c r="B98" s="100" t="s">
        <v>832</v>
      </c>
      <c r="C98" s="99" t="s">
        <v>831</v>
      </c>
      <c r="D98" s="98" t="s">
        <v>830</v>
      </c>
      <c r="E98" s="128" t="s">
        <v>829</v>
      </c>
      <c r="F98" s="91">
        <v>4.6500000000000004</v>
      </c>
      <c r="G98" s="95"/>
      <c r="H98" s="93">
        <f t="shared" si="17"/>
        <v>4.6500000000000004</v>
      </c>
      <c r="I98" s="93">
        <v>0.45</v>
      </c>
      <c r="J98" s="92">
        <f t="shared" si="18"/>
        <v>5.1000000000000005</v>
      </c>
      <c r="K98" s="85">
        <f t="shared" si="19"/>
        <v>7599000.0000000009</v>
      </c>
      <c r="L98" s="91" t="s">
        <v>36</v>
      </c>
      <c r="M98" s="85">
        <f t="shared" si="20"/>
        <v>7599000</v>
      </c>
      <c r="N98" s="85">
        <f t="shared" si="21"/>
        <v>1490000</v>
      </c>
      <c r="O98" s="89">
        <v>22</v>
      </c>
      <c r="P98" s="82">
        <f>VLOOKUP(B98,'[1]CN BC'!$G$10:$I$277,3,FALSE)</f>
        <v>18</v>
      </c>
      <c r="Q98" s="88">
        <f t="shared" si="22"/>
        <v>7599000</v>
      </c>
      <c r="R98" s="85">
        <f t="shared" si="23"/>
        <v>6217364</v>
      </c>
      <c r="S98" s="87"/>
      <c r="T98" s="85">
        <f t="shared" si="24"/>
        <v>0</v>
      </c>
      <c r="U98" s="86"/>
      <c r="V98" s="85">
        <f t="shared" ref="V98:V106" si="29">U98*$G$8*0.75</f>
        <v>0</v>
      </c>
      <c r="W98" s="85">
        <f t="shared" si="25"/>
        <v>75990</v>
      </c>
      <c r="X98" s="84">
        <f t="shared" si="26"/>
        <v>6293354</v>
      </c>
      <c r="Y98" s="82">
        <v>18</v>
      </c>
      <c r="Z98" s="102" t="str">
        <f t="shared" ref="Z98:Z129" si="30">A98</f>
        <v>87</v>
      </c>
      <c r="AA98" s="80">
        <f>VLOOKUP(B98,'[1]CN BC'!$G$10:$L$277,6,FALSE)</f>
        <v>0</v>
      </c>
      <c r="AB98" s="79"/>
      <c r="AC98" s="77"/>
      <c r="AD98" s="77"/>
      <c r="AE98" s="78"/>
      <c r="AF98" s="77"/>
      <c r="AG98" s="77"/>
      <c r="AH98" s="77"/>
      <c r="AI98" s="77"/>
      <c r="AJ98" s="77"/>
      <c r="AK98" s="77"/>
      <c r="AL98" s="77"/>
      <c r="AM98" s="77"/>
      <c r="AN98" s="77"/>
      <c r="AO98" s="77"/>
    </row>
    <row r="99" spans="1:41" s="76" customFormat="1" ht="22.5" hidden="1" customHeight="1">
      <c r="A99" s="101" t="s">
        <v>828</v>
      </c>
      <c r="B99" s="100" t="s">
        <v>827</v>
      </c>
      <c r="C99" s="99"/>
      <c r="D99" s="116" t="s">
        <v>826</v>
      </c>
      <c r="E99" s="119" t="s">
        <v>825</v>
      </c>
      <c r="F99" s="92">
        <v>2.67</v>
      </c>
      <c r="G99" s="95"/>
      <c r="H99" s="93">
        <f t="shared" si="17"/>
        <v>2.67</v>
      </c>
      <c r="I99" s="93"/>
      <c r="J99" s="92">
        <f t="shared" si="18"/>
        <v>2.67</v>
      </c>
      <c r="K99" s="85">
        <f t="shared" si="19"/>
        <v>3978300</v>
      </c>
      <c r="L99" s="91" t="s">
        <v>36</v>
      </c>
      <c r="M99" s="85">
        <f t="shared" si="20"/>
        <v>3978300</v>
      </c>
      <c r="N99" s="85">
        <f t="shared" si="21"/>
        <v>1490000</v>
      </c>
      <c r="O99" s="89">
        <v>22</v>
      </c>
      <c r="P99" s="82">
        <f>VLOOKUP(B99,'[1]CN BC'!$G$10:$I$277,3,FALSE)</f>
        <v>1</v>
      </c>
      <c r="Q99" s="88">
        <f t="shared" si="22"/>
        <v>3978300</v>
      </c>
      <c r="R99" s="85">
        <f t="shared" si="23"/>
        <v>180832</v>
      </c>
      <c r="S99" s="87"/>
      <c r="T99" s="85">
        <f t="shared" si="24"/>
        <v>0</v>
      </c>
      <c r="U99" s="114"/>
      <c r="V99" s="85">
        <f t="shared" si="29"/>
        <v>0</v>
      </c>
      <c r="W99" s="85">
        <f t="shared" si="25"/>
        <v>39783</v>
      </c>
      <c r="X99" s="84">
        <f t="shared" si="26"/>
        <v>220615</v>
      </c>
      <c r="Y99" s="82">
        <v>1</v>
      </c>
      <c r="Z99" s="102" t="str">
        <f t="shared" si="30"/>
        <v>88</v>
      </c>
      <c r="AA99" s="80">
        <f>VLOOKUP(B99,'[1]CN BC'!$G$10:$L$277,6,FALSE)</f>
        <v>0</v>
      </c>
      <c r="AB99" s="285"/>
      <c r="AE99" s="284"/>
    </row>
    <row r="100" spans="1:41" s="76" customFormat="1" ht="28.5" hidden="1" customHeight="1">
      <c r="A100" s="101" t="s">
        <v>824</v>
      </c>
      <c r="B100" s="100" t="s">
        <v>823</v>
      </c>
      <c r="C100" s="99"/>
      <c r="D100" s="116"/>
      <c r="E100" s="119"/>
      <c r="F100" s="92">
        <v>2.67</v>
      </c>
      <c r="G100" s="95"/>
      <c r="H100" s="93">
        <f t="shared" si="17"/>
        <v>2.67</v>
      </c>
      <c r="I100" s="93"/>
      <c r="J100" s="92">
        <f t="shared" si="18"/>
        <v>2.67</v>
      </c>
      <c r="K100" s="85">
        <f t="shared" si="19"/>
        <v>3978300</v>
      </c>
      <c r="L100" s="91" t="s">
        <v>36</v>
      </c>
      <c r="M100" s="85">
        <f t="shared" si="20"/>
        <v>3978300</v>
      </c>
      <c r="N100" s="85">
        <f t="shared" si="21"/>
        <v>1490000</v>
      </c>
      <c r="O100" s="89">
        <v>22</v>
      </c>
      <c r="P100" s="82">
        <f>VLOOKUP(B100,'[1]CN BC'!$G$10:$I$277,3,FALSE)</f>
        <v>1</v>
      </c>
      <c r="Q100" s="88">
        <f t="shared" si="22"/>
        <v>3978300</v>
      </c>
      <c r="R100" s="85">
        <f t="shared" si="23"/>
        <v>180832</v>
      </c>
      <c r="S100" s="87"/>
      <c r="T100" s="85">
        <f t="shared" si="24"/>
        <v>0</v>
      </c>
      <c r="U100" s="114"/>
      <c r="V100" s="85">
        <f t="shared" si="29"/>
        <v>0</v>
      </c>
      <c r="W100" s="85">
        <f t="shared" si="25"/>
        <v>39783</v>
      </c>
      <c r="X100" s="84">
        <f t="shared" si="26"/>
        <v>220615</v>
      </c>
      <c r="Y100" s="82">
        <v>1</v>
      </c>
      <c r="Z100" s="102" t="str">
        <f t="shared" si="30"/>
        <v>89</v>
      </c>
      <c r="AA100" s="80">
        <f>VLOOKUP(B100,'[1]CN BC'!$G$10:$L$277,6,FALSE)</f>
        <v>0</v>
      </c>
      <c r="AB100" s="285"/>
      <c r="AE100" s="284"/>
    </row>
    <row r="101" spans="1:41" s="76" customFormat="1" ht="25.5" hidden="1" customHeight="1">
      <c r="A101" s="101" t="s">
        <v>822</v>
      </c>
      <c r="B101" s="100" t="s">
        <v>821</v>
      </c>
      <c r="C101" s="99" t="s">
        <v>820</v>
      </c>
      <c r="D101" s="98" t="s">
        <v>819</v>
      </c>
      <c r="E101" s="128" t="s">
        <v>818</v>
      </c>
      <c r="F101" s="96">
        <v>3.66</v>
      </c>
      <c r="G101" s="95"/>
      <c r="H101" s="93">
        <f t="shared" si="17"/>
        <v>3.66</v>
      </c>
      <c r="I101" s="93">
        <v>0.25</v>
      </c>
      <c r="J101" s="92">
        <f t="shared" si="18"/>
        <v>3.91</v>
      </c>
      <c r="K101" s="85">
        <f t="shared" si="19"/>
        <v>5825900</v>
      </c>
      <c r="L101" s="91" t="s">
        <v>36</v>
      </c>
      <c r="M101" s="85">
        <f t="shared" si="20"/>
        <v>5825900</v>
      </c>
      <c r="N101" s="85">
        <f t="shared" si="21"/>
        <v>1490000</v>
      </c>
      <c r="O101" s="89">
        <v>22</v>
      </c>
      <c r="P101" s="82">
        <f>VLOOKUP(B101,'[1]CN BC'!$G$10:$I$277,3,FALSE)</f>
        <v>5</v>
      </c>
      <c r="Q101" s="88">
        <f t="shared" si="22"/>
        <v>5825900</v>
      </c>
      <c r="R101" s="85">
        <f t="shared" si="23"/>
        <v>1324068</v>
      </c>
      <c r="S101" s="87"/>
      <c r="T101" s="85">
        <f t="shared" si="24"/>
        <v>0</v>
      </c>
      <c r="U101" s="114"/>
      <c r="V101" s="85">
        <f t="shared" si="29"/>
        <v>0</v>
      </c>
      <c r="W101" s="85">
        <f t="shared" si="25"/>
        <v>58259</v>
      </c>
      <c r="X101" s="84">
        <f t="shared" si="26"/>
        <v>1382327</v>
      </c>
      <c r="Y101" s="82">
        <v>5</v>
      </c>
      <c r="Z101" s="102" t="str">
        <f t="shared" si="30"/>
        <v>90</v>
      </c>
      <c r="AA101" s="80">
        <f>VLOOKUP(B101,'[1]CN BC'!$G$10:$L$277,6,FALSE)</f>
        <v>0</v>
      </c>
      <c r="AB101" s="79"/>
      <c r="AC101" s="77"/>
      <c r="AD101" s="77"/>
      <c r="AE101" s="78"/>
      <c r="AF101" s="77"/>
      <c r="AG101" s="77"/>
      <c r="AH101" s="77"/>
      <c r="AI101" s="77"/>
      <c r="AJ101" s="77"/>
      <c r="AK101" s="77"/>
      <c r="AL101" s="77"/>
      <c r="AM101" s="77"/>
      <c r="AN101" s="77"/>
      <c r="AO101" s="77"/>
    </row>
    <row r="102" spans="1:41" s="76" customFormat="1" ht="25.5" hidden="1" customHeight="1">
      <c r="A102" s="101" t="s">
        <v>817</v>
      </c>
      <c r="B102" s="100" t="s">
        <v>816</v>
      </c>
      <c r="C102" s="99" t="s">
        <v>815</v>
      </c>
      <c r="D102" s="116" t="s">
        <v>814</v>
      </c>
      <c r="E102" s="128" t="s">
        <v>813</v>
      </c>
      <c r="F102" s="96">
        <v>3.33</v>
      </c>
      <c r="G102" s="95"/>
      <c r="H102" s="93">
        <f t="shared" si="17"/>
        <v>3.33</v>
      </c>
      <c r="I102" s="93">
        <v>0.25</v>
      </c>
      <c r="J102" s="92">
        <f t="shared" si="18"/>
        <v>3.58</v>
      </c>
      <c r="K102" s="85">
        <f t="shared" si="19"/>
        <v>5334200</v>
      </c>
      <c r="L102" s="91" t="s">
        <v>36</v>
      </c>
      <c r="M102" s="85">
        <f t="shared" si="20"/>
        <v>5334200</v>
      </c>
      <c r="N102" s="85">
        <f t="shared" si="21"/>
        <v>1490000</v>
      </c>
      <c r="O102" s="89">
        <v>22</v>
      </c>
      <c r="P102" s="82">
        <f>VLOOKUP(B102,'[1]CN BC'!$G$10:$I$277,3,FALSE)</f>
        <v>4</v>
      </c>
      <c r="Q102" s="88">
        <f t="shared" si="22"/>
        <v>5334200</v>
      </c>
      <c r="R102" s="85">
        <f t="shared" si="23"/>
        <v>969855</v>
      </c>
      <c r="S102" s="87"/>
      <c r="T102" s="85">
        <f t="shared" si="24"/>
        <v>0</v>
      </c>
      <c r="U102" s="114"/>
      <c r="V102" s="85">
        <f t="shared" si="29"/>
        <v>0</v>
      </c>
      <c r="W102" s="85">
        <f t="shared" si="25"/>
        <v>53342</v>
      </c>
      <c r="X102" s="84">
        <f t="shared" si="26"/>
        <v>1023197</v>
      </c>
      <c r="Y102" s="82">
        <v>4</v>
      </c>
      <c r="Z102" s="81" t="str">
        <f t="shared" si="30"/>
        <v>91</v>
      </c>
      <c r="AA102" s="80">
        <f>VLOOKUP(B102,'[1]CN BC'!$G$10:$L$277,6,FALSE)</f>
        <v>0</v>
      </c>
      <c r="AB102" s="285"/>
      <c r="AE102" s="284"/>
    </row>
    <row r="103" spans="1:41" s="76" customFormat="1" ht="25.5" hidden="1" customHeight="1">
      <c r="A103" s="101" t="s">
        <v>812</v>
      </c>
      <c r="B103" s="123" t="s">
        <v>811</v>
      </c>
      <c r="C103" s="99" t="s">
        <v>114</v>
      </c>
      <c r="D103" s="116" t="s">
        <v>810</v>
      </c>
      <c r="E103" s="128" t="s">
        <v>809</v>
      </c>
      <c r="F103" s="91">
        <v>2.67</v>
      </c>
      <c r="G103" s="95"/>
      <c r="H103" s="93">
        <f t="shared" si="17"/>
        <v>2.67</v>
      </c>
      <c r="I103" s="93"/>
      <c r="J103" s="92">
        <f t="shared" si="18"/>
        <v>2.67</v>
      </c>
      <c r="K103" s="85">
        <f t="shared" si="19"/>
        <v>3978300</v>
      </c>
      <c r="L103" s="91" t="s">
        <v>36</v>
      </c>
      <c r="M103" s="85">
        <f t="shared" si="20"/>
        <v>3978300</v>
      </c>
      <c r="N103" s="85">
        <f t="shared" si="21"/>
        <v>1490000</v>
      </c>
      <c r="O103" s="89">
        <v>22</v>
      </c>
      <c r="P103" s="82">
        <f>VLOOKUP(B103,'[1]CN BC'!$G$10:$I$277,3,FALSE)</f>
        <v>2</v>
      </c>
      <c r="Q103" s="88">
        <f t="shared" si="22"/>
        <v>3978300</v>
      </c>
      <c r="R103" s="85">
        <f t="shared" si="23"/>
        <v>361664</v>
      </c>
      <c r="S103" s="87"/>
      <c r="T103" s="85">
        <f t="shared" si="24"/>
        <v>0</v>
      </c>
      <c r="U103" s="114"/>
      <c r="V103" s="85">
        <f t="shared" si="29"/>
        <v>0</v>
      </c>
      <c r="W103" s="85">
        <f t="shared" si="25"/>
        <v>39783</v>
      </c>
      <c r="X103" s="84">
        <f t="shared" si="26"/>
        <v>401447</v>
      </c>
      <c r="Y103" s="82">
        <v>2</v>
      </c>
      <c r="Z103" s="81" t="str">
        <f t="shared" si="30"/>
        <v>92</v>
      </c>
      <c r="AA103" s="80">
        <f>VLOOKUP(B103,'[1]CN BC'!$G$10:$L$277,6,FALSE)</f>
        <v>0</v>
      </c>
      <c r="AB103" s="285"/>
      <c r="AE103" s="284"/>
    </row>
    <row r="104" spans="1:41" s="76" customFormat="1" ht="28.5" hidden="1" customHeight="1">
      <c r="A104" s="101" t="s">
        <v>808</v>
      </c>
      <c r="B104" s="100" t="s">
        <v>807</v>
      </c>
      <c r="C104" s="99" t="s">
        <v>697</v>
      </c>
      <c r="D104" s="116" t="s">
        <v>806</v>
      </c>
      <c r="E104" s="128" t="s">
        <v>805</v>
      </c>
      <c r="F104" s="91">
        <v>3</v>
      </c>
      <c r="G104" s="95"/>
      <c r="H104" s="93">
        <f t="shared" si="17"/>
        <v>3</v>
      </c>
      <c r="I104" s="93"/>
      <c r="J104" s="92">
        <f t="shared" si="18"/>
        <v>3</v>
      </c>
      <c r="K104" s="85">
        <f t="shared" si="19"/>
        <v>4470000</v>
      </c>
      <c r="L104" s="91" t="s">
        <v>36</v>
      </c>
      <c r="M104" s="85">
        <f t="shared" si="20"/>
        <v>4470000</v>
      </c>
      <c r="N104" s="85">
        <f t="shared" si="21"/>
        <v>1490000</v>
      </c>
      <c r="O104" s="89">
        <v>22</v>
      </c>
      <c r="P104" s="82">
        <f>VLOOKUP(B104,'[1]CN BC'!$G$10:$I$277,3,FALSE)</f>
        <v>0</v>
      </c>
      <c r="Q104" s="88">
        <f t="shared" si="22"/>
        <v>4470000</v>
      </c>
      <c r="R104" s="85">
        <f t="shared" si="23"/>
        <v>0</v>
      </c>
      <c r="S104" s="87"/>
      <c r="T104" s="85">
        <f t="shared" si="24"/>
        <v>0</v>
      </c>
      <c r="U104" s="114"/>
      <c r="V104" s="85">
        <f t="shared" si="29"/>
        <v>0</v>
      </c>
      <c r="W104" s="85">
        <f t="shared" si="25"/>
        <v>44700</v>
      </c>
      <c r="X104" s="84">
        <f t="shared" si="26"/>
        <v>44700</v>
      </c>
      <c r="Y104" s="82">
        <v>0</v>
      </c>
      <c r="Z104" s="81" t="str">
        <f t="shared" si="30"/>
        <v>93</v>
      </c>
      <c r="AA104" s="80">
        <f>VLOOKUP(B104,'[1]CN BC'!$G$10:$L$277,6,FALSE)</f>
        <v>0</v>
      </c>
      <c r="AB104" s="285"/>
      <c r="AE104" s="284"/>
    </row>
    <row r="105" spans="1:41" s="76" customFormat="1" ht="24.75" hidden="1" customHeight="1">
      <c r="A105" s="101" t="s">
        <v>804</v>
      </c>
      <c r="B105" s="100" t="s">
        <v>803</v>
      </c>
      <c r="C105" s="99" t="s">
        <v>802</v>
      </c>
      <c r="D105" s="116" t="s">
        <v>801</v>
      </c>
      <c r="E105" s="128" t="s">
        <v>800</v>
      </c>
      <c r="F105" s="91">
        <v>3</v>
      </c>
      <c r="G105" s="95"/>
      <c r="H105" s="93">
        <f t="shared" si="17"/>
        <v>3</v>
      </c>
      <c r="I105" s="93"/>
      <c r="J105" s="92">
        <f t="shared" si="18"/>
        <v>3</v>
      </c>
      <c r="K105" s="85">
        <f t="shared" si="19"/>
        <v>4470000</v>
      </c>
      <c r="L105" s="91" t="s">
        <v>36</v>
      </c>
      <c r="M105" s="85">
        <f t="shared" si="20"/>
        <v>4470000</v>
      </c>
      <c r="N105" s="85">
        <f t="shared" si="21"/>
        <v>1490000</v>
      </c>
      <c r="O105" s="89">
        <v>22</v>
      </c>
      <c r="P105" s="82">
        <f>VLOOKUP(B105,'[1]CN BC'!$G$10:$I$277,3,FALSE)</f>
        <v>1</v>
      </c>
      <c r="Q105" s="88">
        <f t="shared" si="22"/>
        <v>4470000</v>
      </c>
      <c r="R105" s="85">
        <f t="shared" si="23"/>
        <v>203182</v>
      </c>
      <c r="S105" s="87"/>
      <c r="T105" s="85">
        <f t="shared" si="24"/>
        <v>0</v>
      </c>
      <c r="U105" s="114"/>
      <c r="V105" s="85">
        <f t="shared" si="29"/>
        <v>0</v>
      </c>
      <c r="W105" s="85">
        <f t="shared" si="25"/>
        <v>44700</v>
      </c>
      <c r="X105" s="84">
        <f t="shared" si="26"/>
        <v>247882</v>
      </c>
      <c r="Y105" s="82">
        <v>1</v>
      </c>
      <c r="Z105" s="81" t="str">
        <f t="shared" si="30"/>
        <v>94</v>
      </c>
      <c r="AA105" s="80">
        <f>VLOOKUP(B105,'[1]CN BC'!$G$10:$L$277,6,FALSE)</f>
        <v>0</v>
      </c>
      <c r="AB105" s="285"/>
      <c r="AE105" s="284"/>
    </row>
    <row r="106" spans="1:41" s="76" customFormat="1" ht="24" hidden="1" customHeight="1">
      <c r="A106" s="101" t="s">
        <v>799</v>
      </c>
      <c r="B106" s="100" t="s">
        <v>798</v>
      </c>
      <c r="C106" s="99" t="s">
        <v>508</v>
      </c>
      <c r="D106" s="116" t="s">
        <v>797</v>
      </c>
      <c r="E106" s="128" t="s">
        <v>796</v>
      </c>
      <c r="F106" s="96">
        <v>3.33</v>
      </c>
      <c r="G106" s="95"/>
      <c r="H106" s="93">
        <f t="shared" si="17"/>
        <v>3.33</v>
      </c>
      <c r="I106" s="93"/>
      <c r="J106" s="92">
        <f t="shared" si="18"/>
        <v>3.33</v>
      </c>
      <c r="K106" s="85">
        <f t="shared" si="19"/>
        <v>4961700</v>
      </c>
      <c r="L106" s="91" t="s">
        <v>36</v>
      </c>
      <c r="M106" s="85">
        <f t="shared" si="20"/>
        <v>4961700</v>
      </c>
      <c r="N106" s="85">
        <f t="shared" si="21"/>
        <v>1490000</v>
      </c>
      <c r="O106" s="89">
        <v>22</v>
      </c>
      <c r="P106" s="82">
        <f>VLOOKUP(B106,'[1]CN BC'!$G$10:$I$277,3,FALSE)</f>
        <v>1</v>
      </c>
      <c r="Q106" s="88">
        <f t="shared" si="22"/>
        <v>4961700</v>
      </c>
      <c r="R106" s="85">
        <f t="shared" si="23"/>
        <v>225532</v>
      </c>
      <c r="S106" s="87"/>
      <c r="T106" s="85">
        <f t="shared" si="24"/>
        <v>0</v>
      </c>
      <c r="U106" s="114"/>
      <c r="V106" s="85">
        <f t="shared" si="29"/>
        <v>0</v>
      </c>
      <c r="W106" s="85">
        <f t="shared" si="25"/>
        <v>49617</v>
      </c>
      <c r="X106" s="84">
        <f t="shared" si="26"/>
        <v>275149</v>
      </c>
      <c r="Y106" s="82">
        <v>1</v>
      </c>
      <c r="Z106" s="81" t="str">
        <f t="shared" si="30"/>
        <v>95</v>
      </c>
      <c r="AA106" s="80">
        <f>VLOOKUP(B106,'[1]CN BC'!$G$10:$L$277,6,FALSE)</f>
        <v>0</v>
      </c>
      <c r="AB106" s="285"/>
      <c r="AE106" s="284"/>
    </row>
    <row r="107" spans="1:41" s="76" customFormat="1" ht="24" hidden="1" customHeight="1">
      <c r="A107" s="101" t="s">
        <v>795</v>
      </c>
      <c r="B107" s="100" t="s">
        <v>794</v>
      </c>
      <c r="C107" s="99"/>
      <c r="D107" s="116" t="s">
        <v>793</v>
      </c>
      <c r="E107" s="119" t="s">
        <v>792</v>
      </c>
      <c r="F107" s="92">
        <v>2.67</v>
      </c>
      <c r="G107" s="95"/>
      <c r="H107" s="93">
        <f t="shared" si="17"/>
        <v>2.67</v>
      </c>
      <c r="I107" s="93"/>
      <c r="J107" s="92">
        <f t="shared" si="18"/>
        <v>2.67</v>
      </c>
      <c r="K107" s="85">
        <f t="shared" si="19"/>
        <v>3978300</v>
      </c>
      <c r="L107" s="91" t="s">
        <v>36</v>
      </c>
      <c r="M107" s="85">
        <f t="shared" si="20"/>
        <v>3978300</v>
      </c>
      <c r="N107" s="85">
        <f t="shared" si="21"/>
        <v>1490000</v>
      </c>
      <c r="O107" s="89">
        <v>22</v>
      </c>
      <c r="P107" s="82">
        <f>VLOOKUP(B107,'[1]CN BC'!$G$10:$I$277,3,FALSE)</f>
        <v>1</v>
      </c>
      <c r="Q107" s="88">
        <f t="shared" si="22"/>
        <v>3978300</v>
      </c>
      <c r="R107" s="85">
        <f t="shared" si="23"/>
        <v>180832</v>
      </c>
      <c r="S107" s="87"/>
      <c r="T107" s="85">
        <f t="shared" si="24"/>
        <v>0</v>
      </c>
      <c r="U107" s="114"/>
      <c r="V107" s="85"/>
      <c r="W107" s="85">
        <f t="shared" si="25"/>
        <v>39783</v>
      </c>
      <c r="X107" s="84">
        <f t="shared" si="26"/>
        <v>220615</v>
      </c>
      <c r="Y107" s="82">
        <v>1</v>
      </c>
      <c r="Z107" s="81" t="str">
        <f t="shared" si="30"/>
        <v>96</v>
      </c>
      <c r="AA107" s="80">
        <f>VLOOKUP(B107,'[1]CN BC'!$G$10:$L$277,6,FALSE)</f>
        <v>0</v>
      </c>
      <c r="AB107" s="285"/>
      <c r="AE107" s="284"/>
    </row>
    <row r="108" spans="1:41" s="76" customFormat="1" ht="23.25" hidden="1" customHeight="1">
      <c r="A108" s="101" t="s">
        <v>791</v>
      </c>
      <c r="B108" s="100" t="s">
        <v>790</v>
      </c>
      <c r="C108" s="99" t="s">
        <v>742</v>
      </c>
      <c r="D108" s="116" t="s">
        <v>789</v>
      </c>
      <c r="E108" s="128" t="s">
        <v>788</v>
      </c>
      <c r="F108" s="96">
        <v>3.33</v>
      </c>
      <c r="G108" s="95"/>
      <c r="H108" s="94">
        <f t="shared" si="17"/>
        <v>3.33</v>
      </c>
      <c r="I108" s="93"/>
      <c r="J108" s="92">
        <f t="shared" si="18"/>
        <v>3.33</v>
      </c>
      <c r="K108" s="85">
        <f t="shared" si="19"/>
        <v>4961700</v>
      </c>
      <c r="L108" s="91" t="s">
        <v>36</v>
      </c>
      <c r="M108" s="85">
        <f t="shared" si="20"/>
        <v>4961700</v>
      </c>
      <c r="N108" s="85">
        <f t="shared" si="21"/>
        <v>1490000</v>
      </c>
      <c r="O108" s="89">
        <v>22</v>
      </c>
      <c r="P108" s="82">
        <f>VLOOKUP(B108,'[1]CN BC'!$G$10:$I$277,3,FALSE)</f>
        <v>2</v>
      </c>
      <c r="Q108" s="88">
        <f t="shared" si="22"/>
        <v>4961700</v>
      </c>
      <c r="R108" s="85">
        <f t="shared" si="23"/>
        <v>451064</v>
      </c>
      <c r="S108" s="87"/>
      <c r="T108" s="85">
        <f t="shared" ref="T108:T111" si="31">S108*$G$8*1</f>
        <v>0</v>
      </c>
      <c r="U108" s="114"/>
      <c r="V108" s="85">
        <f t="shared" ref="V108:V114" si="32">U108*$G$8*0.75</f>
        <v>0</v>
      </c>
      <c r="W108" s="85">
        <f t="shared" si="25"/>
        <v>49617</v>
      </c>
      <c r="X108" s="84">
        <f t="shared" si="26"/>
        <v>500681</v>
      </c>
      <c r="Y108" s="82">
        <v>2</v>
      </c>
      <c r="Z108" s="81" t="str">
        <f t="shared" si="30"/>
        <v>97</v>
      </c>
      <c r="AA108" s="80">
        <f>VLOOKUP(B108,'[1]CN BC'!$G$10:$L$277,6,FALSE)</f>
        <v>0</v>
      </c>
      <c r="AB108" s="285"/>
      <c r="AC108" s="286" t="s">
        <v>787</v>
      </c>
      <c r="AE108" s="284"/>
    </row>
    <row r="109" spans="1:41" s="76" customFormat="1" ht="27.75" hidden="1" customHeight="1">
      <c r="A109" s="101" t="s">
        <v>786</v>
      </c>
      <c r="B109" s="100" t="s">
        <v>785</v>
      </c>
      <c r="C109" s="99" t="s">
        <v>477</v>
      </c>
      <c r="D109" s="116" t="s">
        <v>784</v>
      </c>
      <c r="E109" s="128" t="s">
        <v>783</v>
      </c>
      <c r="F109" s="91">
        <v>2.67</v>
      </c>
      <c r="G109" s="95"/>
      <c r="H109" s="93">
        <f t="shared" si="17"/>
        <v>2.67</v>
      </c>
      <c r="I109" s="93"/>
      <c r="J109" s="92">
        <f t="shared" si="18"/>
        <v>2.67</v>
      </c>
      <c r="K109" s="85">
        <f t="shared" si="19"/>
        <v>3978300</v>
      </c>
      <c r="L109" s="91" t="s">
        <v>36</v>
      </c>
      <c r="M109" s="85">
        <f t="shared" si="20"/>
        <v>3978300</v>
      </c>
      <c r="N109" s="85">
        <f t="shared" si="21"/>
        <v>1490000</v>
      </c>
      <c r="O109" s="89">
        <v>22</v>
      </c>
      <c r="P109" s="82">
        <f>VLOOKUP(B109,'[1]CN BC'!$G$10:$I$277,3,FALSE)</f>
        <v>1</v>
      </c>
      <c r="Q109" s="88">
        <f t="shared" si="22"/>
        <v>3978300</v>
      </c>
      <c r="R109" s="85">
        <f t="shared" si="23"/>
        <v>180832</v>
      </c>
      <c r="S109" s="87"/>
      <c r="T109" s="85">
        <f t="shared" si="31"/>
        <v>0</v>
      </c>
      <c r="U109" s="114"/>
      <c r="V109" s="85">
        <f t="shared" si="32"/>
        <v>0</v>
      </c>
      <c r="W109" s="85">
        <f t="shared" si="25"/>
        <v>39783</v>
      </c>
      <c r="X109" s="84">
        <f t="shared" si="26"/>
        <v>220615</v>
      </c>
      <c r="Y109" s="82">
        <v>1</v>
      </c>
      <c r="Z109" s="81" t="str">
        <f t="shared" si="30"/>
        <v>98</v>
      </c>
      <c r="AA109" s="80">
        <f>VLOOKUP(B109,'[1]CN BC'!$G$10:$L$277,6,FALSE)</f>
        <v>0</v>
      </c>
      <c r="AB109" s="285"/>
      <c r="AE109" s="284"/>
    </row>
    <row r="110" spans="1:41" s="76" customFormat="1" ht="24" hidden="1" customHeight="1">
      <c r="A110" s="101" t="s">
        <v>782</v>
      </c>
      <c r="B110" s="100" t="s">
        <v>781</v>
      </c>
      <c r="C110" s="99" t="s">
        <v>363</v>
      </c>
      <c r="D110" s="116" t="s">
        <v>780</v>
      </c>
      <c r="E110" s="128" t="s">
        <v>779</v>
      </c>
      <c r="F110" s="96">
        <v>3</v>
      </c>
      <c r="G110" s="95"/>
      <c r="H110" s="94">
        <f t="shared" si="17"/>
        <v>3</v>
      </c>
      <c r="I110" s="93">
        <v>0.25</v>
      </c>
      <c r="J110" s="92">
        <f t="shared" si="18"/>
        <v>3.25</v>
      </c>
      <c r="K110" s="85">
        <f t="shared" si="19"/>
        <v>4842500</v>
      </c>
      <c r="L110" s="91" t="s">
        <v>36</v>
      </c>
      <c r="M110" s="85">
        <f t="shared" si="20"/>
        <v>4842500</v>
      </c>
      <c r="N110" s="85">
        <f t="shared" si="21"/>
        <v>1490000</v>
      </c>
      <c r="O110" s="89">
        <v>22</v>
      </c>
      <c r="P110" s="82">
        <f>VLOOKUP(B110,'[1]CN BC'!$G$10:$I$277,3,FALSE)</f>
        <v>4</v>
      </c>
      <c r="Q110" s="88">
        <f t="shared" si="22"/>
        <v>4842500</v>
      </c>
      <c r="R110" s="85">
        <f t="shared" si="23"/>
        <v>880455</v>
      </c>
      <c r="S110" s="115"/>
      <c r="T110" s="85">
        <f t="shared" si="31"/>
        <v>0</v>
      </c>
      <c r="U110" s="114"/>
      <c r="V110" s="85">
        <f t="shared" si="32"/>
        <v>0</v>
      </c>
      <c r="W110" s="85">
        <f t="shared" si="25"/>
        <v>48425</v>
      </c>
      <c r="X110" s="84">
        <f t="shared" si="26"/>
        <v>928880</v>
      </c>
      <c r="Y110" s="82">
        <v>4</v>
      </c>
      <c r="Z110" s="81" t="str">
        <f t="shared" si="30"/>
        <v>99</v>
      </c>
      <c r="AA110" s="80">
        <f>VLOOKUP(B110,'[1]CN BC'!$G$10:$L$277,6,FALSE)</f>
        <v>0</v>
      </c>
      <c r="AB110" s="285"/>
      <c r="AE110" s="284"/>
    </row>
    <row r="111" spans="1:41" s="76" customFormat="1" ht="24" hidden="1" customHeight="1">
      <c r="A111" s="101" t="s">
        <v>778</v>
      </c>
      <c r="B111" s="199" t="s">
        <v>777</v>
      </c>
      <c r="C111" s="99"/>
      <c r="D111" s="116"/>
      <c r="E111" s="128"/>
      <c r="F111" s="92">
        <v>2.2690000000000001</v>
      </c>
      <c r="G111" s="95"/>
      <c r="H111" s="94">
        <f t="shared" si="17"/>
        <v>2.2690000000000001</v>
      </c>
      <c r="I111" s="93"/>
      <c r="J111" s="92">
        <f t="shared" si="18"/>
        <v>2.2690000000000001</v>
      </c>
      <c r="K111" s="85">
        <f t="shared" si="19"/>
        <v>3380810</v>
      </c>
      <c r="L111" s="91" t="s">
        <v>36</v>
      </c>
      <c r="M111" s="85">
        <f t="shared" si="20"/>
        <v>3380810</v>
      </c>
      <c r="N111" s="85">
        <f t="shared" si="21"/>
        <v>1490000</v>
      </c>
      <c r="O111" s="89">
        <v>22</v>
      </c>
      <c r="P111" s="82">
        <f>VLOOKUP(B111,'[1]CN BC'!$G$10:$I$277,3,FALSE)</f>
        <v>25</v>
      </c>
      <c r="Q111" s="88">
        <f t="shared" si="22"/>
        <v>3380810</v>
      </c>
      <c r="R111" s="85">
        <f t="shared" si="23"/>
        <v>3380810</v>
      </c>
      <c r="S111" s="115"/>
      <c r="T111" s="85">
        <f t="shared" si="31"/>
        <v>0</v>
      </c>
      <c r="U111" s="114"/>
      <c r="V111" s="85">
        <f t="shared" si="32"/>
        <v>0</v>
      </c>
      <c r="W111" s="85">
        <f t="shared" si="25"/>
        <v>33808</v>
      </c>
      <c r="X111" s="84">
        <f t="shared" si="26"/>
        <v>3414618</v>
      </c>
      <c r="Y111" s="82">
        <v>25</v>
      </c>
      <c r="Z111" s="81" t="str">
        <f t="shared" si="30"/>
        <v>100</v>
      </c>
      <c r="AA111" s="80">
        <f>VLOOKUP(B111,'[1]CN BC'!$G$10:$L$277,6,FALSE)</f>
        <v>0</v>
      </c>
      <c r="AB111" s="285"/>
      <c r="AE111" s="284"/>
    </row>
    <row r="112" spans="1:41" s="76" customFormat="1" ht="27.75" hidden="1" customHeight="1">
      <c r="A112" s="101" t="s">
        <v>776</v>
      </c>
      <c r="B112" s="123" t="s">
        <v>775</v>
      </c>
      <c r="C112" s="99" t="s">
        <v>363</v>
      </c>
      <c r="D112" s="116" t="s">
        <v>774</v>
      </c>
      <c r="E112" s="109" t="s">
        <v>773</v>
      </c>
      <c r="F112" s="91">
        <v>4.9800000000000004</v>
      </c>
      <c r="G112" s="95">
        <v>0.06</v>
      </c>
      <c r="H112" s="93">
        <f t="shared" si="17"/>
        <v>5.2788000000000004</v>
      </c>
      <c r="I112" s="118">
        <v>0.45</v>
      </c>
      <c r="J112" s="198">
        <f t="shared" si="18"/>
        <v>5.7288000000000006</v>
      </c>
      <c r="K112" s="85">
        <f t="shared" si="19"/>
        <v>8535912</v>
      </c>
      <c r="L112" s="91" t="s">
        <v>36</v>
      </c>
      <c r="M112" s="85">
        <f t="shared" si="20"/>
        <v>8535912</v>
      </c>
      <c r="N112" s="85">
        <f t="shared" si="21"/>
        <v>1490000</v>
      </c>
      <c r="O112" s="89">
        <v>22</v>
      </c>
      <c r="P112" s="82">
        <f>VLOOKUP(B112,'[1]CN BC'!$G$10:$I$277,3,FALSE)</f>
        <v>1</v>
      </c>
      <c r="Q112" s="88">
        <f t="shared" si="22"/>
        <v>8535912</v>
      </c>
      <c r="R112" s="85">
        <f t="shared" si="23"/>
        <v>387996</v>
      </c>
      <c r="S112" s="115"/>
      <c r="T112" s="85">
        <f>S112*$G$8*0.75</f>
        <v>0</v>
      </c>
      <c r="U112" s="114"/>
      <c r="V112" s="85">
        <f t="shared" si="32"/>
        <v>0</v>
      </c>
      <c r="W112" s="85">
        <f t="shared" si="25"/>
        <v>85359</v>
      </c>
      <c r="X112" s="84">
        <f t="shared" si="26"/>
        <v>473355</v>
      </c>
      <c r="Y112" s="82">
        <v>1</v>
      </c>
      <c r="Z112" s="81" t="str">
        <f t="shared" si="30"/>
        <v>101</v>
      </c>
      <c r="AA112" s="80">
        <f>VLOOKUP(B112,'[1]CN BC'!$G$10:$L$277,6,FALSE)</f>
        <v>0</v>
      </c>
      <c r="AB112" s="285"/>
      <c r="AE112" s="284"/>
    </row>
    <row r="113" spans="1:41" s="76" customFormat="1" ht="25.5" hidden="1" customHeight="1">
      <c r="A113" s="101" t="s">
        <v>772</v>
      </c>
      <c r="B113" s="100" t="s">
        <v>771</v>
      </c>
      <c r="C113" s="99" t="s">
        <v>770</v>
      </c>
      <c r="D113" s="116" t="s">
        <v>769</v>
      </c>
      <c r="E113" s="109" t="s">
        <v>768</v>
      </c>
      <c r="F113" s="96">
        <v>3.33</v>
      </c>
      <c r="G113" s="95"/>
      <c r="H113" s="93">
        <f t="shared" si="17"/>
        <v>3.33</v>
      </c>
      <c r="I113" s="93"/>
      <c r="J113" s="92">
        <f t="shared" si="18"/>
        <v>3.33</v>
      </c>
      <c r="K113" s="85">
        <f t="shared" si="19"/>
        <v>4961700</v>
      </c>
      <c r="L113" s="91" t="s">
        <v>36</v>
      </c>
      <c r="M113" s="85">
        <f t="shared" si="20"/>
        <v>4961700</v>
      </c>
      <c r="N113" s="85">
        <f t="shared" si="21"/>
        <v>1490000</v>
      </c>
      <c r="O113" s="89">
        <v>22</v>
      </c>
      <c r="P113" s="82">
        <f>VLOOKUP(B113,'[1]CN BC'!$G$10:$I$277,3,FALSE)</f>
        <v>0</v>
      </c>
      <c r="Q113" s="88">
        <f t="shared" si="22"/>
        <v>4961700</v>
      </c>
      <c r="R113" s="85">
        <f t="shared" si="23"/>
        <v>0</v>
      </c>
      <c r="S113" s="115"/>
      <c r="T113" s="85">
        <f t="shared" ref="T113:T152" si="33">S113*$G$8*1</f>
        <v>0</v>
      </c>
      <c r="U113" s="114"/>
      <c r="V113" s="85">
        <f t="shared" si="32"/>
        <v>0</v>
      </c>
      <c r="W113" s="85">
        <f t="shared" si="25"/>
        <v>49617</v>
      </c>
      <c r="X113" s="84">
        <f t="shared" si="26"/>
        <v>49617</v>
      </c>
      <c r="Y113" s="82">
        <v>0</v>
      </c>
      <c r="Z113" s="81" t="str">
        <f t="shared" si="30"/>
        <v>102</v>
      </c>
      <c r="AA113" s="80">
        <f>VLOOKUP(B113,'[1]CN BC'!$G$10:$L$277,6,FALSE)</f>
        <v>0</v>
      </c>
      <c r="AB113" s="285"/>
      <c r="AE113" s="284"/>
    </row>
    <row r="114" spans="1:41" s="76" customFormat="1" ht="29.25" hidden="1" customHeight="1">
      <c r="A114" s="101" t="s">
        <v>767</v>
      </c>
      <c r="B114" s="108" t="s">
        <v>766</v>
      </c>
      <c r="C114" s="132" t="s">
        <v>765</v>
      </c>
      <c r="D114" s="98" t="s">
        <v>764</v>
      </c>
      <c r="E114" s="131" t="s">
        <v>763</v>
      </c>
      <c r="F114" s="144">
        <v>3.33</v>
      </c>
      <c r="G114" s="130"/>
      <c r="H114" s="93">
        <f t="shared" si="17"/>
        <v>3.33</v>
      </c>
      <c r="I114" s="129"/>
      <c r="J114" s="92">
        <f t="shared" si="18"/>
        <v>3.33</v>
      </c>
      <c r="K114" s="85">
        <f t="shared" si="19"/>
        <v>4961700</v>
      </c>
      <c r="L114" s="91" t="s">
        <v>36</v>
      </c>
      <c r="M114" s="85">
        <f t="shared" si="20"/>
        <v>4961700</v>
      </c>
      <c r="N114" s="85">
        <f t="shared" si="21"/>
        <v>1490000</v>
      </c>
      <c r="O114" s="89">
        <v>22</v>
      </c>
      <c r="P114" s="82">
        <f>VLOOKUP(B114,'[1]CN BC'!$G$10:$I$277,3,FALSE)</f>
        <v>0</v>
      </c>
      <c r="Q114" s="88">
        <f t="shared" si="22"/>
        <v>4961700</v>
      </c>
      <c r="R114" s="85">
        <f t="shared" si="23"/>
        <v>0</v>
      </c>
      <c r="S114" s="87"/>
      <c r="T114" s="85">
        <f t="shared" si="33"/>
        <v>0</v>
      </c>
      <c r="U114" s="195"/>
      <c r="V114" s="103">
        <f t="shared" si="32"/>
        <v>0</v>
      </c>
      <c r="W114" s="85">
        <f t="shared" si="25"/>
        <v>49617</v>
      </c>
      <c r="X114" s="84">
        <f t="shared" si="26"/>
        <v>49617</v>
      </c>
      <c r="Y114" s="82">
        <v>0</v>
      </c>
      <c r="Z114" s="102" t="str">
        <f t="shared" si="30"/>
        <v>103</v>
      </c>
      <c r="AA114" s="80">
        <f>VLOOKUP(B114,'[1]CN BC'!$G$10:$L$277,6,FALSE)</f>
        <v>0</v>
      </c>
      <c r="AB114" s="79"/>
      <c r="AC114" s="77"/>
      <c r="AD114" s="77"/>
      <c r="AE114" s="78"/>
      <c r="AF114" s="77"/>
      <c r="AG114" s="77"/>
      <c r="AH114" s="77"/>
      <c r="AI114" s="77"/>
      <c r="AJ114" s="77"/>
      <c r="AK114" s="77"/>
      <c r="AL114" s="77"/>
      <c r="AM114" s="77"/>
      <c r="AN114" s="77"/>
      <c r="AO114" s="77"/>
    </row>
    <row r="115" spans="1:41" s="76" customFormat="1" ht="25.5" hidden="1" customHeight="1">
      <c r="A115" s="101" t="s">
        <v>762</v>
      </c>
      <c r="B115" s="100" t="s">
        <v>761</v>
      </c>
      <c r="C115" s="99" t="s">
        <v>760</v>
      </c>
      <c r="D115" s="98" t="s">
        <v>759</v>
      </c>
      <c r="E115" s="128" t="s">
        <v>758</v>
      </c>
      <c r="F115" s="96">
        <v>3</v>
      </c>
      <c r="G115" s="95"/>
      <c r="H115" s="93">
        <f t="shared" si="17"/>
        <v>3</v>
      </c>
      <c r="I115" s="145">
        <v>0.45</v>
      </c>
      <c r="J115" s="92">
        <f t="shared" si="18"/>
        <v>3.45</v>
      </c>
      <c r="K115" s="85">
        <f t="shared" si="19"/>
        <v>5140500</v>
      </c>
      <c r="L115" s="91" t="s">
        <v>36</v>
      </c>
      <c r="M115" s="85">
        <f t="shared" si="20"/>
        <v>5140500</v>
      </c>
      <c r="N115" s="85">
        <f t="shared" si="21"/>
        <v>1490000</v>
      </c>
      <c r="O115" s="89">
        <v>22</v>
      </c>
      <c r="P115" s="82">
        <f>VLOOKUP(B115,'[1]CN BC'!$G$10:$I$277,3,FALSE)</f>
        <v>18</v>
      </c>
      <c r="Q115" s="88">
        <f t="shared" si="22"/>
        <v>5140500</v>
      </c>
      <c r="R115" s="85">
        <f t="shared" si="23"/>
        <v>4205864</v>
      </c>
      <c r="S115" s="87"/>
      <c r="T115" s="85">
        <f t="shared" si="33"/>
        <v>0</v>
      </c>
      <c r="U115" s="114"/>
      <c r="V115" s="85">
        <f>U115*$G$8*1</f>
        <v>0</v>
      </c>
      <c r="W115" s="85">
        <f t="shared" si="25"/>
        <v>51405</v>
      </c>
      <c r="X115" s="84">
        <f t="shared" si="26"/>
        <v>4257269</v>
      </c>
      <c r="Y115" s="82">
        <v>18</v>
      </c>
      <c r="Z115" s="102" t="str">
        <f t="shared" si="30"/>
        <v>104</v>
      </c>
      <c r="AA115" s="80">
        <f>VLOOKUP(B115,'[1]CN BC'!$G$10:$L$277,6,FALSE)</f>
        <v>0</v>
      </c>
      <c r="AB115" s="79"/>
      <c r="AC115" s="77"/>
      <c r="AD115" s="77"/>
      <c r="AE115" s="78"/>
      <c r="AF115" s="77"/>
      <c r="AG115" s="77"/>
      <c r="AH115" s="77"/>
      <c r="AI115" s="77"/>
      <c r="AJ115" s="77"/>
      <c r="AK115" s="77"/>
      <c r="AL115" s="77"/>
      <c r="AM115" s="77"/>
      <c r="AN115" s="77"/>
      <c r="AO115" s="77"/>
    </row>
    <row r="116" spans="1:41" s="76" customFormat="1" ht="25.5" hidden="1" customHeight="1">
      <c r="A116" s="101" t="s">
        <v>757</v>
      </c>
      <c r="B116" s="100" t="s">
        <v>756</v>
      </c>
      <c r="C116" s="99" t="s">
        <v>755</v>
      </c>
      <c r="D116" s="116" t="s">
        <v>754</v>
      </c>
      <c r="E116" s="197">
        <v>1603205353742</v>
      </c>
      <c r="F116" s="96">
        <v>3</v>
      </c>
      <c r="G116" s="95"/>
      <c r="H116" s="93">
        <f t="shared" si="17"/>
        <v>3</v>
      </c>
      <c r="I116" s="93"/>
      <c r="J116" s="92">
        <f t="shared" si="18"/>
        <v>3</v>
      </c>
      <c r="K116" s="85">
        <f t="shared" si="19"/>
        <v>4470000</v>
      </c>
      <c r="L116" s="91" t="s">
        <v>36</v>
      </c>
      <c r="M116" s="85">
        <f t="shared" si="20"/>
        <v>4470000</v>
      </c>
      <c r="N116" s="85">
        <f t="shared" si="21"/>
        <v>1490000</v>
      </c>
      <c r="O116" s="89">
        <v>22</v>
      </c>
      <c r="P116" s="82">
        <f>VLOOKUP(B116,'[1]CN BC'!$G$10:$I$277,3,FALSE)</f>
        <v>2</v>
      </c>
      <c r="Q116" s="88">
        <f t="shared" si="22"/>
        <v>4470000</v>
      </c>
      <c r="R116" s="85">
        <f t="shared" si="23"/>
        <v>406364</v>
      </c>
      <c r="S116" s="115"/>
      <c r="T116" s="85">
        <f t="shared" si="33"/>
        <v>0</v>
      </c>
      <c r="U116" s="114"/>
      <c r="V116" s="85">
        <f t="shared" ref="V116:V152" si="34">U116*$G$8*0.75</f>
        <v>0</v>
      </c>
      <c r="W116" s="85">
        <f t="shared" si="25"/>
        <v>44700</v>
      </c>
      <c r="X116" s="84">
        <f t="shared" si="26"/>
        <v>451064</v>
      </c>
      <c r="Y116" s="82">
        <v>2</v>
      </c>
      <c r="Z116" s="81" t="str">
        <f t="shared" si="30"/>
        <v>105</v>
      </c>
      <c r="AA116" s="80">
        <f>VLOOKUP(B116,'[1]CN BC'!$G$10:$L$277,6,FALSE)</f>
        <v>0</v>
      </c>
      <c r="AB116" s="285"/>
      <c r="AE116" s="284"/>
    </row>
    <row r="117" spans="1:41" s="76" customFormat="1" ht="24.75" hidden="1" customHeight="1">
      <c r="A117" s="101" t="s">
        <v>753</v>
      </c>
      <c r="B117" s="100" t="s">
        <v>752</v>
      </c>
      <c r="C117" s="99" t="s">
        <v>751</v>
      </c>
      <c r="D117" s="98" t="s">
        <v>750</v>
      </c>
      <c r="E117" s="197">
        <v>1603205357136</v>
      </c>
      <c r="F117" s="91">
        <v>3</v>
      </c>
      <c r="G117" s="95"/>
      <c r="H117" s="93">
        <f t="shared" si="17"/>
        <v>3</v>
      </c>
      <c r="I117" s="93"/>
      <c r="J117" s="92">
        <f t="shared" si="18"/>
        <v>3</v>
      </c>
      <c r="K117" s="85">
        <f t="shared" si="19"/>
        <v>4470000</v>
      </c>
      <c r="L117" s="91" t="s">
        <v>36</v>
      </c>
      <c r="M117" s="85">
        <f t="shared" si="20"/>
        <v>4470000</v>
      </c>
      <c r="N117" s="85">
        <f t="shared" si="21"/>
        <v>1490000</v>
      </c>
      <c r="O117" s="89">
        <v>22</v>
      </c>
      <c r="P117" s="82">
        <f>VLOOKUP(B117,'[1]CN BC'!$G$10:$I$277,3,FALSE)</f>
        <v>1</v>
      </c>
      <c r="Q117" s="88">
        <f t="shared" si="22"/>
        <v>4470000</v>
      </c>
      <c r="R117" s="85">
        <f t="shared" si="23"/>
        <v>203182</v>
      </c>
      <c r="S117" s="87"/>
      <c r="T117" s="85">
        <f t="shared" si="33"/>
        <v>0</v>
      </c>
      <c r="U117" s="114"/>
      <c r="V117" s="85">
        <f t="shared" si="34"/>
        <v>0</v>
      </c>
      <c r="W117" s="85">
        <f t="shared" si="25"/>
        <v>44700</v>
      </c>
      <c r="X117" s="84">
        <f t="shared" si="26"/>
        <v>247882</v>
      </c>
      <c r="Y117" s="82">
        <v>1</v>
      </c>
      <c r="Z117" s="102" t="str">
        <f t="shared" si="30"/>
        <v>106</v>
      </c>
      <c r="AA117" s="80">
        <f>VLOOKUP(B117,'[1]CN BC'!$G$10:$L$277,6,FALSE)</f>
        <v>0</v>
      </c>
      <c r="AB117" s="79"/>
      <c r="AC117" s="77"/>
      <c r="AD117" s="77"/>
      <c r="AE117" s="78"/>
      <c r="AF117" s="77"/>
      <c r="AG117" s="77"/>
      <c r="AH117" s="77"/>
      <c r="AI117" s="77"/>
      <c r="AJ117" s="77"/>
      <c r="AK117" s="77"/>
      <c r="AL117" s="77"/>
      <c r="AM117" s="77"/>
      <c r="AN117" s="77"/>
      <c r="AO117" s="77"/>
    </row>
    <row r="118" spans="1:41" s="76" customFormat="1" ht="22.5" hidden="1" customHeight="1">
      <c r="A118" s="101" t="s">
        <v>749</v>
      </c>
      <c r="B118" s="100" t="s">
        <v>748</v>
      </c>
      <c r="C118" s="99" t="s">
        <v>747</v>
      </c>
      <c r="D118" s="98" t="s">
        <v>746</v>
      </c>
      <c r="E118" s="122" t="s">
        <v>745</v>
      </c>
      <c r="F118" s="91">
        <v>2.67</v>
      </c>
      <c r="G118" s="95"/>
      <c r="H118" s="93">
        <f t="shared" si="17"/>
        <v>2.67</v>
      </c>
      <c r="I118" s="93"/>
      <c r="J118" s="92">
        <f t="shared" si="18"/>
        <v>2.67</v>
      </c>
      <c r="K118" s="85">
        <f t="shared" si="19"/>
        <v>3978300</v>
      </c>
      <c r="L118" s="91" t="s">
        <v>36</v>
      </c>
      <c r="M118" s="85">
        <f t="shared" si="20"/>
        <v>3978300</v>
      </c>
      <c r="N118" s="85">
        <f t="shared" si="21"/>
        <v>1490000</v>
      </c>
      <c r="O118" s="89">
        <v>22</v>
      </c>
      <c r="P118" s="82">
        <f>VLOOKUP(B118,'[1]CN BC'!$G$10:$I$277,3,FALSE)</f>
        <v>0</v>
      </c>
      <c r="Q118" s="88">
        <f t="shared" si="22"/>
        <v>3978300</v>
      </c>
      <c r="R118" s="85">
        <f t="shared" si="23"/>
        <v>0</v>
      </c>
      <c r="S118" s="87"/>
      <c r="T118" s="85">
        <f t="shared" si="33"/>
        <v>0</v>
      </c>
      <c r="U118" s="86"/>
      <c r="V118" s="85">
        <f t="shared" si="34"/>
        <v>0</v>
      </c>
      <c r="W118" s="85">
        <f t="shared" si="25"/>
        <v>39783</v>
      </c>
      <c r="X118" s="84">
        <f t="shared" si="26"/>
        <v>39783</v>
      </c>
      <c r="Y118" s="82">
        <v>0</v>
      </c>
      <c r="Z118" s="81" t="str">
        <f t="shared" si="30"/>
        <v>107</v>
      </c>
      <c r="AA118" s="80">
        <f>VLOOKUP(B118,'[1]CN BC'!$G$10:$L$277,6,FALSE)</f>
        <v>0</v>
      </c>
      <c r="AB118" s="79"/>
      <c r="AC118" s="77"/>
      <c r="AD118" s="77"/>
      <c r="AE118" s="78"/>
      <c r="AF118" s="77"/>
      <c r="AG118" s="77"/>
      <c r="AH118" s="77"/>
      <c r="AI118" s="77"/>
      <c r="AJ118" s="77"/>
      <c r="AK118" s="77"/>
      <c r="AL118" s="77"/>
      <c r="AM118" s="77"/>
      <c r="AN118" s="77"/>
      <c r="AO118" s="77"/>
    </row>
    <row r="119" spans="1:41" s="76" customFormat="1" ht="22.5" hidden="1" customHeight="1">
      <c r="A119" s="101" t="s">
        <v>744</v>
      </c>
      <c r="B119" s="100" t="s">
        <v>743</v>
      </c>
      <c r="C119" s="99" t="s">
        <v>742</v>
      </c>
      <c r="D119" s="98" t="s">
        <v>741</v>
      </c>
      <c r="E119" s="122" t="s">
        <v>740</v>
      </c>
      <c r="F119" s="91">
        <v>4.6500000000000004</v>
      </c>
      <c r="G119" s="95"/>
      <c r="H119" s="93">
        <f t="shared" si="17"/>
        <v>4.6500000000000004</v>
      </c>
      <c r="I119" s="117">
        <v>0.25</v>
      </c>
      <c r="J119" s="92">
        <f t="shared" si="18"/>
        <v>4.9000000000000004</v>
      </c>
      <c r="K119" s="85">
        <f t="shared" si="19"/>
        <v>7301000.0000000009</v>
      </c>
      <c r="L119" s="91" t="s">
        <v>36</v>
      </c>
      <c r="M119" s="85">
        <f t="shared" si="20"/>
        <v>7301000</v>
      </c>
      <c r="N119" s="85">
        <f t="shared" si="21"/>
        <v>1490000</v>
      </c>
      <c r="O119" s="89">
        <v>22</v>
      </c>
      <c r="P119" s="82">
        <f>VLOOKUP(B119,'[1]CN BC'!$G$10:$I$277,3,FALSE)</f>
        <v>1</v>
      </c>
      <c r="Q119" s="88">
        <f t="shared" si="22"/>
        <v>7301000</v>
      </c>
      <c r="R119" s="85">
        <f t="shared" si="23"/>
        <v>331864</v>
      </c>
      <c r="S119" s="87"/>
      <c r="T119" s="85">
        <f t="shared" si="33"/>
        <v>0</v>
      </c>
      <c r="U119" s="86"/>
      <c r="V119" s="85">
        <f t="shared" si="34"/>
        <v>0</v>
      </c>
      <c r="W119" s="85">
        <f t="shared" si="25"/>
        <v>73010</v>
      </c>
      <c r="X119" s="84">
        <f t="shared" si="26"/>
        <v>404874</v>
      </c>
      <c r="Y119" s="82">
        <v>1</v>
      </c>
      <c r="Z119" s="102" t="str">
        <f t="shared" si="30"/>
        <v>108</v>
      </c>
      <c r="AA119" s="80">
        <f>VLOOKUP(B119,'[1]CN BC'!$G$10:$L$277,6,FALSE)</f>
        <v>0</v>
      </c>
      <c r="AB119" s="79"/>
      <c r="AC119" s="77"/>
      <c r="AD119" s="77"/>
      <c r="AE119" s="78"/>
      <c r="AF119" s="77"/>
      <c r="AG119" s="77"/>
      <c r="AH119" s="77"/>
      <c r="AI119" s="77"/>
      <c r="AJ119" s="77"/>
      <c r="AK119" s="77"/>
      <c r="AL119" s="77"/>
      <c r="AM119" s="77"/>
      <c r="AN119" s="77"/>
      <c r="AO119" s="77"/>
    </row>
    <row r="120" spans="1:41" s="76" customFormat="1" ht="22.5" hidden="1" customHeight="1">
      <c r="A120" s="101" t="s">
        <v>739</v>
      </c>
      <c r="B120" s="108" t="s">
        <v>738</v>
      </c>
      <c r="C120" s="132"/>
      <c r="D120" s="98" t="s">
        <v>737</v>
      </c>
      <c r="E120" s="196" t="s">
        <v>736</v>
      </c>
      <c r="F120" s="105">
        <v>2.67</v>
      </c>
      <c r="G120" s="130"/>
      <c r="H120" s="93">
        <f t="shared" si="17"/>
        <v>2.67</v>
      </c>
      <c r="I120" s="129"/>
      <c r="J120" s="92">
        <f t="shared" si="18"/>
        <v>2.67</v>
      </c>
      <c r="K120" s="85">
        <f t="shared" si="19"/>
        <v>3978300</v>
      </c>
      <c r="L120" s="91" t="s">
        <v>36</v>
      </c>
      <c r="M120" s="85">
        <f t="shared" si="20"/>
        <v>3978300</v>
      </c>
      <c r="N120" s="85">
        <f t="shared" si="21"/>
        <v>1490000</v>
      </c>
      <c r="O120" s="89">
        <v>22</v>
      </c>
      <c r="P120" s="82">
        <f>VLOOKUP(B120,'[1]CN BC'!$G$10:$I$277,3,FALSE)</f>
        <v>0</v>
      </c>
      <c r="Q120" s="88">
        <f t="shared" si="22"/>
        <v>3978300</v>
      </c>
      <c r="R120" s="85">
        <f t="shared" si="23"/>
        <v>0</v>
      </c>
      <c r="S120" s="87"/>
      <c r="T120" s="85">
        <f t="shared" si="33"/>
        <v>0</v>
      </c>
      <c r="U120" s="195"/>
      <c r="V120" s="103">
        <f t="shared" si="34"/>
        <v>0</v>
      </c>
      <c r="W120" s="85">
        <f t="shared" si="25"/>
        <v>39783</v>
      </c>
      <c r="X120" s="84">
        <f t="shared" si="26"/>
        <v>39783</v>
      </c>
      <c r="Y120" s="82">
        <v>0</v>
      </c>
      <c r="Z120" s="102" t="str">
        <f t="shared" si="30"/>
        <v>109</v>
      </c>
      <c r="AA120" s="80">
        <f>VLOOKUP(B120,'[1]CN BC'!$G$10:$L$277,6,FALSE)</f>
        <v>0</v>
      </c>
      <c r="AB120" s="79"/>
      <c r="AC120" s="77"/>
      <c r="AD120" s="77"/>
      <c r="AE120" s="78"/>
      <c r="AF120" s="77"/>
      <c r="AG120" s="77"/>
      <c r="AH120" s="77"/>
      <c r="AI120" s="77"/>
      <c r="AJ120" s="77"/>
      <c r="AK120" s="77"/>
      <c r="AL120" s="77"/>
      <c r="AM120" s="77"/>
      <c r="AN120" s="77"/>
      <c r="AO120" s="77"/>
    </row>
    <row r="121" spans="1:41" s="76" customFormat="1" ht="27" hidden="1" customHeight="1">
      <c r="A121" s="101" t="s">
        <v>735</v>
      </c>
      <c r="B121" s="100" t="s">
        <v>734</v>
      </c>
      <c r="C121" s="99"/>
      <c r="D121" s="116"/>
      <c r="E121" s="122"/>
      <c r="F121" s="91">
        <v>2.67</v>
      </c>
      <c r="G121" s="95"/>
      <c r="H121" s="93">
        <f t="shared" si="17"/>
        <v>2.67</v>
      </c>
      <c r="I121" s="93"/>
      <c r="J121" s="92">
        <f t="shared" si="18"/>
        <v>2.67</v>
      </c>
      <c r="K121" s="85">
        <f t="shared" si="19"/>
        <v>3978300</v>
      </c>
      <c r="L121" s="91" t="s">
        <v>36</v>
      </c>
      <c r="M121" s="85">
        <f t="shared" si="20"/>
        <v>3978300</v>
      </c>
      <c r="N121" s="85">
        <f t="shared" si="21"/>
        <v>1490000</v>
      </c>
      <c r="O121" s="89">
        <v>22</v>
      </c>
      <c r="P121" s="82">
        <f>VLOOKUP(B121,'[1]CN BC'!$G$10:$I$277,3,FALSE)</f>
        <v>2</v>
      </c>
      <c r="Q121" s="88">
        <f t="shared" si="22"/>
        <v>3978300</v>
      </c>
      <c r="R121" s="85">
        <f t="shared" si="23"/>
        <v>361664</v>
      </c>
      <c r="S121" s="87"/>
      <c r="T121" s="85">
        <f t="shared" si="33"/>
        <v>0</v>
      </c>
      <c r="U121" s="114"/>
      <c r="V121" s="85">
        <f t="shared" si="34"/>
        <v>0</v>
      </c>
      <c r="W121" s="85">
        <f t="shared" si="25"/>
        <v>39783</v>
      </c>
      <c r="X121" s="84">
        <f t="shared" si="26"/>
        <v>401447</v>
      </c>
      <c r="Y121" s="82">
        <v>2</v>
      </c>
      <c r="Z121" s="102" t="str">
        <f t="shared" si="30"/>
        <v>110</v>
      </c>
      <c r="AA121" s="80">
        <f>VLOOKUP(B121,'[1]CN BC'!$G$10:$L$277,6,FALSE)</f>
        <v>0</v>
      </c>
      <c r="AB121" s="285"/>
      <c r="AE121" s="284"/>
    </row>
    <row r="122" spans="1:41" s="77" customFormat="1" ht="24" hidden="1" customHeight="1">
      <c r="A122" s="101" t="s">
        <v>733</v>
      </c>
      <c r="B122" s="108" t="s">
        <v>732</v>
      </c>
      <c r="C122" s="140" t="s">
        <v>731</v>
      </c>
      <c r="D122" s="98" t="s">
        <v>730</v>
      </c>
      <c r="E122" s="131" t="s">
        <v>729</v>
      </c>
      <c r="F122" s="105">
        <v>3.99</v>
      </c>
      <c r="G122" s="130"/>
      <c r="H122" s="93">
        <f t="shared" si="17"/>
        <v>3.99</v>
      </c>
      <c r="I122" s="129">
        <v>0.45</v>
      </c>
      <c r="J122" s="92">
        <f t="shared" si="18"/>
        <v>4.4400000000000004</v>
      </c>
      <c r="K122" s="85">
        <f t="shared" si="19"/>
        <v>6615600.0000000009</v>
      </c>
      <c r="L122" s="91" t="s">
        <v>36</v>
      </c>
      <c r="M122" s="85">
        <f t="shared" si="20"/>
        <v>6615600</v>
      </c>
      <c r="N122" s="85">
        <f t="shared" si="21"/>
        <v>1490000</v>
      </c>
      <c r="O122" s="89">
        <v>22</v>
      </c>
      <c r="P122" s="82">
        <f>VLOOKUP(B122,'[1]CN BC'!$G$10:$I$277,3,FALSE)</f>
        <v>18</v>
      </c>
      <c r="Q122" s="88">
        <f t="shared" si="22"/>
        <v>6615600</v>
      </c>
      <c r="R122" s="85">
        <f t="shared" si="23"/>
        <v>5412764</v>
      </c>
      <c r="S122" s="87"/>
      <c r="T122" s="85">
        <f t="shared" si="33"/>
        <v>0</v>
      </c>
      <c r="U122" s="86"/>
      <c r="V122" s="85">
        <f t="shared" si="34"/>
        <v>0</v>
      </c>
      <c r="W122" s="85">
        <f t="shared" si="25"/>
        <v>66156</v>
      </c>
      <c r="X122" s="84">
        <f t="shared" si="26"/>
        <v>5478920</v>
      </c>
      <c r="Y122" s="82">
        <v>18</v>
      </c>
      <c r="Z122" s="102" t="str">
        <f t="shared" si="30"/>
        <v>111</v>
      </c>
      <c r="AA122" s="80">
        <f>VLOOKUP(B122,'[1]CN BC'!$G$10:$L$277,6,FALSE)</f>
        <v>0</v>
      </c>
      <c r="AB122" s="79"/>
      <c r="AC122" s="78">
        <f>AC17*12</f>
        <v>0</v>
      </c>
      <c r="AE122" s="78"/>
    </row>
    <row r="123" spans="1:41" s="76" customFormat="1" ht="27.75" hidden="1" customHeight="1">
      <c r="A123" s="101" t="s">
        <v>728</v>
      </c>
      <c r="B123" s="100" t="s">
        <v>727</v>
      </c>
      <c r="C123" s="99" t="s">
        <v>191</v>
      </c>
      <c r="D123" s="116" t="s">
        <v>726</v>
      </c>
      <c r="E123" s="109" t="s">
        <v>725</v>
      </c>
      <c r="F123" s="91">
        <v>4.9800000000000004</v>
      </c>
      <c r="G123" s="95"/>
      <c r="H123" s="93">
        <f t="shared" si="17"/>
        <v>4.9800000000000004</v>
      </c>
      <c r="I123" s="93">
        <v>0.25</v>
      </c>
      <c r="J123" s="92">
        <f t="shared" si="18"/>
        <v>5.23</v>
      </c>
      <c r="K123" s="85">
        <f t="shared" si="19"/>
        <v>7792700.0000000009</v>
      </c>
      <c r="L123" s="91" t="s">
        <v>36</v>
      </c>
      <c r="M123" s="85">
        <f t="shared" si="20"/>
        <v>7792700</v>
      </c>
      <c r="N123" s="85">
        <f t="shared" si="21"/>
        <v>1490000</v>
      </c>
      <c r="O123" s="89">
        <v>22</v>
      </c>
      <c r="P123" s="82">
        <f>VLOOKUP(B123,'[1]CN BC'!$G$10:$I$277,3,FALSE)</f>
        <v>5</v>
      </c>
      <c r="Q123" s="88">
        <f t="shared" si="22"/>
        <v>7792700</v>
      </c>
      <c r="R123" s="85">
        <f t="shared" si="23"/>
        <v>1771068</v>
      </c>
      <c r="S123" s="115"/>
      <c r="T123" s="85">
        <f t="shared" si="33"/>
        <v>0</v>
      </c>
      <c r="U123" s="114"/>
      <c r="V123" s="85">
        <f t="shared" si="34"/>
        <v>0</v>
      </c>
      <c r="W123" s="85">
        <f t="shared" si="25"/>
        <v>77927</v>
      </c>
      <c r="X123" s="84">
        <f t="shared" si="26"/>
        <v>1848995</v>
      </c>
      <c r="Y123" s="82">
        <v>5</v>
      </c>
      <c r="Z123" s="81" t="str">
        <f t="shared" si="30"/>
        <v>112</v>
      </c>
      <c r="AA123" s="80">
        <f>VLOOKUP(B123,'[1]CN BC'!$G$10:$L$277,6,FALSE)</f>
        <v>0</v>
      </c>
      <c r="AB123" s="286"/>
      <c r="AE123" s="284"/>
    </row>
    <row r="124" spans="1:41" s="77" customFormat="1" ht="27" hidden="1" customHeight="1">
      <c r="A124" s="101" t="s">
        <v>724</v>
      </c>
      <c r="B124" s="108" t="s">
        <v>723</v>
      </c>
      <c r="C124" s="132" t="s">
        <v>606</v>
      </c>
      <c r="D124" s="98" t="s">
        <v>722</v>
      </c>
      <c r="E124" s="131" t="s">
        <v>721</v>
      </c>
      <c r="F124" s="105">
        <v>3.66</v>
      </c>
      <c r="G124" s="130"/>
      <c r="H124" s="93">
        <f t="shared" si="17"/>
        <v>3.66</v>
      </c>
      <c r="I124" s="129"/>
      <c r="J124" s="92">
        <f t="shared" si="18"/>
        <v>3.66</v>
      </c>
      <c r="K124" s="85">
        <f t="shared" si="19"/>
        <v>5453400</v>
      </c>
      <c r="L124" s="91" t="s">
        <v>36</v>
      </c>
      <c r="M124" s="85">
        <f t="shared" si="20"/>
        <v>5453400</v>
      </c>
      <c r="N124" s="85">
        <f t="shared" si="21"/>
        <v>1490000</v>
      </c>
      <c r="O124" s="89">
        <v>22</v>
      </c>
      <c r="P124" s="82">
        <f>VLOOKUP(B124,'[1]CN BC'!$G$10:$I$277,3,FALSE)</f>
        <v>2</v>
      </c>
      <c r="Q124" s="88">
        <f t="shared" si="22"/>
        <v>5453400</v>
      </c>
      <c r="R124" s="85">
        <f t="shared" si="23"/>
        <v>495764</v>
      </c>
      <c r="S124" s="87"/>
      <c r="T124" s="85">
        <f t="shared" si="33"/>
        <v>0</v>
      </c>
      <c r="U124" s="86"/>
      <c r="V124" s="85">
        <f t="shared" si="34"/>
        <v>0</v>
      </c>
      <c r="W124" s="85">
        <f t="shared" si="25"/>
        <v>54534</v>
      </c>
      <c r="X124" s="84">
        <f t="shared" si="26"/>
        <v>550298</v>
      </c>
      <c r="Y124" s="82">
        <v>2</v>
      </c>
      <c r="Z124" s="102" t="str">
        <f t="shared" si="30"/>
        <v>113</v>
      </c>
      <c r="AA124" s="80">
        <f>VLOOKUP(B124,'[1]CN BC'!$G$10:$L$277,6,FALSE)</f>
        <v>0</v>
      </c>
      <c r="AB124" s="79"/>
      <c r="AE124" s="78"/>
    </row>
    <row r="125" spans="1:41" s="76" customFormat="1" ht="26.25" hidden="1" customHeight="1">
      <c r="A125" s="101" t="s">
        <v>720</v>
      </c>
      <c r="B125" s="100" t="s">
        <v>719</v>
      </c>
      <c r="C125" s="99" t="s">
        <v>353</v>
      </c>
      <c r="D125" s="98" t="s">
        <v>718</v>
      </c>
      <c r="E125" s="109" t="s">
        <v>717</v>
      </c>
      <c r="F125" s="91">
        <v>3.66</v>
      </c>
      <c r="G125" s="95"/>
      <c r="H125" s="93">
        <f t="shared" si="17"/>
        <v>3.66</v>
      </c>
      <c r="I125" s="93"/>
      <c r="J125" s="92">
        <f t="shared" si="18"/>
        <v>3.66</v>
      </c>
      <c r="K125" s="85">
        <f t="shared" si="19"/>
        <v>5453400</v>
      </c>
      <c r="L125" s="91" t="s">
        <v>36</v>
      </c>
      <c r="M125" s="85">
        <f t="shared" si="20"/>
        <v>5453400</v>
      </c>
      <c r="N125" s="85">
        <f t="shared" si="21"/>
        <v>1490000</v>
      </c>
      <c r="O125" s="89">
        <v>22</v>
      </c>
      <c r="P125" s="82">
        <f>VLOOKUP(B125,'[1]CN BC'!$G$10:$I$277,3,FALSE)</f>
        <v>0</v>
      </c>
      <c r="Q125" s="88">
        <f t="shared" si="22"/>
        <v>5453400</v>
      </c>
      <c r="R125" s="85">
        <f t="shared" si="23"/>
        <v>0</v>
      </c>
      <c r="S125" s="87"/>
      <c r="T125" s="85">
        <f t="shared" si="33"/>
        <v>0</v>
      </c>
      <c r="U125" s="86"/>
      <c r="V125" s="85">
        <f t="shared" si="34"/>
        <v>0</v>
      </c>
      <c r="W125" s="85">
        <f t="shared" si="25"/>
        <v>54534</v>
      </c>
      <c r="X125" s="84">
        <f t="shared" si="26"/>
        <v>54534</v>
      </c>
      <c r="Y125" s="82">
        <v>0</v>
      </c>
      <c r="Z125" s="102" t="str">
        <f t="shared" si="30"/>
        <v>114</v>
      </c>
      <c r="AA125" s="80">
        <f>VLOOKUP(B125,'[1]CN BC'!$G$10:$L$277,6,FALSE)</f>
        <v>0</v>
      </c>
      <c r="AB125" s="79"/>
      <c r="AC125" s="77"/>
      <c r="AD125" s="77"/>
      <c r="AE125" s="78"/>
      <c r="AF125" s="77"/>
      <c r="AG125" s="77"/>
      <c r="AH125" s="77"/>
      <c r="AI125" s="77"/>
      <c r="AJ125" s="77"/>
      <c r="AK125" s="77"/>
      <c r="AL125" s="77"/>
      <c r="AM125" s="77"/>
      <c r="AN125" s="77"/>
      <c r="AO125" s="77"/>
    </row>
    <row r="126" spans="1:41" s="76" customFormat="1" ht="24.75" hidden="1" customHeight="1">
      <c r="A126" s="101" t="s">
        <v>716</v>
      </c>
      <c r="B126" s="100" t="s">
        <v>715</v>
      </c>
      <c r="C126" s="138"/>
      <c r="D126" s="98" t="s">
        <v>714</v>
      </c>
      <c r="E126" s="109" t="s">
        <v>713</v>
      </c>
      <c r="F126" s="96">
        <v>3.33</v>
      </c>
      <c r="G126" s="139"/>
      <c r="H126" s="93">
        <f t="shared" si="17"/>
        <v>3.33</v>
      </c>
      <c r="I126" s="93"/>
      <c r="J126" s="92">
        <f t="shared" si="18"/>
        <v>3.33</v>
      </c>
      <c r="K126" s="85">
        <f t="shared" si="19"/>
        <v>4961700</v>
      </c>
      <c r="L126" s="91" t="s">
        <v>36</v>
      </c>
      <c r="M126" s="85">
        <f t="shared" si="20"/>
        <v>4961700</v>
      </c>
      <c r="N126" s="85">
        <f t="shared" si="21"/>
        <v>1490000</v>
      </c>
      <c r="O126" s="89">
        <v>22</v>
      </c>
      <c r="P126" s="82">
        <f>VLOOKUP(B126,'[1]CN BC'!$G$10:$I$277,3,FALSE)</f>
        <v>0</v>
      </c>
      <c r="Q126" s="88">
        <f t="shared" si="22"/>
        <v>4961700</v>
      </c>
      <c r="R126" s="85">
        <f t="shared" si="23"/>
        <v>0</v>
      </c>
      <c r="S126" s="87"/>
      <c r="T126" s="85">
        <f t="shared" si="33"/>
        <v>0</v>
      </c>
      <c r="U126" s="114"/>
      <c r="V126" s="85">
        <f t="shared" si="34"/>
        <v>0</v>
      </c>
      <c r="W126" s="85">
        <f t="shared" si="25"/>
        <v>49617</v>
      </c>
      <c r="X126" s="84">
        <f t="shared" si="26"/>
        <v>49617</v>
      </c>
      <c r="Y126" s="82">
        <v>0</v>
      </c>
      <c r="Z126" s="102" t="str">
        <f t="shared" si="30"/>
        <v>115</v>
      </c>
      <c r="AA126" s="80">
        <f>VLOOKUP(B126,'[1]CN BC'!$G$10:$L$277,6,FALSE)</f>
        <v>0</v>
      </c>
      <c r="AB126" s="79"/>
      <c r="AC126" s="77"/>
      <c r="AD126" s="77"/>
      <c r="AE126" s="78"/>
      <c r="AF126" s="77"/>
      <c r="AG126" s="77"/>
      <c r="AH126" s="77"/>
      <c r="AI126" s="77"/>
      <c r="AJ126" s="77"/>
      <c r="AK126" s="77"/>
      <c r="AL126" s="77"/>
      <c r="AM126" s="77"/>
      <c r="AN126" s="77"/>
      <c r="AO126" s="77"/>
    </row>
    <row r="127" spans="1:41" s="76" customFormat="1" ht="28.5" hidden="1" customHeight="1">
      <c r="A127" s="101" t="s">
        <v>712</v>
      </c>
      <c r="B127" s="100" t="s">
        <v>711</v>
      </c>
      <c r="C127" s="99" t="s">
        <v>710</v>
      </c>
      <c r="D127" s="116" t="s">
        <v>709</v>
      </c>
      <c r="E127" s="109" t="s">
        <v>708</v>
      </c>
      <c r="F127" s="91">
        <v>4.32</v>
      </c>
      <c r="G127" s="95"/>
      <c r="H127" s="93">
        <f t="shared" si="17"/>
        <v>4.32</v>
      </c>
      <c r="I127" s="93"/>
      <c r="J127" s="92">
        <f t="shared" si="18"/>
        <v>4.32</v>
      </c>
      <c r="K127" s="85">
        <f t="shared" si="19"/>
        <v>6436800</v>
      </c>
      <c r="L127" s="91" t="s">
        <v>36</v>
      </c>
      <c r="M127" s="85">
        <f t="shared" si="20"/>
        <v>6436800</v>
      </c>
      <c r="N127" s="85">
        <f t="shared" si="21"/>
        <v>1490000</v>
      </c>
      <c r="O127" s="89">
        <v>22</v>
      </c>
      <c r="P127" s="82">
        <f>VLOOKUP(B127,'[1]CN BC'!$G$10:$I$277,3,FALSE)</f>
        <v>2</v>
      </c>
      <c r="Q127" s="88">
        <f t="shared" si="22"/>
        <v>6436800</v>
      </c>
      <c r="R127" s="85">
        <f t="shared" si="23"/>
        <v>585164</v>
      </c>
      <c r="S127" s="87"/>
      <c r="T127" s="85">
        <f t="shared" si="33"/>
        <v>0</v>
      </c>
      <c r="U127" s="114"/>
      <c r="V127" s="85">
        <f t="shared" si="34"/>
        <v>0</v>
      </c>
      <c r="W127" s="85">
        <f t="shared" si="25"/>
        <v>64368</v>
      </c>
      <c r="X127" s="84">
        <f t="shared" si="26"/>
        <v>649532</v>
      </c>
      <c r="Y127" s="82">
        <v>2</v>
      </c>
      <c r="Z127" s="81" t="str">
        <f t="shared" si="30"/>
        <v>116</v>
      </c>
      <c r="AA127" s="80">
        <f>VLOOKUP(B127,'[1]CN BC'!$G$10:$L$277,6,FALSE)</f>
        <v>0</v>
      </c>
      <c r="AB127" s="285"/>
      <c r="AE127" s="284"/>
    </row>
    <row r="128" spans="1:41" s="76" customFormat="1" ht="22.5" hidden="1" customHeight="1">
      <c r="A128" s="101" t="s">
        <v>707</v>
      </c>
      <c r="B128" s="100" t="s">
        <v>706</v>
      </c>
      <c r="C128" s="99" t="s">
        <v>597</v>
      </c>
      <c r="D128" s="98" t="s">
        <v>705</v>
      </c>
      <c r="E128" s="109" t="s">
        <v>704</v>
      </c>
      <c r="F128" s="96">
        <v>3.99</v>
      </c>
      <c r="G128" s="95"/>
      <c r="H128" s="93">
        <f t="shared" si="17"/>
        <v>3.99</v>
      </c>
      <c r="I128" s="93"/>
      <c r="J128" s="92">
        <f t="shared" si="18"/>
        <v>3.99</v>
      </c>
      <c r="K128" s="85">
        <f t="shared" si="19"/>
        <v>5945100</v>
      </c>
      <c r="L128" s="91" t="s">
        <v>36</v>
      </c>
      <c r="M128" s="85">
        <f t="shared" si="20"/>
        <v>5945100</v>
      </c>
      <c r="N128" s="85">
        <f t="shared" si="21"/>
        <v>1490000</v>
      </c>
      <c r="O128" s="89">
        <v>22</v>
      </c>
      <c r="P128" s="82">
        <f>VLOOKUP(B128,'[1]CN BC'!$G$10:$I$277,3,FALSE)</f>
        <v>0</v>
      </c>
      <c r="Q128" s="88">
        <f t="shared" si="22"/>
        <v>5945100</v>
      </c>
      <c r="R128" s="85">
        <f t="shared" si="23"/>
        <v>0</v>
      </c>
      <c r="S128" s="87"/>
      <c r="T128" s="85">
        <f t="shared" si="33"/>
        <v>0</v>
      </c>
      <c r="U128" s="86"/>
      <c r="V128" s="85">
        <f t="shared" si="34"/>
        <v>0</v>
      </c>
      <c r="W128" s="85">
        <f t="shared" si="25"/>
        <v>59451</v>
      </c>
      <c r="X128" s="84">
        <f t="shared" si="26"/>
        <v>59451</v>
      </c>
      <c r="Y128" s="82">
        <v>0</v>
      </c>
      <c r="Z128" s="102" t="str">
        <f t="shared" si="30"/>
        <v>117</v>
      </c>
      <c r="AA128" s="80">
        <f>VLOOKUP(B128,'[1]CN BC'!$G$10:$L$277,6,FALSE)</f>
        <v>0</v>
      </c>
      <c r="AB128" s="79"/>
      <c r="AC128" s="77"/>
      <c r="AD128" s="77"/>
      <c r="AE128" s="78"/>
      <c r="AF128" s="77"/>
      <c r="AG128" s="77"/>
      <c r="AH128" s="77"/>
      <c r="AI128" s="77"/>
      <c r="AJ128" s="77"/>
      <c r="AK128" s="77"/>
      <c r="AL128" s="77"/>
      <c r="AM128" s="77"/>
      <c r="AN128" s="77"/>
      <c r="AO128" s="77"/>
    </row>
    <row r="129" spans="1:41" s="76" customFormat="1" ht="23.25" hidden="1" customHeight="1">
      <c r="A129" s="101" t="s">
        <v>703</v>
      </c>
      <c r="B129" s="100" t="s">
        <v>702</v>
      </c>
      <c r="C129" s="99" t="s">
        <v>621</v>
      </c>
      <c r="D129" s="98" t="s">
        <v>701</v>
      </c>
      <c r="E129" s="109" t="s">
        <v>700</v>
      </c>
      <c r="F129" s="91">
        <v>4.9800000000000004</v>
      </c>
      <c r="G129" s="95"/>
      <c r="H129" s="93">
        <f t="shared" si="17"/>
        <v>4.9800000000000004</v>
      </c>
      <c r="I129" s="93"/>
      <c r="J129" s="92">
        <f t="shared" si="18"/>
        <v>4.9800000000000004</v>
      </c>
      <c r="K129" s="85">
        <f t="shared" si="19"/>
        <v>7420200.0000000009</v>
      </c>
      <c r="L129" s="91" t="s">
        <v>36</v>
      </c>
      <c r="M129" s="85">
        <f t="shared" si="20"/>
        <v>7420200</v>
      </c>
      <c r="N129" s="85">
        <f t="shared" si="21"/>
        <v>1490000</v>
      </c>
      <c r="O129" s="89">
        <v>22</v>
      </c>
      <c r="P129" s="82">
        <f>VLOOKUP(B129,'[1]CN BC'!$G$10:$I$277,3,FALSE)</f>
        <v>4</v>
      </c>
      <c r="Q129" s="88">
        <f t="shared" si="22"/>
        <v>7420200</v>
      </c>
      <c r="R129" s="85">
        <f t="shared" si="23"/>
        <v>1349127</v>
      </c>
      <c r="S129" s="87"/>
      <c r="T129" s="85">
        <f t="shared" si="33"/>
        <v>0</v>
      </c>
      <c r="U129" s="86"/>
      <c r="V129" s="85">
        <f t="shared" si="34"/>
        <v>0</v>
      </c>
      <c r="W129" s="85">
        <f t="shared" si="25"/>
        <v>74202</v>
      </c>
      <c r="X129" s="84">
        <f t="shared" si="26"/>
        <v>1423329</v>
      </c>
      <c r="Y129" s="82">
        <v>4</v>
      </c>
      <c r="Z129" s="81" t="str">
        <f t="shared" si="30"/>
        <v>118</v>
      </c>
      <c r="AA129" s="80">
        <f>VLOOKUP(B129,'[1]CN BC'!$G$10:$L$277,6,FALSE)</f>
        <v>0</v>
      </c>
      <c r="AB129" s="79"/>
      <c r="AC129" s="77"/>
      <c r="AD129" s="77"/>
      <c r="AE129" s="78"/>
      <c r="AF129" s="77"/>
      <c r="AG129" s="77"/>
      <c r="AH129" s="77"/>
      <c r="AI129" s="77"/>
      <c r="AJ129" s="77"/>
      <c r="AK129" s="77"/>
      <c r="AL129" s="77"/>
      <c r="AM129" s="77"/>
      <c r="AN129" s="77"/>
      <c r="AO129" s="77"/>
    </row>
    <row r="130" spans="1:41" s="76" customFormat="1" ht="25.5" hidden="1" customHeight="1">
      <c r="A130" s="101" t="s">
        <v>699</v>
      </c>
      <c r="B130" s="100" t="s">
        <v>698</v>
      </c>
      <c r="C130" s="99" t="s">
        <v>697</v>
      </c>
      <c r="D130" s="98" t="s">
        <v>696</v>
      </c>
      <c r="E130" s="109" t="s">
        <v>695</v>
      </c>
      <c r="F130" s="96">
        <v>3.66</v>
      </c>
      <c r="G130" s="95"/>
      <c r="H130" s="93">
        <f t="shared" si="17"/>
        <v>3.66</v>
      </c>
      <c r="I130" s="93"/>
      <c r="J130" s="92">
        <f t="shared" si="18"/>
        <v>3.66</v>
      </c>
      <c r="K130" s="85">
        <f t="shared" si="19"/>
        <v>5453400</v>
      </c>
      <c r="L130" s="91" t="s">
        <v>36</v>
      </c>
      <c r="M130" s="85">
        <f t="shared" si="20"/>
        <v>5453400</v>
      </c>
      <c r="N130" s="85">
        <f t="shared" si="21"/>
        <v>1490000</v>
      </c>
      <c r="O130" s="89">
        <v>22</v>
      </c>
      <c r="P130" s="82">
        <f>VLOOKUP(B130,'[1]CN BC'!$G$10:$I$277,3,FALSE)</f>
        <v>0</v>
      </c>
      <c r="Q130" s="88">
        <f t="shared" si="22"/>
        <v>5453400</v>
      </c>
      <c r="R130" s="85">
        <f t="shared" si="23"/>
        <v>0</v>
      </c>
      <c r="S130" s="87"/>
      <c r="T130" s="85">
        <f t="shared" si="33"/>
        <v>0</v>
      </c>
      <c r="U130" s="114"/>
      <c r="V130" s="85">
        <f t="shared" si="34"/>
        <v>0</v>
      </c>
      <c r="W130" s="85">
        <f t="shared" si="25"/>
        <v>54534</v>
      </c>
      <c r="X130" s="84">
        <f t="shared" si="26"/>
        <v>54534</v>
      </c>
      <c r="Y130" s="82">
        <v>0</v>
      </c>
      <c r="Z130" s="102" t="str">
        <f t="shared" ref="Z130:Z152" si="35">A130</f>
        <v>119</v>
      </c>
      <c r="AA130" s="80">
        <f>VLOOKUP(B130,'[1]CN BC'!$G$10:$L$277,6,FALSE)</f>
        <v>0</v>
      </c>
      <c r="AB130" s="79"/>
      <c r="AC130" s="77"/>
      <c r="AD130" s="77"/>
      <c r="AE130" s="78"/>
      <c r="AF130" s="77"/>
      <c r="AG130" s="77"/>
      <c r="AH130" s="77"/>
      <c r="AI130" s="77"/>
      <c r="AJ130" s="77"/>
      <c r="AK130" s="77"/>
      <c r="AL130" s="77"/>
      <c r="AM130" s="77"/>
      <c r="AN130" s="77"/>
      <c r="AO130" s="77"/>
    </row>
    <row r="131" spans="1:41" s="76" customFormat="1" ht="20.25" hidden="1" customHeight="1">
      <c r="A131" s="101" t="s">
        <v>694</v>
      </c>
      <c r="B131" s="100" t="s">
        <v>693</v>
      </c>
      <c r="C131" s="99" t="s">
        <v>119</v>
      </c>
      <c r="D131" s="98" t="s">
        <v>692</v>
      </c>
      <c r="E131" s="128" t="s">
        <v>691</v>
      </c>
      <c r="F131" s="96">
        <v>3.33</v>
      </c>
      <c r="G131" s="95"/>
      <c r="H131" s="93">
        <f t="shared" si="17"/>
        <v>3.33</v>
      </c>
      <c r="I131" s="93"/>
      <c r="J131" s="92">
        <f t="shared" si="18"/>
        <v>3.33</v>
      </c>
      <c r="K131" s="85">
        <f t="shared" si="19"/>
        <v>4961700</v>
      </c>
      <c r="L131" s="91" t="s">
        <v>36</v>
      </c>
      <c r="M131" s="85">
        <f t="shared" si="20"/>
        <v>4961700</v>
      </c>
      <c r="N131" s="85">
        <f t="shared" si="21"/>
        <v>1490000</v>
      </c>
      <c r="O131" s="89">
        <v>22</v>
      </c>
      <c r="P131" s="82">
        <f>VLOOKUP(B131,'[1]CN BC'!$G$10:$I$277,3,FALSE)</f>
        <v>2</v>
      </c>
      <c r="Q131" s="88">
        <f t="shared" si="22"/>
        <v>4961700</v>
      </c>
      <c r="R131" s="85">
        <f t="shared" si="23"/>
        <v>451064</v>
      </c>
      <c r="S131" s="87"/>
      <c r="T131" s="85">
        <f t="shared" si="33"/>
        <v>0</v>
      </c>
      <c r="U131" s="114"/>
      <c r="V131" s="85">
        <f t="shared" si="34"/>
        <v>0</v>
      </c>
      <c r="W131" s="85">
        <f t="shared" si="25"/>
        <v>49617</v>
      </c>
      <c r="X131" s="84">
        <f t="shared" si="26"/>
        <v>500681</v>
      </c>
      <c r="Y131" s="82">
        <v>2</v>
      </c>
      <c r="Z131" s="81" t="str">
        <f t="shared" si="35"/>
        <v>120</v>
      </c>
      <c r="AA131" s="80">
        <f>VLOOKUP(B131,'[1]CN BC'!$G$10:$L$277,6,FALSE)</f>
        <v>0</v>
      </c>
      <c r="AB131" s="79"/>
      <c r="AC131" s="77"/>
      <c r="AD131" s="77"/>
      <c r="AE131" s="78"/>
      <c r="AF131" s="77"/>
      <c r="AG131" s="77"/>
      <c r="AH131" s="77"/>
      <c r="AI131" s="77"/>
      <c r="AJ131" s="77"/>
      <c r="AK131" s="77"/>
      <c r="AL131" s="77"/>
      <c r="AM131" s="77"/>
      <c r="AN131" s="77"/>
      <c r="AO131" s="77"/>
    </row>
    <row r="132" spans="1:41" s="77" customFormat="1" ht="26.25" hidden="1" customHeight="1">
      <c r="A132" s="101" t="s">
        <v>690</v>
      </c>
      <c r="B132" s="100" t="s">
        <v>689</v>
      </c>
      <c r="C132" s="99" t="s">
        <v>191</v>
      </c>
      <c r="D132" s="116" t="s">
        <v>688</v>
      </c>
      <c r="E132" s="109" t="s">
        <v>687</v>
      </c>
      <c r="F132" s="91">
        <v>4.32</v>
      </c>
      <c r="G132" s="95"/>
      <c r="H132" s="93">
        <f t="shared" si="17"/>
        <v>4.32</v>
      </c>
      <c r="I132" s="93">
        <v>0.35</v>
      </c>
      <c r="J132" s="92">
        <f t="shared" si="18"/>
        <v>4.67</v>
      </c>
      <c r="K132" s="85">
        <f t="shared" si="19"/>
        <v>6958300</v>
      </c>
      <c r="L132" s="91" t="s">
        <v>36</v>
      </c>
      <c r="M132" s="85">
        <f t="shared" si="20"/>
        <v>6958300</v>
      </c>
      <c r="N132" s="85">
        <f t="shared" si="21"/>
        <v>1490000</v>
      </c>
      <c r="O132" s="89">
        <v>22</v>
      </c>
      <c r="P132" s="82">
        <f>VLOOKUP(B132,'[1]CN BC'!$G$10:$I$277,3,FALSE)</f>
        <v>15</v>
      </c>
      <c r="Q132" s="88">
        <f t="shared" si="22"/>
        <v>6958300</v>
      </c>
      <c r="R132" s="85">
        <f t="shared" si="23"/>
        <v>4744295</v>
      </c>
      <c r="S132" s="115"/>
      <c r="T132" s="85">
        <f t="shared" si="33"/>
        <v>0</v>
      </c>
      <c r="U132" s="114"/>
      <c r="V132" s="85">
        <f t="shared" si="34"/>
        <v>0</v>
      </c>
      <c r="W132" s="85">
        <f t="shared" si="25"/>
        <v>69583</v>
      </c>
      <c r="X132" s="84">
        <f t="shared" si="26"/>
        <v>4813878</v>
      </c>
      <c r="Y132" s="82">
        <v>15</v>
      </c>
      <c r="Z132" s="81" t="str">
        <f t="shared" si="35"/>
        <v>121</v>
      </c>
      <c r="AA132" s="80">
        <f>VLOOKUP(B132,'[1]CN BC'!$G$10:$L$277,6,FALSE)</f>
        <v>0</v>
      </c>
      <c r="AB132" s="79"/>
      <c r="AE132" s="78"/>
    </row>
    <row r="133" spans="1:41" s="76" customFormat="1" ht="24.75" hidden="1" customHeight="1">
      <c r="A133" s="101" t="s">
        <v>686</v>
      </c>
      <c r="B133" s="100" t="s">
        <v>685</v>
      </c>
      <c r="C133" s="99" t="s">
        <v>684</v>
      </c>
      <c r="D133" s="116" t="s">
        <v>683</v>
      </c>
      <c r="E133" s="109" t="s">
        <v>682</v>
      </c>
      <c r="F133" s="91">
        <v>4.6500000000000004</v>
      </c>
      <c r="G133" s="95"/>
      <c r="H133" s="93">
        <f t="shared" si="17"/>
        <v>4.6500000000000004</v>
      </c>
      <c r="I133" s="93"/>
      <c r="J133" s="92">
        <f t="shared" si="18"/>
        <v>4.6500000000000004</v>
      </c>
      <c r="K133" s="85">
        <f t="shared" si="19"/>
        <v>6928500.0000000009</v>
      </c>
      <c r="L133" s="91" t="s">
        <v>36</v>
      </c>
      <c r="M133" s="85">
        <f t="shared" si="20"/>
        <v>6928500</v>
      </c>
      <c r="N133" s="85">
        <f t="shared" si="21"/>
        <v>1490000</v>
      </c>
      <c r="O133" s="89">
        <v>22</v>
      </c>
      <c r="P133" s="82">
        <f>VLOOKUP(B133,'[1]CN BC'!$G$10:$I$277,3,FALSE)</f>
        <v>1</v>
      </c>
      <c r="Q133" s="88">
        <f t="shared" si="22"/>
        <v>6928500</v>
      </c>
      <c r="R133" s="85">
        <f t="shared" si="23"/>
        <v>314932</v>
      </c>
      <c r="S133" s="115"/>
      <c r="T133" s="85">
        <f t="shared" si="33"/>
        <v>0</v>
      </c>
      <c r="U133" s="114"/>
      <c r="V133" s="85">
        <f t="shared" si="34"/>
        <v>0</v>
      </c>
      <c r="W133" s="85">
        <f t="shared" si="25"/>
        <v>69285</v>
      </c>
      <c r="X133" s="84">
        <f t="shared" si="26"/>
        <v>384217</v>
      </c>
      <c r="Y133" s="82">
        <v>1</v>
      </c>
      <c r="Z133" s="81" t="str">
        <f t="shared" si="35"/>
        <v>122</v>
      </c>
      <c r="AA133" s="80">
        <f>VLOOKUP(B133,'[1]CN BC'!$G$10:$L$277,6,FALSE)</f>
        <v>0</v>
      </c>
      <c r="AB133" s="285"/>
      <c r="AE133" s="284"/>
    </row>
    <row r="134" spans="1:41" s="76" customFormat="1" ht="24.75" hidden="1" customHeight="1">
      <c r="A134" s="101" t="s">
        <v>681</v>
      </c>
      <c r="B134" s="100" t="s">
        <v>680</v>
      </c>
      <c r="C134" s="99" t="s">
        <v>224</v>
      </c>
      <c r="D134" s="116" t="s">
        <v>679</v>
      </c>
      <c r="E134" s="109" t="s">
        <v>678</v>
      </c>
      <c r="F134" s="96">
        <v>3.33</v>
      </c>
      <c r="G134" s="95"/>
      <c r="H134" s="93">
        <f t="shared" si="17"/>
        <v>3.33</v>
      </c>
      <c r="I134" s="93"/>
      <c r="J134" s="92">
        <f t="shared" si="18"/>
        <v>3.33</v>
      </c>
      <c r="K134" s="85">
        <f t="shared" si="19"/>
        <v>4961700</v>
      </c>
      <c r="L134" s="91" t="s">
        <v>36</v>
      </c>
      <c r="M134" s="85">
        <f t="shared" si="20"/>
        <v>4961700</v>
      </c>
      <c r="N134" s="85">
        <f t="shared" si="21"/>
        <v>1490000</v>
      </c>
      <c r="O134" s="89">
        <v>22</v>
      </c>
      <c r="P134" s="82">
        <f>VLOOKUP(B134,'[1]CN BC'!$G$10:$I$277,3,FALSE)</f>
        <v>1</v>
      </c>
      <c r="Q134" s="88">
        <f t="shared" si="22"/>
        <v>4961700</v>
      </c>
      <c r="R134" s="85">
        <f t="shared" si="23"/>
        <v>225532</v>
      </c>
      <c r="S134" s="87"/>
      <c r="T134" s="85">
        <f t="shared" si="33"/>
        <v>0</v>
      </c>
      <c r="U134" s="114"/>
      <c r="V134" s="85">
        <f t="shared" si="34"/>
        <v>0</v>
      </c>
      <c r="W134" s="85">
        <f t="shared" si="25"/>
        <v>49617</v>
      </c>
      <c r="X134" s="84">
        <f t="shared" si="26"/>
        <v>275149</v>
      </c>
      <c r="Y134" s="82">
        <v>1</v>
      </c>
      <c r="Z134" s="81" t="str">
        <f t="shared" si="35"/>
        <v>123</v>
      </c>
      <c r="AA134" s="80">
        <f>VLOOKUP(B134,'[1]CN BC'!$G$10:$L$277,6,FALSE)</f>
        <v>0</v>
      </c>
      <c r="AB134" s="285"/>
      <c r="AE134" s="284"/>
    </row>
    <row r="135" spans="1:41" s="76" customFormat="1" ht="26.25" hidden="1" customHeight="1">
      <c r="A135" s="101" t="s">
        <v>677</v>
      </c>
      <c r="B135" s="100" t="s">
        <v>509</v>
      </c>
      <c r="C135" s="99" t="s">
        <v>508</v>
      </c>
      <c r="D135" s="98" t="s">
        <v>676</v>
      </c>
      <c r="E135" s="109" t="s">
        <v>675</v>
      </c>
      <c r="F135" s="96">
        <v>3</v>
      </c>
      <c r="G135" s="95"/>
      <c r="H135" s="93">
        <f t="shared" si="17"/>
        <v>3</v>
      </c>
      <c r="I135" s="93"/>
      <c r="J135" s="92">
        <f t="shared" si="18"/>
        <v>3</v>
      </c>
      <c r="K135" s="85">
        <f t="shared" si="19"/>
        <v>4470000</v>
      </c>
      <c r="L135" s="91" t="s">
        <v>36</v>
      </c>
      <c r="M135" s="85">
        <f t="shared" si="20"/>
        <v>4470000</v>
      </c>
      <c r="N135" s="85">
        <f t="shared" si="21"/>
        <v>1490000</v>
      </c>
      <c r="O135" s="89">
        <v>22</v>
      </c>
      <c r="P135" s="82">
        <v>4</v>
      </c>
      <c r="Q135" s="88">
        <f t="shared" si="22"/>
        <v>4470000</v>
      </c>
      <c r="R135" s="85">
        <f t="shared" si="23"/>
        <v>812727</v>
      </c>
      <c r="S135" s="87"/>
      <c r="T135" s="85">
        <f t="shared" si="33"/>
        <v>0</v>
      </c>
      <c r="U135" s="114"/>
      <c r="V135" s="85">
        <f t="shared" si="34"/>
        <v>0</v>
      </c>
      <c r="W135" s="85">
        <f t="shared" si="25"/>
        <v>44700</v>
      </c>
      <c r="X135" s="84">
        <f t="shared" si="26"/>
        <v>857427</v>
      </c>
      <c r="Y135" s="82">
        <v>1</v>
      </c>
      <c r="Z135" s="102" t="str">
        <f t="shared" si="35"/>
        <v>124</v>
      </c>
      <c r="AA135" s="80">
        <f>VLOOKUP(B135,'[1]CN BC'!$G$10:$L$277,6,FALSE)</f>
        <v>0</v>
      </c>
      <c r="AB135" s="79"/>
      <c r="AC135" s="77"/>
      <c r="AD135" s="77"/>
      <c r="AE135" s="78"/>
      <c r="AF135" s="77"/>
      <c r="AG135" s="77"/>
      <c r="AH135" s="77"/>
      <c r="AI135" s="77"/>
      <c r="AJ135" s="77"/>
      <c r="AK135" s="77"/>
      <c r="AL135" s="77"/>
      <c r="AM135" s="77"/>
      <c r="AN135" s="77"/>
      <c r="AO135" s="77"/>
    </row>
    <row r="136" spans="1:41" s="76" customFormat="1" ht="21.75" hidden="1" customHeight="1">
      <c r="A136" s="101" t="s">
        <v>673</v>
      </c>
      <c r="B136" s="100" t="s">
        <v>672</v>
      </c>
      <c r="C136" s="99" t="s">
        <v>671</v>
      </c>
      <c r="D136" s="116" t="s">
        <v>670</v>
      </c>
      <c r="E136" s="122" t="s">
        <v>669</v>
      </c>
      <c r="F136" s="91">
        <v>2.67</v>
      </c>
      <c r="G136" s="95"/>
      <c r="H136" s="93">
        <f t="shared" si="17"/>
        <v>2.67</v>
      </c>
      <c r="I136" s="93"/>
      <c r="J136" s="92">
        <f t="shared" si="18"/>
        <v>2.67</v>
      </c>
      <c r="K136" s="85">
        <f t="shared" si="19"/>
        <v>3978300</v>
      </c>
      <c r="L136" s="91" t="s">
        <v>36</v>
      </c>
      <c r="M136" s="85">
        <f t="shared" si="20"/>
        <v>3978300</v>
      </c>
      <c r="N136" s="85">
        <f t="shared" si="21"/>
        <v>1490000</v>
      </c>
      <c r="O136" s="89">
        <v>22</v>
      </c>
      <c r="P136" s="82">
        <f>VLOOKUP(B136,'[1]CN BC'!$G$10:$I$277,3,FALSE)</f>
        <v>5</v>
      </c>
      <c r="Q136" s="88">
        <f t="shared" si="22"/>
        <v>3978300</v>
      </c>
      <c r="R136" s="85">
        <f t="shared" si="23"/>
        <v>904159</v>
      </c>
      <c r="S136" s="115"/>
      <c r="T136" s="85">
        <f t="shared" si="33"/>
        <v>0</v>
      </c>
      <c r="U136" s="114"/>
      <c r="V136" s="85">
        <f t="shared" si="34"/>
        <v>0</v>
      </c>
      <c r="W136" s="85">
        <f t="shared" si="25"/>
        <v>39783</v>
      </c>
      <c r="X136" s="84">
        <f t="shared" si="26"/>
        <v>943942</v>
      </c>
      <c r="Y136" s="82">
        <v>5</v>
      </c>
      <c r="Z136" s="81" t="str">
        <f t="shared" si="35"/>
        <v>125</v>
      </c>
      <c r="AA136" s="80">
        <f>VLOOKUP(B136,'[1]CN BC'!$G$10:$L$277,6,FALSE)</f>
        <v>0</v>
      </c>
      <c r="AB136" s="286"/>
      <c r="AE136" s="284"/>
    </row>
    <row r="137" spans="1:41" s="76" customFormat="1" ht="25.5" hidden="1" customHeight="1">
      <c r="A137" s="101" t="s">
        <v>668</v>
      </c>
      <c r="B137" s="100" t="s">
        <v>667</v>
      </c>
      <c r="C137" s="99" t="s">
        <v>666</v>
      </c>
      <c r="D137" s="116" t="s">
        <v>665</v>
      </c>
      <c r="E137" s="122" t="s">
        <v>664</v>
      </c>
      <c r="F137" s="91">
        <v>2.67</v>
      </c>
      <c r="G137" s="95"/>
      <c r="H137" s="93">
        <f t="shared" si="17"/>
        <v>2.67</v>
      </c>
      <c r="I137" s="93"/>
      <c r="J137" s="92">
        <f t="shared" si="18"/>
        <v>2.67</v>
      </c>
      <c r="K137" s="85">
        <f t="shared" si="19"/>
        <v>3978300</v>
      </c>
      <c r="L137" s="91" t="s">
        <v>36</v>
      </c>
      <c r="M137" s="85">
        <f t="shared" si="20"/>
        <v>3978300</v>
      </c>
      <c r="N137" s="85">
        <f t="shared" si="21"/>
        <v>1490000</v>
      </c>
      <c r="O137" s="89">
        <v>22</v>
      </c>
      <c r="P137" s="82">
        <f>VLOOKUP(B137,'[1]CN BC'!$G$10:$I$277,3,FALSE)</f>
        <v>0</v>
      </c>
      <c r="Q137" s="88">
        <f t="shared" si="22"/>
        <v>3978300</v>
      </c>
      <c r="R137" s="85">
        <f t="shared" si="23"/>
        <v>0</v>
      </c>
      <c r="S137" s="115"/>
      <c r="T137" s="85">
        <f t="shared" si="33"/>
        <v>0</v>
      </c>
      <c r="U137" s="114"/>
      <c r="V137" s="85">
        <f t="shared" si="34"/>
        <v>0</v>
      </c>
      <c r="W137" s="85">
        <f t="shared" si="25"/>
        <v>39783</v>
      </c>
      <c r="X137" s="84">
        <f t="shared" si="26"/>
        <v>39783</v>
      </c>
      <c r="Y137" s="82">
        <v>0</v>
      </c>
      <c r="Z137" s="81" t="str">
        <f t="shared" si="35"/>
        <v>126</v>
      </c>
      <c r="AA137" s="80">
        <f>VLOOKUP(B137,'[1]CN BC'!$G$10:$L$277,6,FALSE)</f>
        <v>0</v>
      </c>
      <c r="AB137" s="286"/>
      <c r="AE137" s="284"/>
    </row>
    <row r="138" spans="1:41" s="76" customFormat="1" ht="25.5" hidden="1" customHeight="1">
      <c r="A138" s="101" t="s">
        <v>663</v>
      </c>
      <c r="B138" s="100" t="s">
        <v>662</v>
      </c>
      <c r="C138" s="99" t="s">
        <v>661</v>
      </c>
      <c r="D138" s="98" t="s">
        <v>660</v>
      </c>
      <c r="E138" s="109" t="s">
        <v>659</v>
      </c>
      <c r="F138" s="91">
        <v>4.9800000000000004</v>
      </c>
      <c r="G138" s="95">
        <v>0.08</v>
      </c>
      <c r="H138" s="93">
        <f t="shared" si="17"/>
        <v>5.3784000000000001</v>
      </c>
      <c r="I138" s="93"/>
      <c r="J138" s="92">
        <f t="shared" si="18"/>
        <v>5.3784000000000001</v>
      </c>
      <c r="K138" s="85">
        <f t="shared" si="19"/>
        <v>8013816</v>
      </c>
      <c r="L138" s="91" t="s">
        <v>36</v>
      </c>
      <c r="M138" s="85">
        <f t="shared" si="20"/>
        <v>8013816</v>
      </c>
      <c r="N138" s="85">
        <f t="shared" si="21"/>
        <v>1490000</v>
      </c>
      <c r="O138" s="89">
        <v>22</v>
      </c>
      <c r="P138" s="82">
        <f>VLOOKUP(B138,'[1]CN BC'!$G$10:$I$277,3,FALSE)</f>
        <v>0</v>
      </c>
      <c r="Q138" s="88">
        <f t="shared" si="22"/>
        <v>8013816</v>
      </c>
      <c r="R138" s="85">
        <f t="shared" si="23"/>
        <v>0</v>
      </c>
      <c r="S138" s="87"/>
      <c r="T138" s="85">
        <f t="shared" si="33"/>
        <v>0</v>
      </c>
      <c r="U138" s="86"/>
      <c r="V138" s="85">
        <f t="shared" si="34"/>
        <v>0</v>
      </c>
      <c r="W138" s="85">
        <f t="shared" si="25"/>
        <v>80138</v>
      </c>
      <c r="X138" s="84">
        <f t="shared" si="26"/>
        <v>80138</v>
      </c>
      <c r="Y138" s="82">
        <v>0</v>
      </c>
      <c r="Z138" s="81" t="str">
        <f t="shared" si="35"/>
        <v>127</v>
      </c>
      <c r="AA138" s="80">
        <f>VLOOKUP(B138,'[1]CN BC'!$G$10:$L$277,6,FALSE)</f>
        <v>0</v>
      </c>
      <c r="AB138" s="79">
        <v>147473</v>
      </c>
      <c r="AC138" s="77"/>
      <c r="AD138" s="77"/>
      <c r="AE138" s="78"/>
      <c r="AF138" s="77"/>
      <c r="AG138" s="77"/>
      <c r="AH138" s="77"/>
      <c r="AI138" s="77"/>
      <c r="AJ138" s="77"/>
      <c r="AK138" s="77"/>
      <c r="AL138" s="77"/>
      <c r="AM138" s="77"/>
      <c r="AN138" s="77"/>
      <c r="AO138" s="77"/>
    </row>
    <row r="139" spans="1:41" s="76" customFormat="1" ht="25.5" hidden="1" customHeight="1">
      <c r="A139" s="101" t="s">
        <v>658</v>
      </c>
      <c r="B139" s="100" t="s">
        <v>657</v>
      </c>
      <c r="C139" s="99" t="s">
        <v>93</v>
      </c>
      <c r="D139" s="98" t="s">
        <v>656</v>
      </c>
      <c r="E139" s="109" t="s">
        <v>655</v>
      </c>
      <c r="F139" s="96">
        <v>3.66</v>
      </c>
      <c r="G139" s="95"/>
      <c r="H139" s="93">
        <f t="shared" si="17"/>
        <v>3.66</v>
      </c>
      <c r="I139" s="93">
        <f>0.25</f>
        <v>0.25</v>
      </c>
      <c r="J139" s="92">
        <f t="shared" si="18"/>
        <v>3.91</v>
      </c>
      <c r="K139" s="85">
        <f t="shared" si="19"/>
        <v>5825900</v>
      </c>
      <c r="L139" s="91" t="s">
        <v>36</v>
      </c>
      <c r="M139" s="85">
        <f t="shared" si="20"/>
        <v>5825900</v>
      </c>
      <c r="N139" s="85">
        <f t="shared" si="21"/>
        <v>1490000</v>
      </c>
      <c r="O139" s="89">
        <v>22</v>
      </c>
      <c r="P139" s="82">
        <f>VLOOKUP(B139,'[1]CN BC'!$G$10:$I$277,3,FALSE)</f>
        <v>3</v>
      </c>
      <c r="Q139" s="88">
        <f t="shared" si="22"/>
        <v>5825900</v>
      </c>
      <c r="R139" s="85">
        <f t="shared" si="23"/>
        <v>794441</v>
      </c>
      <c r="S139" s="87"/>
      <c r="T139" s="85">
        <f t="shared" si="33"/>
        <v>0</v>
      </c>
      <c r="U139" s="114"/>
      <c r="V139" s="85">
        <f t="shared" si="34"/>
        <v>0</v>
      </c>
      <c r="W139" s="85">
        <f t="shared" si="25"/>
        <v>58259</v>
      </c>
      <c r="X139" s="84">
        <f t="shared" si="26"/>
        <v>852700</v>
      </c>
      <c r="Y139" s="82">
        <v>3</v>
      </c>
      <c r="Z139" s="102" t="str">
        <f t="shared" si="35"/>
        <v>128</v>
      </c>
      <c r="AA139" s="80">
        <f>VLOOKUP(B139,'[1]CN BC'!$G$10:$L$277,6,FALSE)</f>
        <v>0</v>
      </c>
      <c r="AB139" s="79"/>
      <c r="AC139" s="77"/>
      <c r="AD139" s="77"/>
      <c r="AE139" s="78"/>
      <c r="AF139" s="77"/>
      <c r="AG139" s="77"/>
      <c r="AH139" s="77"/>
      <c r="AI139" s="77"/>
      <c r="AJ139" s="77"/>
      <c r="AK139" s="77"/>
      <c r="AL139" s="77"/>
      <c r="AM139" s="77"/>
      <c r="AN139" s="77"/>
      <c r="AO139" s="77"/>
    </row>
    <row r="140" spans="1:41" s="77" customFormat="1" ht="25.5" hidden="1" customHeight="1">
      <c r="A140" s="101" t="s">
        <v>654</v>
      </c>
      <c r="B140" s="108" t="s">
        <v>653</v>
      </c>
      <c r="C140" s="173" t="s">
        <v>652</v>
      </c>
      <c r="D140" s="172" t="s">
        <v>651</v>
      </c>
      <c r="E140" s="171" t="s">
        <v>650</v>
      </c>
      <c r="F140" s="96">
        <v>3.66</v>
      </c>
      <c r="G140" s="95"/>
      <c r="H140" s="93">
        <f t="shared" ref="H140:H203" si="36">F140+(F140*G140)</f>
        <v>3.66</v>
      </c>
      <c r="I140" s="93"/>
      <c r="J140" s="92">
        <f t="shared" ref="J140:J203" si="37">H140+I140</f>
        <v>3.66</v>
      </c>
      <c r="K140" s="85">
        <f t="shared" ref="K140:K203" si="38">J140*$G$8</f>
        <v>5453400</v>
      </c>
      <c r="L140" s="105" t="s">
        <v>36</v>
      </c>
      <c r="M140" s="85">
        <f t="shared" ref="M140:M203" si="39">ROUND(IF(AND(L140="A",K140*1&gt;=N140),K140*1,IF(AND(L140="B",K140*0.75&gt;=N140),K140*0.75,IF(AND(L140="C",K140*0.5&gt;=N140),K140*0.5,N140))),)</f>
        <v>5453400</v>
      </c>
      <c r="N140" s="85">
        <f t="shared" ref="N140:N203" si="40">ROUND(IF(L140="A",$C$8,IF(L140="B",0.75*$C$8,IF(L140="C",0.75*0.75*$C$8,0))),)</f>
        <v>1490000</v>
      </c>
      <c r="O140" s="89">
        <v>22</v>
      </c>
      <c r="P140" s="82">
        <f>VLOOKUP(B140,'[1]CN BC'!$G$10:$I$277,3,FALSE)</f>
        <v>0</v>
      </c>
      <c r="Q140" s="88">
        <f t="shared" ref="Q140:Q203" si="41">IF(M140&gt;N140,M140,N140)</f>
        <v>5453400</v>
      </c>
      <c r="R140" s="85">
        <f t="shared" ref="R140:R203" si="42">ROUND(IF(P140&gt;=O140,Q140,Q140/O140*P140),)</f>
        <v>0</v>
      </c>
      <c r="S140" s="87"/>
      <c r="T140" s="85">
        <f t="shared" si="33"/>
        <v>0</v>
      </c>
      <c r="U140" s="170"/>
      <c r="V140" s="103">
        <f t="shared" si="34"/>
        <v>0</v>
      </c>
      <c r="W140" s="85">
        <f t="shared" ref="W140:W203" si="43">IF(OR(L140="A DN",L140="KXL", L140=""),"0",ROUND(J140*0.01*$G$8+S140*1%*$G$8+U140*1%*$G$8,))</f>
        <v>54534</v>
      </c>
      <c r="X140" s="84">
        <f t="shared" ref="X140:X203" si="44">(R140+T140+V140+W140)</f>
        <v>54534</v>
      </c>
      <c r="Y140" s="82">
        <v>0</v>
      </c>
      <c r="Z140" s="102" t="str">
        <f t="shared" si="35"/>
        <v>129</v>
      </c>
      <c r="AA140" s="80">
        <f>VLOOKUP(B140,'[1]CN BC'!$G$10:$L$277,6,FALSE)</f>
        <v>0</v>
      </c>
      <c r="AB140" s="79">
        <v>9611160</v>
      </c>
      <c r="AE140" s="78"/>
    </row>
    <row r="141" spans="1:41" s="76" customFormat="1" ht="25.5" hidden="1" customHeight="1">
      <c r="A141" s="101" t="s">
        <v>649</v>
      </c>
      <c r="B141" s="100" t="s">
        <v>648</v>
      </c>
      <c r="C141" s="99" t="s">
        <v>647</v>
      </c>
      <c r="D141" s="116" t="s">
        <v>646</v>
      </c>
      <c r="E141" s="109" t="s">
        <v>645</v>
      </c>
      <c r="F141" s="96">
        <v>3.33</v>
      </c>
      <c r="G141" s="95"/>
      <c r="H141" s="93">
        <f t="shared" si="36"/>
        <v>3.33</v>
      </c>
      <c r="I141" s="93"/>
      <c r="J141" s="92">
        <f t="shared" si="37"/>
        <v>3.33</v>
      </c>
      <c r="K141" s="85">
        <f t="shared" si="38"/>
        <v>4961700</v>
      </c>
      <c r="L141" s="91" t="s">
        <v>36</v>
      </c>
      <c r="M141" s="85">
        <f t="shared" si="39"/>
        <v>4961700</v>
      </c>
      <c r="N141" s="85">
        <f t="shared" si="40"/>
        <v>1490000</v>
      </c>
      <c r="O141" s="89">
        <v>22</v>
      </c>
      <c r="P141" s="82">
        <f>VLOOKUP(B141,'[1]CN BC'!$G$10:$I$277,3,FALSE)</f>
        <v>0</v>
      </c>
      <c r="Q141" s="88">
        <f t="shared" si="41"/>
        <v>4961700</v>
      </c>
      <c r="R141" s="85">
        <f t="shared" si="42"/>
        <v>0</v>
      </c>
      <c r="S141" s="87"/>
      <c r="T141" s="85">
        <f t="shared" si="33"/>
        <v>0</v>
      </c>
      <c r="U141" s="114"/>
      <c r="V141" s="85">
        <f t="shared" si="34"/>
        <v>0</v>
      </c>
      <c r="W141" s="85">
        <f t="shared" si="43"/>
        <v>49617</v>
      </c>
      <c r="X141" s="84">
        <f t="shared" si="44"/>
        <v>49617</v>
      </c>
      <c r="Y141" s="82">
        <v>0</v>
      </c>
      <c r="Z141" s="81" t="str">
        <f t="shared" si="35"/>
        <v>130</v>
      </c>
      <c r="AA141" s="80">
        <f>VLOOKUP(B141,'[1]CN BC'!$G$10:$L$277,6,FALSE)</f>
        <v>0</v>
      </c>
      <c r="AB141" s="285"/>
      <c r="AE141" s="284"/>
    </row>
    <row r="142" spans="1:41" s="76" customFormat="1" ht="21.75" hidden="1" customHeight="1">
      <c r="A142" s="101" t="s">
        <v>644</v>
      </c>
      <c r="B142" s="100" t="s">
        <v>643</v>
      </c>
      <c r="C142" s="99" t="s">
        <v>93</v>
      </c>
      <c r="D142" s="98" t="s">
        <v>642</v>
      </c>
      <c r="E142" s="169" t="s">
        <v>641</v>
      </c>
      <c r="F142" s="96">
        <v>3.33</v>
      </c>
      <c r="G142" s="95"/>
      <c r="H142" s="93">
        <f t="shared" si="36"/>
        <v>3.33</v>
      </c>
      <c r="I142" s="93"/>
      <c r="J142" s="92">
        <f t="shared" si="37"/>
        <v>3.33</v>
      </c>
      <c r="K142" s="85">
        <f t="shared" si="38"/>
        <v>4961700</v>
      </c>
      <c r="L142" s="91" t="s">
        <v>36</v>
      </c>
      <c r="M142" s="85">
        <f t="shared" si="39"/>
        <v>4961700</v>
      </c>
      <c r="N142" s="85">
        <f t="shared" si="40"/>
        <v>1490000</v>
      </c>
      <c r="O142" s="89">
        <v>22</v>
      </c>
      <c r="P142" s="82">
        <f>VLOOKUP(B142,'[1]CN BC'!$G$10:$I$277,3,FALSE)</f>
        <v>3</v>
      </c>
      <c r="Q142" s="88">
        <f t="shared" si="41"/>
        <v>4961700</v>
      </c>
      <c r="R142" s="85">
        <f t="shared" si="42"/>
        <v>676595</v>
      </c>
      <c r="S142" s="87"/>
      <c r="T142" s="85">
        <f t="shared" si="33"/>
        <v>0</v>
      </c>
      <c r="U142" s="86"/>
      <c r="V142" s="85">
        <f t="shared" si="34"/>
        <v>0</v>
      </c>
      <c r="W142" s="85">
        <f t="shared" si="43"/>
        <v>49617</v>
      </c>
      <c r="X142" s="84">
        <f t="shared" si="44"/>
        <v>726212</v>
      </c>
      <c r="Y142" s="82">
        <v>3</v>
      </c>
      <c r="Z142" s="81" t="str">
        <f t="shared" si="35"/>
        <v>131</v>
      </c>
      <c r="AA142" s="80">
        <f>VLOOKUP(B142,'[1]CN BC'!$G$10:$L$277,6,FALSE)</f>
        <v>0</v>
      </c>
      <c r="AB142" s="79"/>
      <c r="AC142" s="77"/>
      <c r="AD142" s="77"/>
      <c r="AE142" s="78"/>
      <c r="AF142" s="77"/>
      <c r="AG142" s="77"/>
      <c r="AH142" s="77"/>
      <c r="AI142" s="77"/>
      <c r="AJ142" s="77"/>
      <c r="AK142" s="77"/>
      <c r="AL142" s="77"/>
      <c r="AM142" s="77"/>
      <c r="AN142" s="77"/>
      <c r="AO142" s="77"/>
    </row>
    <row r="143" spans="1:41" s="76" customFormat="1" ht="21.75" hidden="1" customHeight="1">
      <c r="A143" s="101" t="s">
        <v>640</v>
      </c>
      <c r="B143" s="100" t="s">
        <v>639</v>
      </c>
      <c r="C143" s="99"/>
      <c r="D143" s="116" t="s">
        <v>638</v>
      </c>
      <c r="E143" s="109" t="s">
        <v>637</v>
      </c>
      <c r="F143" s="96">
        <v>3.99</v>
      </c>
      <c r="G143" s="95"/>
      <c r="H143" s="93">
        <f t="shared" si="36"/>
        <v>3.99</v>
      </c>
      <c r="I143" s="93"/>
      <c r="J143" s="92">
        <f t="shared" si="37"/>
        <v>3.99</v>
      </c>
      <c r="K143" s="85">
        <f t="shared" si="38"/>
        <v>5945100</v>
      </c>
      <c r="L143" s="91" t="s">
        <v>36</v>
      </c>
      <c r="M143" s="85">
        <f t="shared" si="39"/>
        <v>5945100</v>
      </c>
      <c r="N143" s="85">
        <f t="shared" si="40"/>
        <v>1490000</v>
      </c>
      <c r="O143" s="89">
        <v>22</v>
      </c>
      <c r="P143" s="82">
        <f>VLOOKUP(B143,'[1]CN BC'!$G$10:$I$277,3,FALSE)</f>
        <v>0</v>
      </c>
      <c r="Q143" s="88">
        <f t="shared" si="41"/>
        <v>5945100</v>
      </c>
      <c r="R143" s="85">
        <f t="shared" si="42"/>
        <v>0</v>
      </c>
      <c r="S143" s="87"/>
      <c r="T143" s="85">
        <f t="shared" si="33"/>
        <v>0</v>
      </c>
      <c r="U143" s="114"/>
      <c r="V143" s="85">
        <f t="shared" si="34"/>
        <v>0</v>
      </c>
      <c r="W143" s="85">
        <f t="shared" si="43"/>
        <v>59451</v>
      </c>
      <c r="X143" s="84">
        <f t="shared" si="44"/>
        <v>59451</v>
      </c>
      <c r="Y143" s="82">
        <v>0</v>
      </c>
      <c r="Z143" s="81" t="str">
        <f t="shared" si="35"/>
        <v>132</v>
      </c>
      <c r="AA143" s="80">
        <f>VLOOKUP(B143,'[1]CN BC'!$G$10:$L$277,6,FALSE)</f>
        <v>0</v>
      </c>
      <c r="AB143" s="285"/>
      <c r="AE143" s="284"/>
    </row>
    <row r="144" spans="1:41" s="76" customFormat="1" ht="25.5" hidden="1" customHeight="1">
      <c r="A144" s="101" t="s">
        <v>636</v>
      </c>
      <c r="B144" s="100" t="s">
        <v>635</v>
      </c>
      <c r="C144" s="99" t="s">
        <v>508</v>
      </c>
      <c r="D144" s="116" t="s">
        <v>634</v>
      </c>
      <c r="E144" s="109" t="s">
        <v>633</v>
      </c>
      <c r="F144" s="91">
        <v>3.99</v>
      </c>
      <c r="G144" s="95"/>
      <c r="H144" s="93">
        <f t="shared" si="36"/>
        <v>3.99</v>
      </c>
      <c r="I144" s="93"/>
      <c r="J144" s="92">
        <f t="shared" si="37"/>
        <v>3.99</v>
      </c>
      <c r="K144" s="85">
        <f t="shared" si="38"/>
        <v>5945100</v>
      </c>
      <c r="L144" s="91" t="s">
        <v>36</v>
      </c>
      <c r="M144" s="85">
        <f t="shared" si="39"/>
        <v>5945100</v>
      </c>
      <c r="N144" s="85">
        <f t="shared" si="40"/>
        <v>1490000</v>
      </c>
      <c r="O144" s="89">
        <v>22</v>
      </c>
      <c r="P144" s="82">
        <f>VLOOKUP(B144,'[1]CN BC'!$G$10:$I$277,3,FALSE)</f>
        <v>2</v>
      </c>
      <c r="Q144" s="88">
        <f t="shared" si="41"/>
        <v>5945100</v>
      </c>
      <c r="R144" s="85">
        <f t="shared" si="42"/>
        <v>540464</v>
      </c>
      <c r="S144" s="115"/>
      <c r="T144" s="85">
        <f t="shared" si="33"/>
        <v>0</v>
      </c>
      <c r="U144" s="114"/>
      <c r="V144" s="85">
        <f t="shared" si="34"/>
        <v>0</v>
      </c>
      <c r="W144" s="85">
        <f t="shared" si="43"/>
        <v>59451</v>
      </c>
      <c r="X144" s="84">
        <f t="shared" si="44"/>
        <v>599915</v>
      </c>
      <c r="Y144" s="82">
        <v>2</v>
      </c>
      <c r="Z144" s="81" t="str">
        <f t="shared" si="35"/>
        <v>133</v>
      </c>
      <c r="AA144" s="80">
        <f>VLOOKUP(B144,'[1]CN BC'!$G$10:$L$277,6,FALSE)</f>
        <v>0</v>
      </c>
      <c r="AB144" s="285"/>
      <c r="AE144" s="284"/>
    </row>
    <row r="145" spans="1:41" s="76" customFormat="1" ht="21.75" hidden="1" customHeight="1">
      <c r="A145" s="101" t="s">
        <v>632</v>
      </c>
      <c r="B145" s="100" t="s">
        <v>631</v>
      </c>
      <c r="C145" s="99" t="s">
        <v>260</v>
      </c>
      <c r="D145" s="116" t="s">
        <v>630</v>
      </c>
      <c r="E145" s="109" t="s">
        <v>629</v>
      </c>
      <c r="F145" s="91">
        <v>4.32</v>
      </c>
      <c r="G145" s="95"/>
      <c r="H145" s="93">
        <f t="shared" si="36"/>
        <v>4.32</v>
      </c>
      <c r="I145" s="93"/>
      <c r="J145" s="92">
        <f t="shared" si="37"/>
        <v>4.32</v>
      </c>
      <c r="K145" s="85">
        <f t="shared" si="38"/>
        <v>6436800</v>
      </c>
      <c r="L145" s="91" t="s">
        <v>36</v>
      </c>
      <c r="M145" s="85">
        <f t="shared" si="39"/>
        <v>6436800</v>
      </c>
      <c r="N145" s="85">
        <f t="shared" si="40"/>
        <v>1490000</v>
      </c>
      <c r="O145" s="89">
        <v>22</v>
      </c>
      <c r="P145" s="82">
        <f>VLOOKUP(B145,'[1]CN BC'!$G$10:$I$277,3,FALSE)</f>
        <v>0</v>
      </c>
      <c r="Q145" s="88">
        <f t="shared" si="41"/>
        <v>6436800</v>
      </c>
      <c r="R145" s="85">
        <f t="shared" si="42"/>
        <v>0</v>
      </c>
      <c r="S145" s="115"/>
      <c r="T145" s="85">
        <f t="shared" si="33"/>
        <v>0</v>
      </c>
      <c r="U145" s="114"/>
      <c r="V145" s="85">
        <f t="shared" si="34"/>
        <v>0</v>
      </c>
      <c r="W145" s="85">
        <f t="shared" si="43"/>
        <v>64368</v>
      </c>
      <c r="X145" s="84">
        <f t="shared" si="44"/>
        <v>64368</v>
      </c>
      <c r="Y145" s="82">
        <v>0</v>
      </c>
      <c r="Z145" s="81" t="str">
        <f t="shared" si="35"/>
        <v>134</v>
      </c>
      <c r="AA145" s="80">
        <f>VLOOKUP(B145,'[1]CN BC'!$G$10:$L$277,6,FALSE)</f>
        <v>0</v>
      </c>
      <c r="AB145" s="285"/>
      <c r="AE145" s="284"/>
    </row>
    <row r="146" spans="1:41" s="76" customFormat="1" ht="29.25" hidden="1" customHeight="1">
      <c r="A146" s="101" t="s">
        <v>628</v>
      </c>
      <c r="B146" s="100" t="s">
        <v>627</v>
      </c>
      <c r="C146" s="99" t="s">
        <v>626</v>
      </c>
      <c r="D146" s="116" t="s">
        <v>625</v>
      </c>
      <c r="E146" s="109" t="s">
        <v>624</v>
      </c>
      <c r="F146" s="91">
        <v>3.99</v>
      </c>
      <c r="G146" s="95"/>
      <c r="H146" s="93">
        <f t="shared" si="36"/>
        <v>3.99</v>
      </c>
      <c r="I146" s="93"/>
      <c r="J146" s="92">
        <f t="shared" si="37"/>
        <v>3.99</v>
      </c>
      <c r="K146" s="85">
        <f t="shared" si="38"/>
        <v>5945100</v>
      </c>
      <c r="L146" s="91" t="s">
        <v>36</v>
      </c>
      <c r="M146" s="85">
        <f t="shared" si="39"/>
        <v>5945100</v>
      </c>
      <c r="N146" s="85">
        <f t="shared" si="40"/>
        <v>1490000</v>
      </c>
      <c r="O146" s="89">
        <v>22</v>
      </c>
      <c r="P146" s="82">
        <f>VLOOKUP(B146,'[1]CN BC'!$G$10:$I$277,3,FALSE)</f>
        <v>2</v>
      </c>
      <c r="Q146" s="88">
        <f t="shared" si="41"/>
        <v>5945100</v>
      </c>
      <c r="R146" s="85">
        <f t="shared" si="42"/>
        <v>540464</v>
      </c>
      <c r="S146" s="115"/>
      <c r="T146" s="85">
        <f t="shared" si="33"/>
        <v>0</v>
      </c>
      <c r="U146" s="114"/>
      <c r="V146" s="85">
        <f t="shared" si="34"/>
        <v>0</v>
      </c>
      <c r="W146" s="85">
        <f t="shared" si="43"/>
        <v>59451</v>
      </c>
      <c r="X146" s="84">
        <f t="shared" si="44"/>
        <v>599915</v>
      </c>
      <c r="Y146" s="82">
        <v>2</v>
      </c>
      <c r="Z146" s="81" t="str">
        <f t="shared" si="35"/>
        <v>135</v>
      </c>
      <c r="AA146" s="80">
        <f>VLOOKUP(B146,'[1]CN BC'!$G$10:$L$277,6,FALSE)</f>
        <v>0</v>
      </c>
      <c r="AB146" s="285"/>
      <c r="AE146" s="284"/>
    </row>
    <row r="147" spans="1:41" s="76" customFormat="1" ht="21.75" hidden="1" customHeight="1">
      <c r="A147" s="101" t="s">
        <v>623</v>
      </c>
      <c r="B147" s="100" t="s">
        <v>622</v>
      </c>
      <c r="C147" s="99" t="s">
        <v>621</v>
      </c>
      <c r="D147" s="116" t="s">
        <v>620</v>
      </c>
      <c r="E147" s="109" t="s">
        <v>619</v>
      </c>
      <c r="F147" s="96">
        <v>3.33</v>
      </c>
      <c r="G147" s="95"/>
      <c r="H147" s="93">
        <f t="shared" si="36"/>
        <v>3.33</v>
      </c>
      <c r="I147" s="93"/>
      <c r="J147" s="92">
        <f t="shared" si="37"/>
        <v>3.33</v>
      </c>
      <c r="K147" s="85">
        <f t="shared" si="38"/>
        <v>4961700</v>
      </c>
      <c r="L147" s="91" t="s">
        <v>36</v>
      </c>
      <c r="M147" s="85">
        <f t="shared" si="39"/>
        <v>4961700</v>
      </c>
      <c r="N147" s="85">
        <f t="shared" si="40"/>
        <v>1490000</v>
      </c>
      <c r="O147" s="89">
        <v>22</v>
      </c>
      <c r="P147" s="82">
        <f>VLOOKUP(B147,'[1]CN BC'!$G$10:$I$277,3,FALSE)</f>
        <v>2</v>
      </c>
      <c r="Q147" s="88">
        <f t="shared" si="41"/>
        <v>4961700</v>
      </c>
      <c r="R147" s="85">
        <f t="shared" si="42"/>
        <v>451064</v>
      </c>
      <c r="S147" s="87"/>
      <c r="T147" s="85">
        <f t="shared" si="33"/>
        <v>0</v>
      </c>
      <c r="U147" s="114"/>
      <c r="V147" s="85">
        <f t="shared" si="34"/>
        <v>0</v>
      </c>
      <c r="W147" s="85">
        <f t="shared" si="43"/>
        <v>49617</v>
      </c>
      <c r="X147" s="84">
        <f t="shared" si="44"/>
        <v>500681</v>
      </c>
      <c r="Y147" s="82">
        <v>2</v>
      </c>
      <c r="Z147" s="81" t="str">
        <f t="shared" si="35"/>
        <v>136</v>
      </c>
      <c r="AA147" s="80">
        <f>VLOOKUP(B147,'[1]CN BC'!$G$10:$L$277,6,FALSE)</f>
        <v>0</v>
      </c>
      <c r="AB147" s="285"/>
      <c r="AE147" s="284"/>
    </row>
    <row r="148" spans="1:41" s="76" customFormat="1" ht="21.75" hidden="1" customHeight="1">
      <c r="A148" s="101" t="s">
        <v>618</v>
      </c>
      <c r="B148" s="100" t="s">
        <v>617</v>
      </c>
      <c r="C148" s="99" t="s">
        <v>616</v>
      </c>
      <c r="D148" s="116" t="s">
        <v>615</v>
      </c>
      <c r="E148" s="109" t="s">
        <v>614</v>
      </c>
      <c r="F148" s="91">
        <v>4.6500000000000004</v>
      </c>
      <c r="G148" s="95"/>
      <c r="H148" s="93">
        <f t="shared" si="36"/>
        <v>4.6500000000000004</v>
      </c>
      <c r="I148" s="93"/>
      <c r="J148" s="92">
        <f t="shared" si="37"/>
        <v>4.6500000000000004</v>
      </c>
      <c r="K148" s="85">
        <f t="shared" si="38"/>
        <v>6928500.0000000009</v>
      </c>
      <c r="L148" s="91" t="s">
        <v>36</v>
      </c>
      <c r="M148" s="85">
        <f t="shared" si="39"/>
        <v>6928500</v>
      </c>
      <c r="N148" s="85">
        <f t="shared" si="40"/>
        <v>1490000</v>
      </c>
      <c r="O148" s="89">
        <v>22</v>
      </c>
      <c r="P148" s="82">
        <f>VLOOKUP(B148,'[1]CN BC'!$G$10:$I$277,3,FALSE)</f>
        <v>0</v>
      </c>
      <c r="Q148" s="88">
        <f t="shared" si="41"/>
        <v>6928500</v>
      </c>
      <c r="R148" s="85">
        <f t="shared" si="42"/>
        <v>0</v>
      </c>
      <c r="S148" s="115"/>
      <c r="T148" s="85">
        <f t="shared" si="33"/>
        <v>0</v>
      </c>
      <c r="U148" s="114"/>
      <c r="V148" s="85">
        <f t="shared" si="34"/>
        <v>0</v>
      </c>
      <c r="W148" s="85">
        <f t="shared" si="43"/>
        <v>69285</v>
      </c>
      <c r="X148" s="84">
        <f t="shared" si="44"/>
        <v>69285</v>
      </c>
      <c r="Y148" s="82">
        <v>0</v>
      </c>
      <c r="Z148" s="81" t="str">
        <f t="shared" si="35"/>
        <v>137</v>
      </c>
      <c r="AA148" s="80">
        <f>VLOOKUP(B148,'[1]CN BC'!$G$10:$L$277,6,FALSE)</f>
        <v>0</v>
      </c>
      <c r="AB148" s="285"/>
      <c r="AE148" s="284"/>
    </row>
    <row r="149" spans="1:41" s="76" customFormat="1" ht="21.75" hidden="1" customHeight="1">
      <c r="A149" s="101" t="s">
        <v>613</v>
      </c>
      <c r="B149" s="100" t="s">
        <v>612</v>
      </c>
      <c r="C149" s="99" t="s">
        <v>611</v>
      </c>
      <c r="D149" s="116" t="s">
        <v>610</v>
      </c>
      <c r="E149" s="109" t="s">
        <v>609</v>
      </c>
      <c r="F149" s="96">
        <v>3.33</v>
      </c>
      <c r="G149" s="95"/>
      <c r="H149" s="93">
        <f t="shared" si="36"/>
        <v>3.33</v>
      </c>
      <c r="I149" s="93"/>
      <c r="J149" s="92">
        <f t="shared" si="37"/>
        <v>3.33</v>
      </c>
      <c r="K149" s="85">
        <f t="shared" si="38"/>
        <v>4961700</v>
      </c>
      <c r="L149" s="91" t="s">
        <v>36</v>
      </c>
      <c r="M149" s="85">
        <f t="shared" si="39"/>
        <v>4961700</v>
      </c>
      <c r="N149" s="85">
        <f t="shared" si="40"/>
        <v>1490000</v>
      </c>
      <c r="O149" s="89">
        <v>22</v>
      </c>
      <c r="P149" s="82">
        <f>VLOOKUP(B149,'[1]CN BC'!$G$10:$I$277,3,FALSE)</f>
        <v>3</v>
      </c>
      <c r="Q149" s="88">
        <f t="shared" si="41"/>
        <v>4961700</v>
      </c>
      <c r="R149" s="85">
        <f t="shared" si="42"/>
        <v>676595</v>
      </c>
      <c r="S149" s="115"/>
      <c r="T149" s="85">
        <f t="shared" si="33"/>
        <v>0</v>
      </c>
      <c r="U149" s="114"/>
      <c r="V149" s="85">
        <f t="shared" si="34"/>
        <v>0</v>
      </c>
      <c r="W149" s="85">
        <f t="shared" si="43"/>
        <v>49617</v>
      </c>
      <c r="X149" s="84">
        <f t="shared" si="44"/>
        <v>726212</v>
      </c>
      <c r="Y149" s="82">
        <v>3</v>
      </c>
      <c r="Z149" s="81" t="str">
        <f t="shared" si="35"/>
        <v>138</v>
      </c>
      <c r="AA149" s="80">
        <f>VLOOKUP(B149,'[1]CN BC'!$G$10:$L$277,6,FALSE)</f>
        <v>0</v>
      </c>
      <c r="AB149" s="285"/>
      <c r="AE149" s="284"/>
    </row>
    <row r="150" spans="1:41" s="76" customFormat="1" ht="25.5" hidden="1" customHeight="1">
      <c r="A150" s="101" t="s">
        <v>608</v>
      </c>
      <c r="B150" s="100" t="s">
        <v>607</v>
      </c>
      <c r="C150" s="99" t="s">
        <v>606</v>
      </c>
      <c r="D150" s="116" t="s">
        <v>605</v>
      </c>
      <c r="E150" s="136" t="s">
        <v>604</v>
      </c>
      <c r="F150" s="96">
        <v>3</v>
      </c>
      <c r="G150" s="95"/>
      <c r="H150" s="93">
        <f t="shared" si="36"/>
        <v>3</v>
      </c>
      <c r="I150" s="93"/>
      <c r="J150" s="92">
        <f t="shared" si="37"/>
        <v>3</v>
      </c>
      <c r="K150" s="85">
        <f t="shared" si="38"/>
        <v>4470000</v>
      </c>
      <c r="L150" s="91" t="s">
        <v>36</v>
      </c>
      <c r="M150" s="85">
        <f t="shared" si="39"/>
        <v>4470000</v>
      </c>
      <c r="N150" s="85">
        <f t="shared" si="40"/>
        <v>1490000</v>
      </c>
      <c r="O150" s="89">
        <v>22</v>
      </c>
      <c r="P150" s="82">
        <f>VLOOKUP(B150,'[1]CN BC'!$G$10:$I$277,3,FALSE)</f>
        <v>3</v>
      </c>
      <c r="Q150" s="88">
        <f t="shared" si="41"/>
        <v>4470000</v>
      </c>
      <c r="R150" s="85">
        <f t="shared" si="42"/>
        <v>609545</v>
      </c>
      <c r="S150" s="87"/>
      <c r="T150" s="85">
        <f t="shared" si="33"/>
        <v>0</v>
      </c>
      <c r="U150" s="114"/>
      <c r="V150" s="85">
        <f t="shared" si="34"/>
        <v>0</v>
      </c>
      <c r="W150" s="85">
        <f t="shared" si="43"/>
        <v>44700</v>
      </c>
      <c r="X150" s="84">
        <f t="shared" si="44"/>
        <v>654245</v>
      </c>
      <c r="Y150" s="82">
        <v>3</v>
      </c>
      <c r="Z150" s="81" t="str">
        <f t="shared" si="35"/>
        <v>139</v>
      </c>
      <c r="AA150" s="80">
        <f>VLOOKUP(B150,'[1]CN BC'!$G$10:$L$277,6,FALSE)</f>
        <v>0</v>
      </c>
      <c r="AB150" s="286" t="s">
        <v>2336</v>
      </c>
      <c r="AE150" s="284"/>
    </row>
    <row r="151" spans="1:41" s="76" customFormat="1" ht="26.25" hidden="1" customHeight="1">
      <c r="A151" s="101" t="s">
        <v>603</v>
      </c>
      <c r="B151" s="100" t="s">
        <v>602</v>
      </c>
      <c r="C151" s="99" t="s">
        <v>176</v>
      </c>
      <c r="D151" s="116" t="s">
        <v>601</v>
      </c>
      <c r="E151" s="136" t="s">
        <v>600</v>
      </c>
      <c r="F151" s="91">
        <v>2.67</v>
      </c>
      <c r="G151" s="95"/>
      <c r="H151" s="93">
        <f t="shared" si="36"/>
        <v>2.67</v>
      </c>
      <c r="I151" s="93"/>
      <c r="J151" s="92">
        <f t="shared" si="37"/>
        <v>2.67</v>
      </c>
      <c r="K151" s="85">
        <f t="shared" si="38"/>
        <v>3978300</v>
      </c>
      <c r="L151" s="91" t="s">
        <v>36</v>
      </c>
      <c r="M151" s="85">
        <f t="shared" si="39"/>
        <v>3978300</v>
      </c>
      <c r="N151" s="85">
        <f t="shared" si="40"/>
        <v>1490000</v>
      </c>
      <c r="O151" s="89">
        <v>22</v>
      </c>
      <c r="P151" s="82">
        <f>VLOOKUP(B151,'[1]CN BC'!$G$10:$I$277,3,FALSE)</f>
        <v>3</v>
      </c>
      <c r="Q151" s="88">
        <f t="shared" si="41"/>
        <v>3978300</v>
      </c>
      <c r="R151" s="85">
        <f t="shared" si="42"/>
        <v>542495</v>
      </c>
      <c r="S151" s="115"/>
      <c r="T151" s="85">
        <f t="shared" si="33"/>
        <v>0</v>
      </c>
      <c r="U151" s="114"/>
      <c r="V151" s="85">
        <f t="shared" si="34"/>
        <v>0</v>
      </c>
      <c r="W151" s="85">
        <f t="shared" si="43"/>
        <v>39783</v>
      </c>
      <c r="X151" s="84">
        <f t="shared" si="44"/>
        <v>582278</v>
      </c>
      <c r="Y151" s="82">
        <v>3</v>
      </c>
      <c r="Z151" s="81" t="str">
        <f t="shared" si="35"/>
        <v>140</v>
      </c>
      <c r="AA151" s="80">
        <f>VLOOKUP(B151,'[1]CN BC'!$G$10:$L$277,6,FALSE)</f>
        <v>0</v>
      </c>
      <c r="AB151" s="285"/>
      <c r="AE151" s="284"/>
    </row>
    <row r="152" spans="1:41" s="76" customFormat="1" ht="21.75" hidden="1" customHeight="1">
      <c r="A152" s="101" t="s">
        <v>599</v>
      </c>
      <c r="B152" s="100" t="s">
        <v>598</v>
      </c>
      <c r="C152" s="99" t="s">
        <v>597</v>
      </c>
      <c r="D152" s="98" t="s">
        <v>596</v>
      </c>
      <c r="E152" s="136" t="s">
        <v>595</v>
      </c>
      <c r="F152" s="91">
        <v>2.67</v>
      </c>
      <c r="G152" s="95"/>
      <c r="H152" s="93">
        <f t="shared" si="36"/>
        <v>2.67</v>
      </c>
      <c r="I152" s="93"/>
      <c r="J152" s="92">
        <f t="shared" si="37"/>
        <v>2.67</v>
      </c>
      <c r="K152" s="85">
        <f t="shared" si="38"/>
        <v>3978300</v>
      </c>
      <c r="L152" s="91" t="s">
        <v>36</v>
      </c>
      <c r="M152" s="85">
        <f t="shared" si="39"/>
        <v>3978300</v>
      </c>
      <c r="N152" s="85">
        <f t="shared" si="40"/>
        <v>1490000</v>
      </c>
      <c r="O152" s="89">
        <v>22</v>
      </c>
      <c r="P152" s="82">
        <f>VLOOKUP(B152,'[1]CN BC'!$G$10:$I$277,3,FALSE)</f>
        <v>0</v>
      </c>
      <c r="Q152" s="88">
        <f t="shared" si="41"/>
        <v>3978300</v>
      </c>
      <c r="R152" s="85">
        <f t="shared" si="42"/>
        <v>0</v>
      </c>
      <c r="S152" s="87"/>
      <c r="T152" s="85">
        <f t="shared" si="33"/>
        <v>0</v>
      </c>
      <c r="U152" s="86"/>
      <c r="V152" s="85">
        <f t="shared" si="34"/>
        <v>0</v>
      </c>
      <c r="W152" s="85">
        <f t="shared" si="43"/>
        <v>39783</v>
      </c>
      <c r="X152" s="84">
        <f t="shared" si="44"/>
        <v>39783</v>
      </c>
      <c r="Y152" s="82">
        <v>0</v>
      </c>
      <c r="Z152" s="81" t="str">
        <f t="shared" si="35"/>
        <v>141</v>
      </c>
      <c r="AA152" s="80">
        <f>VLOOKUP(B152,'[1]CN BC'!$G$10:$L$277,6,FALSE)</f>
        <v>0</v>
      </c>
      <c r="AB152" s="79"/>
      <c r="AC152" s="77"/>
      <c r="AD152" s="77"/>
      <c r="AE152" s="78"/>
      <c r="AF152" s="77"/>
      <c r="AG152" s="77"/>
      <c r="AH152" s="77"/>
      <c r="AI152" s="77"/>
      <c r="AJ152" s="77"/>
      <c r="AK152" s="77"/>
      <c r="AL152" s="77"/>
      <c r="AM152" s="77"/>
      <c r="AN152" s="77"/>
      <c r="AO152" s="77"/>
    </row>
    <row r="153" spans="1:41" s="76" customFormat="1" ht="21.75" hidden="1" customHeight="1">
      <c r="A153" s="101" t="s">
        <v>593</v>
      </c>
      <c r="B153" s="100" t="s">
        <v>592</v>
      </c>
      <c r="C153" s="99"/>
      <c r="D153" s="116"/>
      <c r="E153" s="136"/>
      <c r="F153" s="91">
        <v>2.2690000000000001</v>
      </c>
      <c r="G153" s="95"/>
      <c r="H153" s="93">
        <f t="shared" si="36"/>
        <v>2.2690000000000001</v>
      </c>
      <c r="I153" s="93"/>
      <c r="J153" s="92">
        <f t="shared" si="37"/>
        <v>2.2690000000000001</v>
      </c>
      <c r="K153" s="85">
        <f t="shared" si="38"/>
        <v>3380810</v>
      </c>
      <c r="L153" s="91" t="s">
        <v>36</v>
      </c>
      <c r="M153" s="85">
        <f t="shared" si="39"/>
        <v>3380810</v>
      </c>
      <c r="N153" s="85">
        <f t="shared" si="40"/>
        <v>1490000</v>
      </c>
      <c r="O153" s="89">
        <v>22</v>
      </c>
      <c r="P153" s="82">
        <f>VLOOKUP(B153,'[1]CN BC'!$G$10:$I$277,3,FALSE)</f>
        <v>23</v>
      </c>
      <c r="Q153" s="88">
        <f t="shared" si="41"/>
        <v>3380810</v>
      </c>
      <c r="R153" s="85">
        <f t="shared" si="42"/>
        <v>3380810</v>
      </c>
      <c r="S153" s="115"/>
      <c r="T153" s="85"/>
      <c r="U153" s="114"/>
      <c r="V153" s="85"/>
      <c r="W153" s="85">
        <f t="shared" si="43"/>
        <v>33808</v>
      </c>
      <c r="X153" s="84">
        <f t="shared" si="44"/>
        <v>3414618</v>
      </c>
      <c r="Y153" s="82">
        <v>23</v>
      </c>
      <c r="Z153" s="81"/>
      <c r="AA153" s="80">
        <f>VLOOKUP(B153,'[1]CN BC'!$G$10:$L$277,6,FALSE)</f>
        <v>0</v>
      </c>
      <c r="AB153" s="285"/>
      <c r="AE153" s="284"/>
    </row>
    <row r="154" spans="1:41" s="77" customFormat="1" ht="25.5" hidden="1" customHeight="1">
      <c r="A154" s="101" t="s">
        <v>591</v>
      </c>
      <c r="B154" s="108" t="s">
        <v>339</v>
      </c>
      <c r="C154" s="148" t="s">
        <v>590</v>
      </c>
      <c r="D154" s="98" t="s">
        <v>589</v>
      </c>
      <c r="E154" s="131" t="s">
        <v>588</v>
      </c>
      <c r="F154" s="144">
        <v>3.33</v>
      </c>
      <c r="G154" s="130"/>
      <c r="H154" s="93">
        <f t="shared" si="36"/>
        <v>3.33</v>
      </c>
      <c r="I154" s="145">
        <v>0.45</v>
      </c>
      <c r="J154" s="92">
        <f t="shared" si="37"/>
        <v>3.7800000000000002</v>
      </c>
      <c r="K154" s="85">
        <f t="shared" si="38"/>
        <v>5632200</v>
      </c>
      <c r="L154" s="91" t="s">
        <v>36</v>
      </c>
      <c r="M154" s="85">
        <f t="shared" si="39"/>
        <v>5632200</v>
      </c>
      <c r="N154" s="85">
        <f t="shared" si="40"/>
        <v>1490000</v>
      </c>
      <c r="O154" s="89">
        <v>22</v>
      </c>
      <c r="P154" s="82">
        <f>VLOOKUP(B154,'[1]CN BC'!$G$10:$I$277,3,FALSE)</f>
        <v>5</v>
      </c>
      <c r="Q154" s="88">
        <f t="shared" si="41"/>
        <v>5632200</v>
      </c>
      <c r="R154" s="85">
        <f t="shared" si="42"/>
        <v>1280045</v>
      </c>
      <c r="S154" s="87"/>
      <c r="T154" s="85">
        <f t="shared" ref="T154:T185" si="45">S154*$G$8*1</f>
        <v>0</v>
      </c>
      <c r="U154" s="86"/>
      <c r="V154" s="85">
        <f t="shared" ref="V154:V185" si="46">U154*$G$8*0.75</f>
        <v>0</v>
      </c>
      <c r="W154" s="85">
        <f t="shared" si="43"/>
        <v>56322</v>
      </c>
      <c r="X154" s="84">
        <f t="shared" si="44"/>
        <v>1336367</v>
      </c>
      <c r="Y154" s="82">
        <v>5</v>
      </c>
      <c r="Z154" s="102" t="str">
        <f t="shared" ref="Z154:Z185" si="47">A154</f>
        <v>143</v>
      </c>
      <c r="AA154" s="80">
        <f>VLOOKUP(B154,'[1]CN BC'!$G$10:$L$277,6,FALSE)</f>
        <v>0</v>
      </c>
      <c r="AB154" s="79"/>
      <c r="AE154" s="78"/>
    </row>
    <row r="155" spans="1:41" s="77" customFormat="1" ht="24.75" hidden="1" customHeight="1">
      <c r="A155" s="101" t="s">
        <v>587</v>
      </c>
      <c r="B155" s="108" t="s">
        <v>586</v>
      </c>
      <c r="C155" s="132" t="s">
        <v>585</v>
      </c>
      <c r="D155" s="98" t="s">
        <v>584</v>
      </c>
      <c r="E155" s="131" t="s">
        <v>583</v>
      </c>
      <c r="F155" s="144">
        <v>3.66</v>
      </c>
      <c r="G155" s="130"/>
      <c r="H155" s="93">
        <f t="shared" si="36"/>
        <v>3.66</v>
      </c>
      <c r="I155" s="129">
        <v>0.35</v>
      </c>
      <c r="J155" s="92">
        <f t="shared" si="37"/>
        <v>4.01</v>
      </c>
      <c r="K155" s="85">
        <f t="shared" si="38"/>
        <v>5974900</v>
      </c>
      <c r="L155" s="91" t="s">
        <v>36</v>
      </c>
      <c r="M155" s="85">
        <f t="shared" si="39"/>
        <v>5974900</v>
      </c>
      <c r="N155" s="85">
        <f t="shared" si="40"/>
        <v>1490000</v>
      </c>
      <c r="O155" s="89">
        <v>22</v>
      </c>
      <c r="P155" s="82">
        <f>VLOOKUP(B155,'[1]CN BC'!$G$10:$I$277,3,FALSE)</f>
        <v>2</v>
      </c>
      <c r="Q155" s="88">
        <f t="shared" si="41"/>
        <v>5974900</v>
      </c>
      <c r="R155" s="85">
        <f t="shared" si="42"/>
        <v>543173</v>
      </c>
      <c r="S155" s="87"/>
      <c r="T155" s="85">
        <f t="shared" si="45"/>
        <v>0</v>
      </c>
      <c r="U155" s="86"/>
      <c r="V155" s="85">
        <f t="shared" si="46"/>
        <v>0</v>
      </c>
      <c r="W155" s="85">
        <f t="shared" si="43"/>
        <v>59749</v>
      </c>
      <c r="X155" s="84">
        <f t="shared" si="44"/>
        <v>602922</v>
      </c>
      <c r="Y155" s="82">
        <v>2</v>
      </c>
      <c r="Z155" s="81" t="str">
        <f t="shared" si="47"/>
        <v>144</v>
      </c>
      <c r="AA155" s="80">
        <f>VLOOKUP(B155,'[1]CN BC'!$G$10:$L$277,6,FALSE)</f>
        <v>0</v>
      </c>
      <c r="AB155" s="79"/>
      <c r="AE155" s="78"/>
    </row>
    <row r="156" spans="1:41" s="76" customFormat="1" ht="24.75" hidden="1" customHeight="1">
      <c r="A156" s="101" t="s">
        <v>582</v>
      </c>
      <c r="B156" s="100" t="s">
        <v>581</v>
      </c>
      <c r="C156" s="99" t="s">
        <v>363</v>
      </c>
      <c r="D156" s="98" t="s">
        <v>580</v>
      </c>
      <c r="E156" s="109" t="s">
        <v>579</v>
      </c>
      <c r="F156" s="96">
        <v>3.66</v>
      </c>
      <c r="G156" s="95"/>
      <c r="H156" s="93">
        <f t="shared" si="36"/>
        <v>3.66</v>
      </c>
      <c r="I156" s="93">
        <v>0.25</v>
      </c>
      <c r="J156" s="92">
        <f t="shared" si="37"/>
        <v>3.91</v>
      </c>
      <c r="K156" s="85">
        <f t="shared" si="38"/>
        <v>5825900</v>
      </c>
      <c r="L156" s="91" t="s">
        <v>36</v>
      </c>
      <c r="M156" s="85">
        <f t="shared" si="39"/>
        <v>5825900</v>
      </c>
      <c r="N156" s="85">
        <f t="shared" si="40"/>
        <v>1490000</v>
      </c>
      <c r="O156" s="89">
        <v>22</v>
      </c>
      <c r="P156" s="82">
        <f>VLOOKUP(B156,'[1]CN BC'!$G$10:$I$277,3,FALSE)</f>
        <v>4</v>
      </c>
      <c r="Q156" s="88">
        <f t="shared" si="41"/>
        <v>5825900</v>
      </c>
      <c r="R156" s="85">
        <f t="shared" si="42"/>
        <v>1059255</v>
      </c>
      <c r="S156" s="87"/>
      <c r="T156" s="85">
        <f t="shared" si="45"/>
        <v>0</v>
      </c>
      <c r="U156" s="114"/>
      <c r="V156" s="85">
        <f t="shared" si="46"/>
        <v>0</v>
      </c>
      <c r="W156" s="85">
        <f t="shared" si="43"/>
        <v>58259</v>
      </c>
      <c r="X156" s="84">
        <f t="shared" si="44"/>
        <v>1117514</v>
      </c>
      <c r="Y156" s="82">
        <v>4</v>
      </c>
      <c r="Z156" s="102" t="str">
        <f t="shared" si="47"/>
        <v>145</v>
      </c>
      <c r="AA156" s="80">
        <f>VLOOKUP(B156,'[1]CN BC'!$G$10:$L$277,6,FALSE)</f>
        <v>0</v>
      </c>
      <c r="AB156" s="79"/>
      <c r="AC156" s="77"/>
      <c r="AD156" s="77"/>
      <c r="AE156" s="78"/>
      <c r="AF156" s="77"/>
      <c r="AG156" s="77"/>
      <c r="AH156" s="77"/>
      <c r="AI156" s="77"/>
      <c r="AJ156" s="77"/>
      <c r="AK156" s="77"/>
      <c r="AL156" s="77"/>
      <c r="AM156" s="77"/>
      <c r="AN156" s="77"/>
      <c r="AO156" s="77"/>
    </row>
    <row r="157" spans="1:41" s="76" customFormat="1" ht="27" hidden="1" customHeight="1">
      <c r="A157" s="101" t="s">
        <v>578</v>
      </c>
      <c r="B157" s="100" t="s">
        <v>577</v>
      </c>
      <c r="C157" s="99" t="s">
        <v>576</v>
      </c>
      <c r="D157" s="116" t="s">
        <v>575</v>
      </c>
      <c r="E157" s="109" t="s">
        <v>574</v>
      </c>
      <c r="F157" s="96">
        <v>3.33</v>
      </c>
      <c r="G157" s="95"/>
      <c r="H157" s="93">
        <f t="shared" si="36"/>
        <v>3.33</v>
      </c>
      <c r="I157" s="93"/>
      <c r="J157" s="92">
        <f t="shared" si="37"/>
        <v>3.33</v>
      </c>
      <c r="K157" s="85">
        <f t="shared" si="38"/>
        <v>4961700</v>
      </c>
      <c r="L157" s="91" t="s">
        <v>36</v>
      </c>
      <c r="M157" s="85">
        <f t="shared" si="39"/>
        <v>4961700</v>
      </c>
      <c r="N157" s="85">
        <f t="shared" si="40"/>
        <v>1490000</v>
      </c>
      <c r="O157" s="89">
        <v>22</v>
      </c>
      <c r="P157" s="82">
        <f>VLOOKUP(B157,'[1]CN BC'!$G$10:$I$277,3,FALSE)</f>
        <v>0</v>
      </c>
      <c r="Q157" s="88">
        <f t="shared" si="41"/>
        <v>4961700</v>
      </c>
      <c r="R157" s="85">
        <f t="shared" si="42"/>
        <v>0</v>
      </c>
      <c r="S157" s="87"/>
      <c r="T157" s="85">
        <f t="shared" si="45"/>
        <v>0</v>
      </c>
      <c r="U157" s="114"/>
      <c r="V157" s="85">
        <f t="shared" si="46"/>
        <v>0</v>
      </c>
      <c r="W157" s="85">
        <f t="shared" si="43"/>
        <v>49617</v>
      </c>
      <c r="X157" s="84">
        <f t="shared" si="44"/>
        <v>49617</v>
      </c>
      <c r="Y157" s="82">
        <v>0</v>
      </c>
      <c r="Z157" s="81" t="str">
        <f t="shared" si="47"/>
        <v>146</v>
      </c>
      <c r="AA157" s="80">
        <f>VLOOKUP(B157,'[1]CN BC'!$G$10:$L$277,6,FALSE)</f>
        <v>0</v>
      </c>
      <c r="AB157" s="285"/>
      <c r="AE157" s="284"/>
    </row>
    <row r="158" spans="1:41" s="77" customFormat="1" ht="25.5" hidden="1" customHeight="1">
      <c r="A158" s="101" t="s">
        <v>573</v>
      </c>
      <c r="B158" s="108" t="s">
        <v>572</v>
      </c>
      <c r="C158" s="132" t="s">
        <v>571</v>
      </c>
      <c r="D158" s="98" t="s">
        <v>570</v>
      </c>
      <c r="E158" s="131" t="s">
        <v>569</v>
      </c>
      <c r="F158" s="105">
        <v>3.99</v>
      </c>
      <c r="G158" s="130"/>
      <c r="H158" s="93">
        <f t="shared" si="36"/>
        <v>3.99</v>
      </c>
      <c r="I158" s="129"/>
      <c r="J158" s="92">
        <f t="shared" si="37"/>
        <v>3.99</v>
      </c>
      <c r="K158" s="85">
        <f t="shared" si="38"/>
        <v>5945100</v>
      </c>
      <c r="L158" s="91" t="s">
        <v>36</v>
      </c>
      <c r="M158" s="85">
        <f t="shared" si="39"/>
        <v>5945100</v>
      </c>
      <c r="N158" s="85">
        <f t="shared" si="40"/>
        <v>1490000</v>
      </c>
      <c r="O158" s="89">
        <v>22</v>
      </c>
      <c r="P158" s="82">
        <f>VLOOKUP(B158,'[1]CN BC'!$G$10:$I$277,3,FALSE)</f>
        <v>0</v>
      </c>
      <c r="Q158" s="88">
        <f t="shared" si="41"/>
        <v>5945100</v>
      </c>
      <c r="R158" s="85">
        <f t="shared" si="42"/>
        <v>0</v>
      </c>
      <c r="S158" s="87"/>
      <c r="T158" s="85">
        <f t="shared" si="45"/>
        <v>0</v>
      </c>
      <c r="U158" s="86"/>
      <c r="V158" s="85">
        <f t="shared" si="46"/>
        <v>0</v>
      </c>
      <c r="W158" s="85">
        <f t="shared" si="43"/>
        <v>59451</v>
      </c>
      <c r="X158" s="84">
        <f t="shared" si="44"/>
        <v>59451</v>
      </c>
      <c r="Y158" s="82">
        <v>0</v>
      </c>
      <c r="Z158" s="102" t="str">
        <f t="shared" si="47"/>
        <v>147</v>
      </c>
      <c r="AA158" s="80">
        <f>VLOOKUP(B158,'[1]CN BC'!$G$10:$L$277,6,FALSE)</f>
        <v>0</v>
      </c>
      <c r="AB158" s="79"/>
      <c r="AE158" s="78"/>
    </row>
    <row r="159" spans="1:41" s="76" customFormat="1" ht="20.25" hidden="1" customHeight="1">
      <c r="A159" s="101" t="s">
        <v>568</v>
      </c>
      <c r="B159" s="100" t="s">
        <v>567</v>
      </c>
      <c r="C159" s="99" t="s">
        <v>566</v>
      </c>
      <c r="D159" s="98" t="s">
        <v>565</v>
      </c>
      <c r="E159" s="122" t="s">
        <v>564</v>
      </c>
      <c r="F159" s="96">
        <v>3.33</v>
      </c>
      <c r="G159" s="95"/>
      <c r="H159" s="93">
        <f t="shared" si="36"/>
        <v>3.33</v>
      </c>
      <c r="I159" s="93"/>
      <c r="J159" s="92">
        <f t="shared" si="37"/>
        <v>3.33</v>
      </c>
      <c r="K159" s="85">
        <f t="shared" si="38"/>
        <v>4961700</v>
      </c>
      <c r="L159" s="91" t="s">
        <v>36</v>
      </c>
      <c r="M159" s="85">
        <f t="shared" si="39"/>
        <v>4961700</v>
      </c>
      <c r="N159" s="85">
        <f t="shared" si="40"/>
        <v>1490000</v>
      </c>
      <c r="O159" s="89">
        <v>22</v>
      </c>
      <c r="P159" s="82">
        <f>VLOOKUP(B159,'[1]CN BC'!$G$10:$I$277,3,FALSE)</f>
        <v>0</v>
      </c>
      <c r="Q159" s="88">
        <f t="shared" si="41"/>
        <v>4961700</v>
      </c>
      <c r="R159" s="85">
        <f t="shared" si="42"/>
        <v>0</v>
      </c>
      <c r="S159" s="87"/>
      <c r="T159" s="85">
        <f t="shared" si="45"/>
        <v>0</v>
      </c>
      <c r="U159" s="114"/>
      <c r="V159" s="85">
        <f t="shared" si="46"/>
        <v>0</v>
      </c>
      <c r="W159" s="85">
        <f t="shared" si="43"/>
        <v>49617</v>
      </c>
      <c r="X159" s="84">
        <f t="shared" si="44"/>
        <v>49617</v>
      </c>
      <c r="Y159" s="82">
        <v>0</v>
      </c>
      <c r="Z159" s="81" t="str">
        <f t="shared" si="47"/>
        <v>148</v>
      </c>
      <c r="AA159" s="80">
        <f>VLOOKUP(B159,'[1]CN BC'!$G$10:$L$277,6,FALSE)</f>
        <v>0</v>
      </c>
      <c r="AB159" s="79"/>
      <c r="AC159" s="77"/>
      <c r="AD159" s="77"/>
      <c r="AE159" s="78"/>
      <c r="AF159" s="77"/>
      <c r="AG159" s="77"/>
      <c r="AH159" s="77"/>
      <c r="AI159" s="77"/>
      <c r="AJ159" s="77"/>
      <c r="AK159" s="77"/>
      <c r="AL159" s="77"/>
      <c r="AM159" s="77"/>
      <c r="AN159" s="77"/>
      <c r="AO159" s="77"/>
    </row>
    <row r="160" spans="1:41" s="76" customFormat="1" ht="26.25" hidden="1" customHeight="1">
      <c r="A160" s="101" t="s">
        <v>563</v>
      </c>
      <c r="B160" s="100" t="s">
        <v>562</v>
      </c>
      <c r="C160" s="99" t="s">
        <v>144</v>
      </c>
      <c r="D160" s="98" t="s">
        <v>561</v>
      </c>
      <c r="E160" s="109" t="s">
        <v>560</v>
      </c>
      <c r="F160" s="91">
        <v>3.99</v>
      </c>
      <c r="G160" s="95"/>
      <c r="H160" s="93">
        <f t="shared" si="36"/>
        <v>3.99</v>
      </c>
      <c r="I160" s="93"/>
      <c r="J160" s="92">
        <f t="shared" si="37"/>
        <v>3.99</v>
      </c>
      <c r="K160" s="85">
        <f t="shared" si="38"/>
        <v>5945100</v>
      </c>
      <c r="L160" s="91" t="s">
        <v>36</v>
      </c>
      <c r="M160" s="85">
        <f t="shared" si="39"/>
        <v>5945100</v>
      </c>
      <c r="N160" s="85">
        <f t="shared" si="40"/>
        <v>1490000</v>
      </c>
      <c r="O160" s="89">
        <v>22</v>
      </c>
      <c r="P160" s="82">
        <f>VLOOKUP(B160,'[1]CN BC'!$G$10:$I$277,3,FALSE)</f>
        <v>0</v>
      </c>
      <c r="Q160" s="88">
        <f t="shared" si="41"/>
        <v>5945100</v>
      </c>
      <c r="R160" s="85">
        <f t="shared" si="42"/>
        <v>0</v>
      </c>
      <c r="S160" s="87"/>
      <c r="T160" s="85">
        <f t="shared" si="45"/>
        <v>0</v>
      </c>
      <c r="U160" s="86"/>
      <c r="V160" s="85">
        <f t="shared" si="46"/>
        <v>0</v>
      </c>
      <c r="W160" s="85">
        <f t="shared" si="43"/>
        <v>59451</v>
      </c>
      <c r="X160" s="84">
        <f t="shared" si="44"/>
        <v>59451</v>
      </c>
      <c r="Y160" s="82">
        <v>0</v>
      </c>
      <c r="Z160" s="102" t="str">
        <f t="shared" si="47"/>
        <v>149</v>
      </c>
      <c r="AA160" s="80">
        <f>VLOOKUP(B160,'[1]CN BC'!$G$10:$L$277,6,FALSE)</f>
        <v>0</v>
      </c>
      <c r="AB160" s="79"/>
      <c r="AC160" s="77"/>
      <c r="AD160" s="77"/>
      <c r="AE160" s="78"/>
      <c r="AF160" s="77"/>
      <c r="AG160" s="77"/>
      <c r="AH160" s="77"/>
      <c r="AI160" s="77"/>
      <c r="AJ160" s="77"/>
      <c r="AK160" s="77"/>
      <c r="AL160" s="77"/>
      <c r="AM160" s="77"/>
      <c r="AN160" s="77"/>
      <c r="AO160" s="77"/>
    </row>
    <row r="161" spans="1:41" s="77" customFormat="1" ht="26.25" hidden="1" customHeight="1">
      <c r="A161" s="101" t="s">
        <v>559</v>
      </c>
      <c r="B161" s="108" t="s">
        <v>558</v>
      </c>
      <c r="C161" s="132" t="s">
        <v>557</v>
      </c>
      <c r="D161" s="98" t="s">
        <v>556</v>
      </c>
      <c r="E161" s="131" t="s">
        <v>555</v>
      </c>
      <c r="F161" s="144">
        <v>3.66</v>
      </c>
      <c r="G161" s="130"/>
      <c r="H161" s="93">
        <f t="shared" si="36"/>
        <v>3.66</v>
      </c>
      <c r="I161" s="93"/>
      <c r="J161" s="92">
        <f t="shared" si="37"/>
        <v>3.66</v>
      </c>
      <c r="K161" s="85">
        <f t="shared" si="38"/>
        <v>5453400</v>
      </c>
      <c r="L161" s="91" t="s">
        <v>36</v>
      </c>
      <c r="M161" s="85">
        <f t="shared" si="39"/>
        <v>5453400</v>
      </c>
      <c r="N161" s="85">
        <f t="shared" si="40"/>
        <v>1490000</v>
      </c>
      <c r="O161" s="89">
        <v>22</v>
      </c>
      <c r="P161" s="82">
        <f>VLOOKUP(B161,'[1]CN BC'!$G$10:$I$277,3,FALSE)</f>
        <v>3</v>
      </c>
      <c r="Q161" s="88">
        <f t="shared" si="41"/>
        <v>5453400</v>
      </c>
      <c r="R161" s="85">
        <f t="shared" si="42"/>
        <v>743645</v>
      </c>
      <c r="S161" s="87"/>
      <c r="T161" s="85">
        <f t="shared" si="45"/>
        <v>0</v>
      </c>
      <c r="U161" s="86"/>
      <c r="V161" s="85">
        <f t="shared" si="46"/>
        <v>0</v>
      </c>
      <c r="W161" s="85">
        <f t="shared" si="43"/>
        <v>54534</v>
      </c>
      <c r="X161" s="84">
        <f t="shared" si="44"/>
        <v>798179</v>
      </c>
      <c r="Y161" s="82">
        <v>3</v>
      </c>
      <c r="Z161" s="81" t="str">
        <f t="shared" si="47"/>
        <v>150</v>
      </c>
      <c r="AA161" s="80">
        <f>VLOOKUP(B161,'[1]CN BC'!$G$10:$L$277,6,FALSE)</f>
        <v>0</v>
      </c>
      <c r="AB161" s="79"/>
      <c r="AE161" s="78"/>
    </row>
    <row r="162" spans="1:41" s="76" customFormat="1" ht="25.5" hidden="1" customHeight="1">
      <c r="A162" s="101" t="s">
        <v>554</v>
      </c>
      <c r="B162" s="100" t="s">
        <v>553</v>
      </c>
      <c r="C162" s="99" t="s">
        <v>552</v>
      </c>
      <c r="D162" s="116" t="s">
        <v>551</v>
      </c>
      <c r="E162" s="109" t="s">
        <v>550</v>
      </c>
      <c r="F162" s="96">
        <v>3.33</v>
      </c>
      <c r="G162" s="95"/>
      <c r="H162" s="93">
        <f t="shared" si="36"/>
        <v>3.33</v>
      </c>
      <c r="I162" s="93">
        <v>0.25</v>
      </c>
      <c r="J162" s="92">
        <f t="shared" si="37"/>
        <v>3.58</v>
      </c>
      <c r="K162" s="85">
        <f t="shared" si="38"/>
        <v>5334200</v>
      </c>
      <c r="L162" s="91" t="s">
        <v>36</v>
      </c>
      <c r="M162" s="85">
        <f t="shared" si="39"/>
        <v>5334200</v>
      </c>
      <c r="N162" s="85">
        <f t="shared" si="40"/>
        <v>1490000</v>
      </c>
      <c r="O162" s="89">
        <v>22</v>
      </c>
      <c r="P162" s="82">
        <f>VLOOKUP(B162,'[1]CN BC'!$G$10:$I$277,3,FALSE)</f>
        <v>6</v>
      </c>
      <c r="Q162" s="88">
        <f t="shared" si="41"/>
        <v>5334200</v>
      </c>
      <c r="R162" s="85">
        <f t="shared" si="42"/>
        <v>1454782</v>
      </c>
      <c r="S162" s="87"/>
      <c r="T162" s="85">
        <f t="shared" si="45"/>
        <v>0</v>
      </c>
      <c r="U162" s="114"/>
      <c r="V162" s="85">
        <f t="shared" si="46"/>
        <v>0</v>
      </c>
      <c r="W162" s="85">
        <f t="shared" si="43"/>
        <v>53342</v>
      </c>
      <c r="X162" s="84">
        <f t="shared" si="44"/>
        <v>1508124</v>
      </c>
      <c r="Y162" s="82">
        <v>6</v>
      </c>
      <c r="Z162" s="81" t="str">
        <f t="shared" si="47"/>
        <v>151</v>
      </c>
      <c r="AA162" s="80">
        <f>VLOOKUP(B162,'[1]CN BC'!$G$10:$L$277,6,FALSE)</f>
        <v>0</v>
      </c>
      <c r="AB162" s="285"/>
      <c r="AE162" s="284"/>
    </row>
    <row r="163" spans="1:41" s="76" customFormat="1" ht="25.5" hidden="1" customHeight="1">
      <c r="A163" s="101" t="s">
        <v>549</v>
      </c>
      <c r="B163" s="100" t="s">
        <v>548</v>
      </c>
      <c r="C163" s="99" t="s">
        <v>547</v>
      </c>
      <c r="D163" s="116" t="s">
        <v>546</v>
      </c>
      <c r="E163" s="109" t="s">
        <v>545</v>
      </c>
      <c r="F163" s="96">
        <v>3.33</v>
      </c>
      <c r="G163" s="95"/>
      <c r="H163" s="93">
        <f t="shared" si="36"/>
        <v>3.33</v>
      </c>
      <c r="I163" s="93"/>
      <c r="J163" s="92">
        <f t="shared" si="37"/>
        <v>3.33</v>
      </c>
      <c r="K163" s="85">
        <f t="shared" si="38"/>
        <v>4961700</v>
      </c>
      <c r="L163" s="91" t="s">
        <v>36</v>
      </c>
      <c r="M163" s="85">
        <f t="shared" si="39"/>
        <v>4961700</v>
      </c>
      <c r="N163" s="85">
        <f t="shared" si="40"/>
        <v>1490000</v>
      </c>
      <c r="O163" s="89">
        <v>22</v>
      </c>
      <c r="P163" s="82">
        <f>VLOOKUP(B163,'[1]CN BC'!$G$10:$I$277,3,FALSE)</f>
        <v>0</v>
      </c>
      <c r="Q163" s="88">
        <f t="shared" si="41"/>
        <v>4961700</v>
      </c>
      <c r="R163" s="85">
        <f t="shared" si="42"/>
        <v>0</v>
      </c>
      <c r="S163" s="87"/>
      <c r="T163" s="85">
        <f t="shared" si="45"/>
        <v>0</v>
      </c>
      <c r="U163" s="114"/>
      <c r="V163" s="85">
        <f t="shared" si="46"/>
        <v>0</v>
      </c>
      <c r="W163" s="85">
        <f t="shared" si="43"/>
        <v>49617</v>
      </c>
      <c r="X163" s="84">
        <f t="shared" si="44"/>
        <v>49617</v>
      </c>
      <c r="Y163" s="82">
        <v>0</v>
      </c>
      <c r="Z163" s="81" t="str">
        <f t="shared" si="47"/>
        <v>152</v>
      </c>
      <c r="AA163" s="80">
        <f>VLOOKUP(B163,'[1]CN BC'!$G$10:$L$277,6,FALSE)</f>
        <v>0</v>
      </c>
      <c r="AB163" s="285"/>
      <c r="AE163" s="284"/>
    </row>
    <row r="164" spans="1:41" s="76" customFormat="1" ht="25.5" hidden="1" customHeight="1">
      <c r="A164" s="101" t="s">
        <v>544</v>
      </c>
      <c r="B164" s="100" t="s">
        <v>543</v>
      </c>
      <c r="C164" s="99" t="s">
        <v>542</v>
      </c>
      <c r="D164" s="116" t="s">
        <v>541</v>
      </c>
      <c r="E164" s="109" t="s">
        <v>540</v>
      </c>
      <c r="F164" s="96">
        <v>3.33</v>
      </c>
      <c r="G164" s="95"/>
      <c r="H164" s="93">
        <f t="shared" si="36"/>
        <v>3.33</v>
      </c>
      <c r="I164" s="93"/>
      <c r="J164" s="92">
        <f t="shared" si="37"/>
        <v>3.33</v>
      </c>
      <c r="K164" s="85">
        <f t="shared" si="38"/>
        <v>4961700</v>
      </c>
      <c r="L164" s="91" t="s">
        <v>36</v>
      </c>
      <c r="M164" s="85">
        <f t="shared" si="39"/>
        <v>4961700</v>
      </c>
      <c r="N164" s="85">
        <f t="shared" si="40"/>
        <v>1490000</v>
      </c>
      <c r="O164" s="89">
        <v>22</v>
      </c>
      <c r="P164" s="82">
        <f>VLOOKUP(B164,'[1]CN BC'!$G$10:$I$277,3,FALSE)</f>
        <v>0</v>
      </c>
      <c r="Q164" s="88">
        <f t="shared" si="41"/>
        <v>4961700</v>
      </c>
      <c r="R164" s="85">
        <f t="shared" si="42"/>
        <v>0</v>
      </c>
      <c r="S164" s="115"/>
      <c r="T164" s="85">
        <f t="shared" si="45"/>
        <v>0</v>
      </c>
      <c r="U164" s="114"/>
      <c r="V164" s="85">
        <f t="shared" si="46"/>
        <v>0</v>
      </c>
      <c r="W164" s="85">
        <f t="shared" si="43"/>
        <v>49617</v>
      </c>
      <c r="X164" s="84">
        <f t="shared" si="44"/>
        <v>49617</v>
      </c>
      <c r="Y164" s="82">
        <v>0</v>
      </c>
      <c r="Z164" s="81" t="str">
        <f t="shared" si="47"/>
        <v>153</v>
      </c>
      <c r="AA164" s="80">
        <f>VLOOKUP(B164,'[1]CN BC'!$G$10:$L$277,6,FALSE)</f>
        <v>0</v>
      </c>
      <c r="AB164" s="285"/>
      <c r="AE164" s="284"/>
    </row>
    <row r="165" spans="1:41" s="76" customFormat="1" ht="21" hidden="1" customHeight="1">
      <c r="A165" s="101" t="s">
        <v>539</v>
      </c>
      <c r="B165" s="100" t="s">
        <v>538</v>
      </c>
      <c r="C165" s="99" t="s">
        <v>406</v>
      </c>
      <c r="D165" s="116" t="s">
        <v>537</v>
      </c>
      <c r="E165" s="116" t="s">
        <v>536</v>
      </c>
      <c r="F165" s="96">
        <v>3.66</v>
      </c>
      <c r="G165" s="95"/>
      <c r="H165" s="93">
        <f t="shared" si="36"/>
        <v>3.66</v>
      </c>
      <c r="I165" s="93"/>
      <c r="J165" s="92">
        <f t="shared" si="37"/>
        <v>3.66</v>
      </c>
      <c r="K165" s="85">
        <f t="shared" si="38"/>
        <v>5453400</v>
      </c>
      <c r="L165" s="91" t="s">
        <v>36</v>
      </c>
      <c r="M165" s="85">
        <f t="shared" si="39"/>
        <v>5453400</v>
      </c>
      <c r="N165" s="85">
        <f t="shared" si="40"/>
        <v>1490000</v>
      </c>
      <c r="O165" s="89">
        <v>22</v>
      </c>
      <c r="P165" s="82">
        <f>VLOOKUP(B165,'[1]CN BC'!$G$10:$I$277,3,FALSE)</f>
        <v>0</v>
      </c>
      <c r="Q165" s="88">
        <f t="shared" si="41"/>
        <v>5453400</v>
      </c>
      <c r="R165" s="85">
        <f t="shared" si="42"/>
        <v>0</v>
      </c>
      <c r="S165" s="115"/>
      <c r="T165" s="85">
        <f t="shared" si="45"/>
        <v>0</v>
      </c>
      <c r="U165" s="114"/>
      <c r="V165" s="85">
        <f t="shared" si="46"/>
        <v>0</v>
      </c>
      <c r="W165" s="85">
        <f t="shared" si="43"/>
        <v>54534</v>
      </c>
      <c r="X165" s="84">
        <f t="shared" si="44"/>
        <v>54534</v>
      </c>
      <c r="Y165" s="82">
        <v>0</v>
      </c>
      <c r="Z165" s="81" t="str">
        <f t="shared" si="47"/>
        <v>154</v>
      </c>
      <c r="AA165" s="80">
        <f>VLOOKUP(B165,'[1]CN BC'!$G$10:$L$277,6,FALSE)</f>
        <v>0</v>
      </c>
      <c r="AB165" s="285"/>
      <c r="AE165" s="284"/>
    </row>
    <row r="166" spans="1:41" s="76" customFormat="1" ht="21" hidden="1" customHeight="1">
      <c r="A166" s="101" t="s">
        <v>535</v>
      </c>
      <c r="B166" s="100" t="s">
        <v>534</v>
      </c>
      <c r="C166" s="99" t="s">
        <v>363</v>
      </c>
      <c r="D166" s="98" t="s">
        <v>533</v>
      </c>
      <c r="E166" s="136" t="s">
        <v>532</v>
      </c>
      <c r="F166" s="96">
        <v>3</v>
      </c>
      <c r="G166" s="95"/>
      <c r="H166" s="93">
        <f t="shared" si="36"/>
        <v>3</v>
      </c>
      <c r="I166" s="93"/>
      <c r="J166" s="92">
        <f t="shared" si="37"/>
        <v>3</v>
      </c>
      <c r="K166" s="85">
        <f t="shared" si="38"/>
        <v>4470000</v>
      </c>
      <c r="L166" s="91" t="s">
        <v>36</v>
      </c>
      <c r="M166" s="85">
        <f t="shared" si="39"/>
        <v>4470000</v>
      </c>
      <c r="N166" s="85">
        <f t="shared" si="40"/>
        <v>1490000</v>
      </c>
      <c r="O166" s="89">
        <v>22</v>
      </c>
      <c r="P166" s="82">
        <f>VLOOKUP(B166,'[1]CN BC'!$G$10:$I$277,3,FALSE)</f>
        <v>0</v>
      </c>
      <c r="Q166" s="88">
        <f t="shared" si="41"/>
        <v>4470000</v>
      </c>
      <c r="R166" s="85">
        <f t="shared" si="42"/>
        <v>0</v>
      </c>
      <c r="S166" s="87"/>
      <c r="T166" s="85">
        <f t="shared" si="45"/>
        <v>0</v>
      </c>
      <c r="U166" s="86"/>
      <c r="V166" s="85">
        <f t="shared" si="46"/>
        <v>0</v>
      </c>
      <c r="W166" s="85">
        <f t="shared" si="43"/>
        <v>44700</v>
      </c>
      <c r="X166" s="84">
        <f t="shared" si="44"/>
        <v>44700</v>
      </c>
      <c r="Y166" s="82">
        <v>0</v>
      </c>
      <c r="Z166" s="102" t="str">
        <f t="shared" si="47"/>
        <v>155</v>
      </c>
      <c r="AA166" s="80">
        <f>VLOOKUP(B166,'[1]CN BC'!$G$10:$L$277,6,FALSE)</f>
        <v>0</v>
      </c>
      <c r="AB166" s="79"/>
      <c r="AC166" s="77"/>
      <c r="AD166" s="77"/>
      <c r="AE166" s="78"/>
      <c r="AF166" s="77"/>
      <c r="AG166" s="77"/>
      <c r="AH166" s="77"/>
      <c r="AI166" s="77"/>
      <c r="AJ166" s="77"/>
      <c r="AK166" s="77"/>
      <c r="AL166" s="77"/>
      <c r="AM166" s="77"/>
      <c r="AN166" s="77"/>
      <c r="AO166" s="77"/>
    </row>
    <row r="167" spans="1:41" s="77" customFormat="1" ht="22.5" hidden="1" customHeight="1">
      <c r="A167" s="101" t="s">
        <v>531</v>
      </c>
      <c r="B167" s="108" t="s">
        <v>530</v>
      </c>
      <c r="C167" s="132" t="s">
        <v>181</v>
      </c>
      <c r="D167" s="98" t="s">
        <v>529</v>
      </c>
      <c r="E167" s="131" t="s">
        <v>528</v>
      </c>
      <c r="F167" s="105">
        <v>4.9800000000000004</v>
      </c>
      <c r="G167" s="130">
        <v>7.0000000000000007E-2</v>
      </c>
      <c r="H167" s="93">
        <f t="shared" si="36"/>
        <v>5.3286000000000007</v>
      </c>
      <c r="I167" s="117">
        <v>0.25</v>
      </c>
      <c r="J167" s="92">
        <f t="shared" si="37"/>
        <v>5.5786000000000007</v>
      </c>
      <c r="K167" s="85">
        <f t="shared" si="38"/>
        <v>8312114.0000000009</v>
      </c>
      <c r="L167" s="91" t="s">
        <v>36</v>
      </c>
      <c r="M167" s="85">
        <f t="shared" si="39"/>
        <v>8312114</v>
      </c>
      <c r="N167" s="85">
        <f t="shared" si="40"/>
        <v>1490000</v>
      </c>
      <c r="O167" s="89">
        <v>22</v>
      </c>
      <c r="P167" s="82">
        <f>VLOOKUP(B167,'[1]CN BC'!$G$10:$I$277,3,FALSE)</f>
        <v>2</v>
      </c>
      <c r="Q167" s="88">
        <f t="shared" si="41"/>
        <v>8312114</v>
      </c>
      <c r="R167" s="85">
        <f t="shared" si="42"/>
        <v>755647</v>
      </c>
      <c r="S167" s="87"/>
      <c r="T167" s="85">
        <f t="shared" si="45"/>
        <v>0</v>
      </c>
      <c r="U167" s="86"/>
      <c r="V167" s="85">
        <f t="shared" si="46"/>
        <v>0</v>
      </c>
      <c r="W167" s="85">
        <f t="shared" si="43"/>
        <v>83121</v>
      </c>
      <c r="X167" s="84">
        <f t="shared" si="44"/>
        <v>838768</v>
      </c>
      <c r="Y167" s="82">
        <v>2</v>
      </c>
      <c r="Z167" s="81" t="str">
        <f t="shared" si="47"/>
        <v>156</v>
      </c>
      <c r="AA167" s="80">
        <f>VLOOKUP(B167,'[1]CN BC'!$G$10:$L$277,6,FALSE)</f>
        <v>0</v>
      </c>
      <c r="AB167" s="79"/>
      <c r="AE167" s="78"/>
    </row>
    <row r="168" spans="1:41" s="76" customFormat="1" ht="30" hidden="1" customHeight="1">
      <c r="A168" s="101" t="s">
        <v>527</v>
      </c>
      <c r="B168" s="100" t="s">
        <v>526</v>
      </c>
      <c r="C168" s="99" t="s">
        <v>348</v>
      </c>
      <c r="D168" s="116" t="s">
        <v>525</v>
      </c>
      <c r="E168" s="109" t="s">
        <v>524</v>
      </c>
      <c r="F168" s="96">
        <v>3</v>
      </c>
      <c r="G168" s="95"/>
      <c r="H168" s="93">
        <f t="shared" si="36"/>
        <v>3</v>
      </c>
      <c r="I168" s="93"/>
      <c r="J168" s="92">
        <f t="shared" si="37"/>
        <v>3</v>
      </c>
      <c r="K168" s="85">
        <f t="shared" si="38"/>
        <v>4470000</v>
      </c>
      <c r="L168" s="91" t="s">
        <v>36</v>
      </c>
      <c r="M168" s="85">
        <f t="shared" si="39"/>
        <v>4470000</v>
      </c>
      <c r="N168" s="85">
        <f t="shared" si="40"/>
        <v>1490000</v>
      </c>
      <c r="O168" s="89">
        <v>22</v>
      </c>
      <c r="P168" s="82">
        <f>VLOOKUP(B168,'[1]CN BC'!$G$10:$I$277,3,FALSE)</f>
        <v>0</v>
      </c>
      <c r="Q168" s="88">
        <f t="shared" si="41"/>
        <v>4470000</v>
      </c>
      <c r="R168" s="85">
        <f t="shared" si="42"/>
        <v>0</v>
      </c>
      <c r="S168" s="115"/>
      <c r="T168" s="85">
        <f t="shared" si="45"/>
        <v>0</v>
      </c>
      <c r="U168" s="114"/>
      <c r="V168" s="85">
        <f t="shared" si="46"/>
        <v>0</v>
      </c>
      <c r="W168" s="85">
        <f t="shared" si="43"/>
        <v>44700</v>
      </c>
      <c r="X168" s="84">
        <f t="shared" si="44"/>
        <v>44700</v>
      </c>
      <c r="Y168" s="82">
        <v>0</v>
      </c>
      <c r="Z168" s="81" t="str">
        <f t="shared" si="47"/>
        <v>157</v>
      </c>
      <c r="AA168" s="80">
        <f>VLOOKUP(B168,'[1]CN BC'!$G$10:$L$277,6,FALSE)</f>
        <v>0</v>
      </c>
      <c r="AB168" s="285"/>
      <c r="AE168" s="284"/>
    </row>
    <row r="169" spans="1:41" s="76" customFormat="1" ht="27.75" hidden="1" customHeight="1">
      <c r="A169" s="101" t="s">
        <v>522</v>
      </c>
      <c r="B169" s="123" t="s">
        <v>521</v>
      </c>
      <c r="C169" s="146" t="s">
        <v>520</v>
      </c>
      <c r="D169" s="98" t="s">
        <v>519</v>
      </c>
      <c r="E169" s="122" t="s">
        <v>518</v>
      </c>
      <c r="F169" s="91">
        <v>2.67</v>
      </c>
      <c r="G169" s="95"/>
      <c r="H169" s="93">
        <f t="shared" si="36"/>
        <v>2.67</v>
      </c>
      <c r="I169" s="93"/>
      <c r="J169" s="92">
        <f t="shared" si="37"/>
        <v>2.67</v>
      </c>
      <c r="K169" s="85">
        <f t="shared" si="38"/>
        <v>3978300</v>
      </c>
      <c r="L169" s="91" t="s">
        <v>36</v>
      </c>
      <c r="M169" s="85">
        <f t="shared" si="39"/>
        <v>3978300</v>
      </c>
      <c r="N169" s="85">
        <f t="shared" si="40"/>
        <v>1490000</v>
      </c>
      <c r="O169" s="89">
        <v>22</v>
      </c>
      <c r="P169" s="82">
        <f>VLOOKUP(B169,'[1]CN BC'!$G$10:$I$277,3,FALSE)</f>
        <v>0</v>
      </c>
      <c r="Q169" s="88">
        <f t="shared" si="41"/>
        <v>3978300</v>
      </c>
      <c r="R169" s="85">
        <f t="shared" si="42"/>
        <v>0</v>
      </c>
      <c r="S169" s="87"/>
      <c r="T169" s="85">
        <f t="shared" si="45"/>
        <v>0</v>
      </c>
      <c r="U169" s="114"/>
      <c r="V169" s="85">
        <f t="shared" si="46"/>
        <v>0</v>
      </c>
      <c r="W169" s="85">
        <f t="shared" si="43"/>
        <v>39783</v>
      </c>
      <c r="X169" s="84">
        <f t="shared" si="44"/>
        <v>39783</v>
      </c>
      <c r="Y169" s="82">
        <v>0</v>
      </c>
      <c r="Z169" s="81" t="str">
        <f t="shared" si="47"/>
        <v>158</v>
      </c>
      <c r="AA169" s="80">
        <f>VLOOKUP(B169,'[1]CN BC'!$G$10:$L$277,6,FALSE)</f>
        <v>0</v>
      </c>
      <c r="AB169" s="79"/>
      <c r="AC169" s="77"/>
      <c r="AD169" s="77"/>
      <c r="AE169" s="78"/>
      <c r="AF169" s="77"/>
      <c r="AG169" s="77"/>
      <c r="AH169" s="77"/>
      <c r="AI169" s="77"/>
      <c r="AJ169" s="77"/>
      <c r="AK169" s="77"/>
      <c r="AL169" s="77"/>
      <c r="AM169" s="77"/>
      <c r="AN169" s="77"/>
      <c r="AO169" s="77"/>
    </row>
    <row r="170" spans="1:41" s="76" customFormat="1" ht="24" customHeight="1">
      <c r="A170" s="101" t="s">
        <v>517</v>
      </c>
      <c r="B170" s="100" t="s">
        <v>6</v>
      </c>
      <c r="C170" s="99" t="s">
        <v>298</v>
      </c>
      <c r="D170" s="98" t="s">
        <v>516</v>
      </c>
      <c r="E170" s="109" t="s">
        <v>515</v>
      </c>
      <c r="F170" s="91">
        <v>6.04</v>
      </c>
      <c r="G170" s="95"/>
      <c r="H170" s="93">
        <f t="shared" si="36"/>
        <v>6.04</v>
      </c>
      <c r="I170" s="93">
        <v>0.35</v>
      </c>
      <c r="J170" s="92">
        <f t="shared" si="37"/>
        <v>6.39</v>
      </c>
      <c r="K170" s="85">
        <f t="shared" si="38"/>
        <v>9521100</v>
      </c>
      <c r="L170" s="91" t="s">
        <v>36</v>
      </c>
      <c r="M170" s="85">
        <f t="shared" si="39"/>
        <v>9521100</v>
      </c>
      <c r="N170" s="85">
        <f t="shared" si="40"/>
        <v>1490000</v>
      </c>
      <c r="O170" s="89">
        <v>22</v>
      </c>
      <c r="P170" s="82">
        <f>VLOOKUP(B170,'[1]CN BC'!$G$10:$I$277,3,FALSE)</f>
        <v>8</v>
      </c>
      <c r="Q170" s="88">
        <f t="shared" si="41"/>
        <v>9521100</v>
      </c>
      <c r="R170" s="85">
        <f t="shared" si="42"/>
        <v>3462218</v>
      </c>
      <c r="S170" s="87"/>
      <c r="T170" s="85">
        <f t="shared" si="45"/>
        <v>0</v>
      </c>
      <c r="U170" s="114"/>
      <c r="V170" s="85">
        <f t="shared" si="46"/>
        <v>0</v>
      </c>
      <c r="W170" s="85">
        <f t="shared" si="43"/>
        <v>95211</v>
      </c>
      <c r="X170" s="84">
        <f t="shared" si="44"/>
        <v>3557429</v>
      </c>
      <c r="Y170" s="82">
        <v>8</v>
      </c>
      <c r="Z170" s="102" t="str">
        <f t="shared" si="47"/>
        <v>159</v>
      </c>
      <c r="AA170" s="80">
        <f>VLOOKUP(B170,'[1]CN BC'!$G$10:$L$277,6,FALSE)</f>
        <v>0</v>
      </c>
      <c r="AB170" s="80"/>
      <c r="AC170" s="77"/>
      <c r="AD170" s="77"/>
      <c r="AE170" s="78"/>
      <c r="AF170" s="77"/>
      <c r="AG170" s="77"/>
      <c r="AH170" s="77"/>
      <c r="AI170" s="77"/>
      <c r="AJ170" s="77"/>
      <c r="AK170" s="77"/>
      <c r="AL170" s="77"/>
      <c r="AM170" s="77"/>
      <c r="AN170" s="77"/>
      <c r="AO170" s="77"/>
    </row>
    <row r="171" spans="1:41" s="77" customFormat="1" ht="21.75" hidden="1" customHeight="1">
      <c r="A171" s="101" t="s">
        <v>514</v>
      </c>
      <c r="B171" s="108" t="s">
        <v>513</v>
      </c>
      <c r="C171" s="132" t="s">
        <v>50</v>
      </c>
      <c r="D171" s="98" t="s">
        <v>512</v>
      </c>
      <c r="E171" s="131" t="s">
        <v>511</v>
      </c>
      <c r="F171" s="105">
        <v>4.32</v>
      </c>
      <c r="G171" s="130"/>
      <c r="H171" s="93">
        <f t="shared" si="36"/>
        <v>4.32</v>
      </c>
      <c r="I171" s="145">
        <v>0.45</v>
      </c>
      <c r="J171" s="92">
        <f t="shared" si="37"/>
        <v>4.7700000000000005</v>
      </c>
      <c r="K171" s="85">
        <f t="shared" si="38"/>
        <v>7107300.0000000009</v>
      </c>
      <c r="L171" s="91" t="s">
        <v>36</v>
      </c>
      <c r="M171" s="85">
        <f t="shared" si="39"/>
        <v>7107300</v>
      </c>
      <c r="N171" s="85">
        <f t="shared" si="40"/>
        <v>1490000</v>
      </c>
      <c r="O171" s="89">
        <v>22</v>
      </c>
      <c r="P171" s="82">
        <f>VLOOKUP(B171,'[1]CN BC'!$G$10:$I$277,3,FALSE)</f>
        <v>10</v>
      </c>
      <c r="Q171" s="88">
        <f t="shared" si="41"/>
        <v>7107300</v>
      </c>
      <c r="R171" s="85">
        <f t="shared" si="42"/>
        <v>3230591</v>
      </c>
      <c r="S171" s="87"/>
      <c r="T171" s="85">
        <f t="shared" si="45"/>
        <v>0</v>
      </c>
      <c r="U171" s="86"/>
      <c r="V171" s="85">
        <f t="shared" si="46"/>
        <v>0</v>
      </c>
      <c r="W171" s="85">
        <f t="shared" si="43"/>
        <v>71073</v>
      </c>
      <c r="X171" s="84">
        <f t="shared" si="44"/>
        <v>3301664</v>
      </c>
      <c r="Y171" s="82">
        <v>10</v>
      </c>
      <c r="Z171" s="81" t="str">
        <f t="shared" si="47"/>
        <v>160</v>
      </c>
      <c r="AA171" s="80">
        <f>VLOOKUP(B171,'[1]CN BC'!$G$10:$L$277,6,FALSE)</f>
        <v>0</v>
      </c>
      <c r="AB171" s="79"/>
      <c r="AE171" s="78"/>
    </row>
    <row r="172" spans="1:41" s="77" customFormat="1" ht="22.5" hidden="1" customHeight="1">
      <c r="A172" s="101" t="s">
        <v>510</v>
      </c>
      <c r="B172" s="108" t="s">
        <v>509</v>
      </c>
      <c r="C172" s="132" t="s">
        <v>508</v>
      </c>
      <c r="D172" s="98" t="s">
        <v>507</v>
      </c>
      <c r="E172" s="131" t="s">
        <v>506</v>
      </c>
      <c r="F172" s="105">
        <v>3.99</v>
      </c>
      <c r="G172" s="130"/>
      <c r="H172" s="93">
        <f t="shared" si="36"/>
        <v>3.99</v>
      </c>
      <c r="I172" s="129"/>
      <c r="J172" s="92">
        <f t="shared" si="37"/>
        <v>3.99</v>
      </c>
      <c r="K172" s="85">
        <f t="shared" si="38"/>
        <v>5945100</v>
      </c>
      <c r="L172" s="91" t="s">
        <v>36</v>
      </c>
      <c r="M172" s="85">
        <f t="shared" si="39"/>
        <v>5945100</v>
      </c>
      <c r="N172" s="85">
        <f t="shared" si="40"/>
        <v>1490000</v>
      </c>
      <c r="O172" s="89">
        <v>22</v>
      </c>
      <c r="P172" s="82">
        <f>VLOOKUP(B172,'[1]CN BC'!$G$10:$I$277,3,FALSE)</f>
        <v>1</v>
      </c>
      <c r="Q172" s="88">
        <f t="shared" si="41"/>
        <v>5945100</v>
      </c>
      <c r="R172" s="85">
        <f t="shared" si="42"/>
        <v>270232</v>
      </c>
      <c r="S172" s="87"/>
      <c r="T172" s="85">
        <f t="shared" si="45"/>
        <v>0</v>
      </c>
      <c r="U172" s="86"/>
      <c r="V172" s="85">
        <f t="shared" si="46"/>
        <v>0</v>
      </c>
      <c r="W172" s="85">
        <f t="shared" si="43"/>
        <v>59451</v>
      </c>
      <c r="X172" s="84">
        <f t="shared" si="44"/>
        <v>329683</v>
      </c>
      <c r="Y172" s="82">
        <v>1</v>
      </c>
      <c r="Z172" s="102" t="str">
        <f t="shared" si="47"/>
        <v>161</v>
      </c>
      <c r="AA172" s="80">
        <f>VLOOKUP(B172,'[1]CN BC'!$G$10:$L$277,6,FALSE)</f>
        <v>0</v>
      </c>
      <c r="AB172" s="79"/>
      <c r="AE172" s="78"/>
    </row>
    <row r="173" spans="1:41" s="76" customFormat="1" ht="31.5" hidden="1">
      <c r="A173" s="101" t="s">
        <v>505</v>
      </c>
      <c r="B173" s="100" t="s">
        <v>504</v>
      </c>
      <c r="C173" s="99" t="s">
        <v>503</v>
      </c>
      <c r="D173" s="98" t="s">
        <v>502</v>
      </c>
      <c r="E173" s="109" t="s">
        <v>501</v>
      </c>
      <c r="F173" s="91">
        <v>3.66</v>
      </c>
      <c r="G173" s="95"/>
      <c r="H173" s="93">
        <f t="shared" si="36"/>
        <v>3.66</v>
      </c>
      <c r="I173" s="93"/>
      <c r="J173" s="92">
        <f t="shared" si="37"/>
        <v>3.66</v>
      </c>
      <c r="K173" s="85">
        <f t="shared" si="38"/>
        <v>5453400</v>
      </c>
      <c r="L173" s="91" t="s">
        <v>36</v>
      </c>
      <c r="M173" s="85">
        <f t="shared" si="39"/>
        <v>5453400</v>
      </c>
      <c r="N173" s="85">
        <f t="shared" si="40"/>
        <v>1490000</v>
      </c>
      <c r="O173" s="89">
        <v>22</v>
      </c>
      <c r="P173" s="82">
        <f>VLOOKUP(B173,'[1]CN BC'!$G$10:$I$277,3,FALSE)</f>
        <v>1</v>
      </c>
      <c r="Q173" s="88">
        <f t="shared" si="41"/>
        <v>5453400</v>
      </c>
      <c r="R173" s="85">
        <f t="shared" si="42"/>
        <v>247882</v>
      </c>
      <c r="S173" s="87"/>
      <c r="T173" s="85">
        <f t="shared" si="45"/>
        <v>0</v>
      </c>
      <c r="U173" s="86"/>
      <c r="V173" s="85">
        <f t="shared" si="46"/>
        <v>0</v>
      </c>
      <c r="W173" s="85">
        <f t="shared" si="43"/>
        <v>54534</v>
      </c>
      <c r="X173" s="84">
        <f t="shared" si="44"/>
        <v>302416</v>
      </c>
      <c r="Y173" s="82">
        <v>1</v>
      </c>
      <c r="Z173" s="102" t="str">
        <f t="shared" si="47"/>
        <v>162</v>
      </c>
      <c r="AA173" s="80">
        <f>VLOOKUP(B173,'[1]CN BC'!$G$10:$L$277,6,FALSE)</f>
        <v>0</v>
      </c>
      <c r="AB173" s="79"/>
      <c r="AC173" s="77"/>
      <c r="AD173" s="77"/>
      <c r="AE173" s="78"/>
      <c r="AF173" s="77"/>
      <c r="AG173" s="77"/>
      <c r="AH173" s="77"/>
      <c r="AI173" s="77"/>
      <c r="AJ173" s="77"/>
      <c r="AK173" s="77"/>
      <c r="AL173" s="77"/>
      <c r="AM173" s="77"/>
      <c r="AN173" s="77"/>
      <c r="AO173" s="77"/>
    </row>
    <row r="174" spans="1:41" s="77" customFormat="1" ht="21.75" hidden="1" customHeight="1">
      <c r="A174" s="101" t="s">
        <v>500</v>
      </c>
      <c r="B174" s="100" t="s">
        <v>499</v>
      </c>
      <c r="C174" s="99" t="s">
        <v>242</v>
      </c>
      <c r="D174" s="98" t="s">
        <v>498</v>
      </c>
      <c r="E174" s="109" t="s">
        <v>497</v>
      </c>
      <c r="F174" s="96">
        <v>3.66</v>
      </c>
      <c r="G174" s="95"/>
      <c r="H174" s="93">
        <f t="shared" si="36"/>
        <v>3.66</v>
      </c>
      <c r="I174" s="93">
        <v>0.25</v>
      </c>
      <c r="J174" s="92">
        <f t="shared" si="37"/>
        <v>3.91</v>
      </c>
      <c r="K174" s="85">
        <f t="shared" si="38"/>
        <v>5825900</v>
      </c>
      <c r="L174" s="91" t="s">
        <v>36</v>
      </c>
      <c r="M174" s="85">
        <f t="shared" si="39"/>
        <v>5825900</v>
      </c>
      <c r="N174" s="85">
        <f t="shared" si="40"/>
        <v>1490000</v>
      </c>
      <c r="O174" s="89">
        <v>22</v>
      </c>
      <c r="P174" s="82">
        <f>VLOOKUP(B174,'[1]CN BC'!$G$10:$I$277,3,FALSE)</f>
        <v>6</v>
      </c>
      <c r="Q174" s="88">
        <f t="shared" si="41"/>
        <v>5825900</v>
      </c>
      <c r="R174" s="85">
        <f t="shared" si="42"/>
        <v>1588882</v>
      </c>
      <c r="S174" s="87"/>
      <c r="T174" s="85">
        <f t="shared" si="45"/>
        <v>0</v>
      </c>
      <c r="U174" s="86"/>
      <c r="V174" s="85">
        <f t="shared" si="46"/>
        <v>0</v>
      </c>
      <c r="W174" s="85">
        <f t="shared" si="43"/>
        <v>58259</v>
      </c>
      <c r="X174" s="84">
        <f t="shared" si="44"/>
        <v>1647141</v>
      </c>
      <c r="Y174" s="82">
        <v>6</v>
      </c>
      <c r="Z174" s="81" t="str">
        <f t="shared" si="47"/>
        <v>163</v>
      </c>
      <c r="AA174" s="80">
        <f>VLOOKUP(B174,'[1]CN BC'!$G$10:$L$277,6,FALSE)</f>
        <v>0</v>
      </c>
      <c r="AB174" s="79"/>
      <c r="AE174" s="78"/>
    </row>
    <row r="175" spans="1:41" s="77" customFormat="1" ht="21.75" hidden="1" customHeight="1">
      <c r="A175" s="101" t="s">
        <v>496</v>
      </c>
      <c r="B175" s="108" t="s">
        <v>495</v>
      </c>
      <c r="C175" s="132" t="s">
        <v>171</v>
      </c>
      <c r="D175" s="98" t="s">
        <v>494</v>
      </c>
      <c r="E175" s="131" t="s">
        <v>493</v>
      </c>
      <c r="F175" s="144">
        <v>3.33</v>
      </c>
      <c r="G175" s="130"/>
      <c r="H175" s="93">
        <f t="shared" si="36"/>
        <v>3.33</v>
      </c>
      <c r="I175" s="129"/>
      <c r="J175" s="92">
        <f t="shared" si="37"/>
        <v>3.33</v>
      </c>
      <c r="K175" s="85">
        <f t="shared" si="38"/>
        <v>4961700</v>
      </c>
      <c r="L175" s="91" t="s">
        <v>36</v>
      </c>
      <c r="M175" s="85">
        <f t="shared" si="39"/>
        <v>4961700</v>
      </c>
      <c r="N175" s="85">
        <f t="shared" si="40"/>
        <v>1490000</v>
      </c>
      <c r="O175" s="89">
        <v>22</v>
      </c>
      <c r="P175" s="82">
        <f>VLOOKUP(B175,'[1]CN BC'!$G$10:$I$277,3,FALSE)</f>
        <v>1</v>
      </c>
      <c r="Q175" s="88">
        <f t="shared" si="41"/>
        <v>4961700</v>
      </c>
      <c r="R175" s="85">
        <f t="shared" si="42"/>
        <v>225532</v>
      </c>
      <c r="S175" s="87"/>
      <c r="T175" s="85">
        <f t="shared" si="45"/>
        <v>0</v>
      </c>
      <c r="U175" s="86"/>
      <c r="V175" s="85">
        <f t="shared" si="46"/>
        <v>0</v>
      </c>
      <c r="W175" s="85">
        <f t="shared" si="43"/>
        <v>49617</v>
      </c>
      <c r="X175" s="84">
        <f t="shared" si="44"/>
        <v>275149</v>
      </c>
      <c r="Y175" s="82">
        <v>1</v>
      </c>
      <c r="Z175" s="102" t="str">
        <f t="shared" si="47"/>
        <v>164</v>
      </c>
      <c r="AA175" s="80">
        <f>VLOOKUP(B175,'[1]CN BC'!$G$10:$L$277,6,FALSE)</f>
        <v>0</v>
      </c>
      <c r="AB175" s="79"/>
      <c r="AE175" s="78"/>
    </row>
    <row r="176" spans="1:41" s="77" customFormat="1" ht="21" hidden="1" customHeight="1">
      <c r="A176" s="101" t="s">
        <v>492</v>
      </c>
      <c r="B176" s="108" t="s">
        <v>491</v>
      </c>
      <c r="C176" s="132" t="s">
        <v>490</v>
      </c>
      <c r="D176" s="98" t="s">
        <v>489</v>
      </c>
      <c r="E176" s="131" t="s">
        <v>488</v>
      </c>
      <c r="F176" s="105">
        <v>3.66</v>
      </c>
      <c r="G176" s="130"/>
      <c r="H176" s="93">
        <f t="shared" si="36"/>
        <v>3.66</v>
      </c>
      <c r="I176" s="129"/>
      <c r="J176" s="92">
        <f t="shared" si="37"/>
        <v>3.66</v>
      </c>
      <c r="K176" s="85">
        <f t="shared" si="38"/>
        <v>5453400</v>
      </c>
      <c r="L176" s="91" t="s">
        <v>36</v>
      </c>
      <c r="M176" s="85">
        <f t="shared" si="39"/>
        <v>5453400</v>
      </c>
      <c r="N176" s="85">
        <f t="shared" si="40"/>
        <v>1490000</v>
      </c>
      <c r="O176" s="89">
        <v>22</v>
      </c>
      <c r="P176" s="82">
        <f>VLOOKUP(B176,'[1]CN BC'!$G$10:$I$277,3,FALSE)</f>
        <v>4</v>
      </c>
      <c r="Q176" s="88">
        <f t="shared" si="41"/>
        <v>5453400</v>
      </c>
      <c r="R176" s="85">
        <f t="shared" si="42"/>
        <v>991527</v>
      </c>
      <c r="S176" s="87"/>
      <c r="T176" s="85">
        <f t="shared" si="45"/>
        <v>0</v>
      </c>
      <c r="U176" s="86"/>
      <c r="V176" s="85">
        <f t="shared" si="46"/>
        <v>0</v>
      </c>
      <c r="W176" s="85">
        <f t="shared" si="43"/>
        <v>54534</v>
      </c>
      <c r="X176" s="84">
        <f t="shared" si="44"/>
        <v>1046061</v>
      </c>
      <c r="Y176" s="82">
        <v>4</v>
      </c>
      <c r="Z176" s="81" t="str">
        <f t="shared" si="47"/>
        <v>165</v>
      </c>
      <c r="AA176" s="80">
        <f>VLOOKUP(B176,'[1]CN BC'!$G$10:$L$277,6,FALSE)</f>
        <v>0</v>
      </c>
      <c r="AB176" s="79"/>
      <c r="AE176" s="78"/>
    </row>
    <row r="177" spans="1:41" s="76" customFormat="1" ht="20.25" hidden="1" customHeight="1">
      <c r="A177" s="101" t="s">
        <v>487</v>
      </c>
      <c r="B177" s="100" t="s">
        <v>486</v>
      </c>
      <c r="C177" s="99" t="s">
        <v>348</v>
      </c>
      <c r="D177" s="98" t="s">
        <v>485</v>
      </c>
      <c r="E177" s="109" t="s">
        <v>484</v>
      </c>
      <c r="F177" s="96">
        <v>3.33</v>
      </c>
      <c r="G177" s="95"/>
      <c r="H177" s="93">
        <f t="shared" si="36"/>
        <v>3.33</v>
      </c>
      <c r="I177" s="93"/>
      <c r="J177" s="92">
        <f t="shared" si="37"/>
        <v>3.33</v>
      </c>
      <c r="K177" s="85">
        <f t="shared" si="38"/>
        <v>4961700</v>
      </c>
      <c r="L177" s="91" t="s">
        <v>36</v>
      </c>
      <c r="M177" s="85">
        <f t="shared" si="39"/>
        <v>4961700</v>
      </c>
      <c r="N177" s="85">
        <f t="shared" si="40"/>
        <v>1490000</v>
      </c>
      <c r="O177" s="89">
        <v>22</v>
      </c>
      <c r="P177" s="82">
        <f>VLOOKUP(B177,'[1]CN BC'!$G$10:$I$277,3,FALSE)</f>
        <v>1</v>
      </c>
      <c r="Q177" s="88">
        <f t="shared" si="41"/>
        <v>4961700</v>
      </c>
      <c r="R177" s="85">
        <f t="shared" si="42"/>
        <v>225532</v>
      </c>
      <c r="S177" s="87"/>
      <c r="T177" s="85">
        <f t="shared" si="45"/>
        <v>0</v>
      </c>
      <c r="U177" s="114"/>
      <c r="V177" s="85">
        <f t="shared" si="46"/>
        <v>0</v>
      </c>
      <c r="W177" s="85">
        <f t="shared" si="43"/>
        <v>49617</v>
      </c>
      <c r="X177" s="84">
        <f t="shared" si="44"/>
        <v>275149</v>
      </c>
      <c r="Y177" s="82">
        <v>1</v>
      </c>
      <c r="Z177" s="102" t="str">
        <f t="shared" si="47"/>
        <v>166</v>
      </c>
      <c r="AA177" s="80">
        <f>VLOOKUP(B177,'[1]CN BC'!$G$10:$L$277,6,FALSE)</f>
        <v>0</v>
      </c>
      <c r="AB177" s="79"/>
      <c r="AC177" s="77"/>
      <c r="AD177" s="77"/>
      <c r="AE177" s="78"/>
      <c r="AF177" s="77"/>
      <c r="AG177" s="77"/>
      <c r="AH177" s="77"/>
      <c r="AI177" s="77"/>
      <c r="AJ177" s="77"/>
      <c r="AK177" s="77"/>
      <c r="AL177" s="77"/>
      <c r="AM177" s="77"/>
      <c r="AN177" s="77"/>
      <c r="AO177" s="77"/>
    </row>
    <row r="178" spans="1:41" s="76" customFormat="1" ht="23.25" hidden="1" customHeight="1">
      <c r="A178" s="101" t="s">
        <v>483</v>
      </c>
      <c r="B178" s="123" t="s">
        <v>482</v>
      </c>
      <c r="C178" s="99" t="s">
        <v>181</v>
      </c>
      <c r="D178" s="116" t="s">
        <v>481</v>
      </c>
      <c r="E178" s="109" t="s">
        <v>480</v>
      </c>
      <c r="F178" s="96">
        <v>3.33</v>
      </c>
      <c r="G178" s="95"/>
      <c r="H178" s="93">
        <f t="shared" si="36"/>
        <v>3.33</v>
      </c>
      <c r="I178" s="93"/>
      <c r="J178" s="92">
        <f t="shared" si="37"/>
        <v>3.33</v>
      </c>
      <c r="K178" s="85">
        <f t="shared" si="38"/>
        <v>4961700</v>
      </c>
      <c r="L178" s="91" t="s">
        <v>36</v>
      </c>
      <c r="M178" s="85">
        <f t="shared" si="39"/>
        <v>4961700</v>
      </c>
      <c r="N178" s="85">
        <f t="shared" si="40"/>
        <v>1490000</v>
      </c>
      <c r="O178" s="89">
        <v>22</v>
      </c>
      <c r="P178" s="82">
        <f>VLOOKUP(B178,'[1]CN BC'!$G$10:$I$277,3,FALSE)</f>
        <v>3</v>
      </c>
      <c r="Q178" s="88">
        <f t="shared" si="41"/>
        <v>4961700</v>
      </c>
      <c r="R178" s="85">
        <f t="shared" si="42"/>
        <v>676595</v>
      </c>
      <c r="S178" s="87"/>
      <c r="T178" s="85">
        <f t="shared" si="45"/>
        <v>0</v>
      </c>
      <c r="U178" s="114"/>
      <c r="V178" s="85">
        <f t="shared" si="46"/>
        <v>0</v>
      </c>
      <c r="W178" s="85">
        <f t="shared" si="43"/>
        <v>49617</v>
      </c>
      <c r="X178" s="84">
        <f t="shared" si="44"/>
        <v>726212</v>
      </c>
      <c r="Y178" s="82">
        <v>3</v>
      </c>
      <c r="Z178" s="81" t="str">
        <f t="shared" si="47"/>
        <v>167</v>
      </c>
      <c r="AA178" s="80">
        <f>VLOOKUP(B178,'[1]CN BC'!$G$10:$L$277,6,FALSE)</f>
        <v>0</v>
      </c>
      <c r="AB178" s="285"/>
      <c r="AE178" s="284"/>
    </row>
    <row r="179" spans="1:41" s="77" customFormat="1" ht="20.25" hidden="1" customHeight="1">
      <c r="A179" s="101" t="s">
        <v>479</v>
      </c>
      <c r="B179" s="108" t="s">
        <v>478</v>
      </c>
      <c r="C179" s="132" t="s">
        <v>477</v>
      </c>
      <c r="D179" s="98" t="s">
        <v>476</v>
      </c>
      <c r="E179" s="131" t="s">
        <v>475</v>
      </c>
      <c r="F179" s="144">
        <v>3.33</v>
      </c>
      <c r="G179" s="130"/>
      <c r="H179" s="93">
        <f t="shared" si="36"/>
        <v>3.33</v>
      </c>
      <c r="I179" s="129"/>
      <c r="J179" s="92">
        <f t="shared" si="37"/>
        <v>3.33</v>
      </c>
      <c r="K179" s="85">
        <f t="shared" si="38"/>
        <v>4961700</v>
      </c>
      <c r="L179" s="91" t="s">
        <v>36</v>
      </c>
      <c r="M179" s="85">
        <f t="shared" si="39"/>
        <v>4961700</v>
      </c>
      <c r="N179" s="85">
        <f t="shared" si="40"/>
        <v>1490000</v>
      </c>
      <c r="O179" s="89">
        <v>22</v>
      </c>
      <c r="P179" s="82">
        <f>VLOOKUP(B179,'[1]CN BC'!$G$10:$I$277,3,FALSE)</f>
        <v>1</v>
      </c>
      <c r="Q179" s="88">
        <f t="shared" si="41"/>
        <v>4961700</v>
      </c>
      <c r="R179" s="85">
        <f t="shared" si="42"/>
        <v>225532</v>
      </c>
      <c r="S179" s="87"/>
      <c r="T179" s="85">
        <f t="shared" si="45"/>
        <v>0</v>
      </c>
      <c r="U179" s="86"/>
      <c r="V179" s="85">
        <f t="shared" si="46"/>
        <v>0</v>
      </c>
      <c r="W179" s="85">
        <f t="shared" si="43"/>
        <v>49617</v>
      </c>
      <c r="X179" s="84">
        <f t="shared" si="44"/>
        <v>275149</v>
      </c>
      <c r="Y179" s="82">
        <v>1</v>
      </c>
      <c r="Z179" s="102" t="str">
        <f t="shared" si="47"/>
        <v>168</v>
      </c>
      <c r="AA179" s="80">
        <f>VLOOKUP(B179,'[1]CN BC'!$G$10:$L$277,6,FALSE)</f>
        <v>0</v>
      </c>
      <c r="AB179" s="79"/>
      <c r="AE179" s="78"/>
    </row>
    <row r="180" spans="1:41" s="77" customFormat="1" ht="20.25" hidden="1" customHeight="1">
      <c r="A180" s="101" t="s">
        <v>474</v>
      </c>
      <c r="B180" s="108" t="s">
        <v>473</v>
      </c>
      <c r="C180" s="132" t="s">
        <v>307</v>
      </c>
      <c r="D180" s="98" t="s">
        <v>472</v>
      </c>
      <c r="E180" s="131" t="s">
        <v>471</v>
      </c>
      <c r="F180" s="144">
        <v>3.33</v>
      </c>
      <c r="G180" s="130"/>
      <c r="H180" s="93">
        <f t="shared" si="36"/>
        <v>3.33</v>
      </c>
      <c r="I180" s="129"/>
      <c r="J180" s="92">
        <f t="shared" si="37"/>
        <v>3.33</v>
      </c>
      <c r="K180" s="85">
        <f t="shared" si="38"/>
        <v>4961700</v>
      </c>
      <c r="L180" s="91" t="s">
        <v>36</v>
      </c>
      <c r="M180" s="85">
        <f t="shared" si="39"/>
        <v>4961700</v>
      </c>
      <c r="N180" s="85">
        <f t="shared" si="40"/>
        <v>1490000</v>
      </c>
      <c r="O180" s="89">
        <v>22</v>
      </c>
      <c r="P180" s="82">
        <f>VLOOKUP(B180,'[1]CN BC'!$G$10:$I$277,3,FALSE)</f>
        <v>1</v>
      </c>
      <c r="Q180" s="88">
        <f t="shared" si="41"/>
        <v>4961700</v>
      </c>
      <c r="R180" s="85">
        <f t="shared" si="42"/>
        <v>225532</v>
      </c>
      <c r="S180" s="87"/>
      <c r="T180" s="85">
        <f t="shared" si="45"/>
        <v>0</v>
      </c>
      <c r="U180" s="86"/>
      <c r="V180" s="85">
        <f t="shared" si="46"/>
        <v>0</v>
      </c>
      <c r="W180" s="85">
        <f t="shared" si="43"/>
        <v>49617</v>
      </c>
      <c r="X180" s="84">
        <f t="shared" si="44"/>
        <v>275149</v>
      </c>
      <c r="Y180" s="82">
        <v>1</v>
      </c>
      <c r="Z180" s="81" t="str">
        <f t="shared" si="47"/>
        <v>169</v>
      </c>
      <c r="AA180" s="80">
        <f>VLOOKUP(B180,'[1]CN BC'!$G$10:$L$277,6,FALSE)</f>
        <v>0</v>
      </c>
      <c r="AB180" s="79"/>
      <c r="AE180" s="78"/>
    </row>
    <row r="181" spans="1:41" s="77" customFormat="1" ht="20.25" hidden="1" customHeight="1">
      <c r="A181" s="101" t="s">
        <v>470</v>
      </c>
      <c r="B181" s="108" t="s">
        <v>469</v>
      </c>
      <c r="C181" s="132" t="s">
        <v>468</v>
      </c>
      <c r="D181" s="98" t="s">
        <v>467</v>
      </c>
      <c r="E181" s="131" t="s">
        <v>466</v>
      </c>
      <c r="F181" s="144">
        <v>3.33</v>
      </c>
      <c r="G181" s="130"/>
      <c r="H181" s="93">
        <f t="shared" si="36"/>
        <v>3.33</v>
      </c>
      <c r="I181" s="129">
        <v>0.25</v>
      </c>
      <c r="J181" s="92">
        <f t="shared" si="37"/>
        <v>3.58</v>
      </c>
      <c r="K181" s="85">
        <f t="shared" si="38"/>
        <v>5334200</v>
      </c>
      <c r="L181" s="91" t="s">
        <v>36</v>
      </c>
      <c r="M181" s="85">
        <f t="shared" si="39"/>
        <v>5334200</v>
      </c>
      <c r="N181" s="85">
        <f t="shared" si="40"/>
        <v>1490000</v>
      </c>
      <c r="O181" s="89">
        <v>22</v>
      </c>
      <c r="P181" s="82">
        <f>VLOOKUP(B181,'[1]CN BC'!$G$10:$I$277,3,FALSE)</f>
        <v>14</v>
      </c>
      <c r="Q181" s="88">
        <f t="shared" si="41"/>
        <v>5334200</v>
      </c>
      <c r="R181" s="85">
        <f t="shared" si="42"/>
        <v>3394491</v>
      </c>
      <c r="S181" s="87"/>
      <c r="T181" s="85">
        <f t="shared" si="45"/>
        <v>0</v>
      </c>
      <c r="U181" s="86"/>
      <c r="V181" s="85">
        <f t="shared" si="46"/>
        <v>0</v>
      </c>
      <c r="W181" s="85">
        <f t="shared" si="43"/>
        <v>53342</v>
      </c>
      <c r="X181" s="84">
        <f t="shared" si="44"/>
        <v>3447833</v>
      </c>
      <c r="Y181" s="82">
        <v>14</v>
      </c>
      <c r="Z181" s="81" t="str">
        <f t="shared" si="47"/>
        <v>170</v>
      </c>
      <c r="AA181" s="80">
        <f>VLOOKUP(B181,'[1]CN BC'!$G$10:$L$277,6,FALSE)</f>
        <v>0</v>
      </c>
      <c r="AB181" s="79"/>
      <c r="AE181" s="78"/>
    </row>
    <row r="182" spans="1:41" s="76" customFormat="1" ht="21.75" hidden="1" customHeight="1">
      <c r="A182" s="101" t="s">
        <v>465</v>
      </c>
      <c r="B182" s="100" t="s">
        <v>464</v>
      </c>
      <c r="C182" s="99" t="s">
        <v>463</v>
      </c>
      <c r="D182" s="116" t="s">
        <v>462</v>
      </c>
      <c r="E182" s="109" t="s">
        <v>461</v>
      </c>
      <c r="F182" s="96">
        <v>3.33</v>
      </c>
      <c r="G182" s="95"/>
      <c r="H182" s="93">
        <f t="shared" si="36"/>
        <v>3.33</v>
      </c>
      <c r="I182" s="93"/>
      <c r="J182" s="92">
        <f t="shared" si="37"/>
        <v>3.33</v>
      </c>
      <c r="K182" s="85">
        <f t="shared" si="38"/>
        <v>4961700</v>
      </c>
      <c r="L182" s="91" t="s">
        <v>36</v>
      </c>
      <c r="M182" s="85">
        <f t="shared" si="39"/>
        <v>4961700</v>
      </c>
      <c r="N182" s="85">
        <f t="shared" si="40"/>
        <v>1490000</v>
      </c>
      <c r="O182" s="89">
        <v>22</v>
      </c>
      <c r="P182" s="82">
        <f>VLOOKUP(B182,'[1]CN BC'!$G$10:$I$277,3,FALSE)</f>
        <v>1</v>
      </c>
      <c r="Q182" s="88">
        <f t="shared" si="41"/>
        <v>4961700</v>
      </c>
      <c r="R182" s="85">
        <f t="shared" si="42"/>
        <v>225532</v>
      </c>
      <c r="S182" s="115"/>
      <c r="T182" s="85">
        <f t="shared" si="45"/>
        <v>0</v>
      </c>
      <c r="U182" s="114"/>
      <c r="V182" s="85">
        <f t="shared" si="46"/>
        <v>0</v>
      </c>
      <c r="W182" s="85">
        <f t="shared" si="43"/>
        <v>49617</v>
      </c>
      <c r="X182" s="84">
        <f t="shared" si="44"/>
        <v>275149</v>
      </c>
      <c r="Y182" s="82">
        <v>1</v>
      </c>
      <c r="Z182" s="81" t="str">
        <f t="shared" si="47"/>
        <v>171</v>
      </c>
      <c r="AA182" s="80">
        <f>VLOOKUP(B182,'[1]CN BC'!$G$10:$L$277,6,FALSE)</f>
        <v>0</v>
      </c>
      <c r="AB182" s="285"/>
      <c r="AE182" s="284"/>
    </row>
    <row r="183" spans="1:41" s="76" customFormat="1" ht="24.75" hidden="1" customHeight="1">
      <c r="A183" s="101" t="s">
        <v>460</v>
      </c>
      <c r="B183" s="100" t="s">
        <v>459</v>
      </c>
      <c r="C183" s="99" t="s">
        <v>129</v>
      </c>
      <c r="D183" s="116" t="s">
        <v>458</v>
      </c>
      <c r="E183" s="109" t="s">
        <v>457</v>
      </c>
      <c r="F183" s="96">
        <v>3.33</v>
      </c>
      <c r="G183" s="95"/>
      <c r="H183" s="93">
        <f t="shared" si="36"/>
        <v>3.33</v>
      </c>
      <c r="I183" s="93"/>
      <c r="J183" s="92">
        <f t="shared" si="37"/>
        <v>3.33</v>
      </c>
      <c r="K183" s="85">
        <f t="shared" si="38"/>
        <v>4961700</v>
      </c>
      <c r="L183" s="91" t="s">
        <v>36</v>
      </c>
      <c r="M183" s="85">
        <f t="shared" si="39"/>
        <v>4961700</v>
      </c>
      <c r="N183" s="85">
        <f t="shared" si="40"/>
        <v>1490000</v>
      </c>
      <c r="O183" s="89">
        <v>22</v>
      </c>
      <c r="P183" s="82">
        <f>VLOOKUP(B183,'[1]CN BC'!$G$10:$I$277,3,FALSE)</f>
        <v>1</v>
      </c>
      <c r="Q183" s="88">
        <f t="shared" si="41"/>
        <v>4961700</v>
      </c>
      <c r="R183" s="85">
        <f t="shared" si="42"/>
        <v>225532</v>
      </c>
      <c r="S183" s="87"/>
      <c r="T183" s="85">
        <f t="shared" si="45"/>
        <v>0</v>
      </c>
      <c r="U183" s="114"/>
      <c r="V183" s="85">
        <f t="shared" si="46"/>
        <v>0</v>
      </c>
      <c r="W183" s="85">
        <f t="shared" si="43"/>
        <v>49617</v>
      </c>
      <c r="X183" s="84">
        <f t="shared" si="44"/>
        <v>275149</v>
      </c>
      <c r="Y183" s="82">
        <v>1</v>
      </c>
      <c r="Z183" s="81" t="str">
        <f t="shared" si="47"/>
        <v>172</v>
      </c>
      <c r="AA183" s="80">
        <f>VLOOKUP(B183,'[1]CN BC'!$G$10:$L$277,6,FALSE)</f>
        <v>0</v>
      </c>
      <c r="AB183" s="285"/>
      <c r="AE183" s="284"/>
    </row>
    <row r="184" spans="1:41" s="77" customFormat="1" ht="20.25" hidden="1" customHeight="1">
      <c r="A184" s="101" t="s">
        <v>456</v>
      </c>
      <c r="B184" s="108" t="s">
        <v>455</v>
      </c>
      <c r="C184" s="132" t="s">
        <v>454</v>
      </c>
      <c r="D184" s="98" t="s">
        <v>453</v>
      </c>
      <c r="E184" s="131" t="s">
        <v>452</v>
      </c>
      <c r="F184" s="96">
        <v>3.33</v>
      </c>
      <c r="G184" s="130"/>
      <c r="H184" s="93">
        <f t="shared" si="36"/>
        <v>3.33</v>
      </c>
      <c r="I184" s="129"/>
      <c r="J184" s="92">
        <f t="shared" si="37"/>
        <v>3.33</v>
      </c>
      <c r="K184" s="85">
        <f t="shared" si="38"/>
        <v>4961700</v>
      </c>
      <c r="L184" s="91" t="s">
        <v>36</v>
      </c>
      <c r="M184" s="85">
        <f t="shared" si="39"/>
        <v>4961700</v>
      </c>
      <c r="N184" s="85">
        <f t="shared" si="40"/>
        <v>1490000</v>
      </c>
      <c r="O184" s="89">
        <v>22</v>
      </c>
      <c r="P184" s="82">
        <f>VLOOKUP(B184,'[1]CN BC'!$G$10:$I$277,3,FALSE)</f>
        <v>1</v>
      </c>
      <c r="Q184" s="88">
        <f t="shared" si="41"/>
        <v>4961700</v>
      </c>
      <c r="R184" s="85">
        <f t="shared" si="42"/>
        <v>225532</v>
      </c>
      <c r="S184" s="87"/>
      <c r="T184" s="85">
        <f t="shared" si="45"/>
        <v>0</v>
      </c>
      <c r="U184" s="86"/>
      <c r="V184" s="85">
        <f t="shared" si="46"/>
        <v>0</v>
      </c>
      <c r="W184" s="85">
        <f t="shared" si="43"/>
        <v>49617</v>
      </c>
      <c r="X184" s="84">
        <f t="shared" si="44"/>
        <v>275149</v>
      </c>
      <c r="Y184" s="82">
        <v>1</v>
      </c>
      <c r="Z184" s="102" t="str">
        <f t="shared" si="47"/>
        <v>173</v>
      </c>
      <c r="AA184" s="80">
        <f>VLOOKUP(B184,'[1]CN BC'!$G$10:$L$277,6,FALSE)</f>
        <v>0</v>
      </c>
      <c r="AB184" s="79"/>
      <c r="AE184" s="78"/>
    </row>
    <row r="185" spans="1:41" s="77" customFormat="1" ht="20.25" customHeight="1">
      <c r="A185" s="101" t="s">
        <v>451</v>
      </c>
      <c r="B185" s="108" t="s">
        <v>15</v>
      </c>
      <c r="C185" s="132" t="s">
        <v>450</v>
      </c>
      <c r="D185" s="98" t="s">
        <v>449</v>
      </c>
      <c r="E185" s="131" t="s">
        <v>448</v>
      </c>
      <c r="F185" s="144">
        <v>3.33</v>
      </c>
      <c r="G185" s="130"/>
      <c r="H185" s="93">
        <f t="shared" si="36"/>
        <v>3.33</v>
      </c>
      <c r="I185" s="129">
        <v>0.25</v>
      </c>
      <c r="J185" s="92">
        <f t="shared" si="37"/>
        <v>3.58</v>
      </c>
      <c r="K185" s="85">
        <f t="shared" si="38"/>
        <v>5334200</v>
      </c>
      <c r="L185" s="91" t="s">
        <v>36</v>
      </c>
      <c r="M185" s="85">
        <f t="shared" si="39"/>
        <v>5334200</v>
      </c>
      <c r="N185" s="85">
        <f t="shared" si="40"/>
        <v>1490000</v>
      </c>
      <c r="O185" s="89">
        <v>22</v>
      </c>
      <c r="P185" s="82">
        <f>VLOOKUP(B185,'[1]CN BC'!$G$10:$I$277,3,FALSE)</f>
        <v>7</v>
      </c>
      <c r="Q185" s="88">
        <f t="shared" si="41"/>
        <v>5334200</v>
      </c>
      <c r="R185" s="85">
        <f t="shared" si="42"/>
        <v>1697245</v>
      </c>
      <c r="S185" s="87"/>
      <c r="T185" s="85">
        <f t="shared" si="45"/>
        <v>0</v>
      </c>
      <c r="U185" s="86"/>
      <c r="V185" s="85">
        <f t="shared" si="46"/>
        <v>0</v>
      </c>
      <c r="W185" s="85">
        <f t="shared" si="43"/>
        <v>53342</v>
      </c>
      <c r="X185" s="84">
        <f t="shared" si="44"/>
        <v>1750587</v>
      </c>
      <c r="Y185" s="82">
        <v>7</v>
      </c>
      <c r="Z185" s="81" t="str">
        <f t="shared" si="47"/>
        <v>174</v>
      </c>
      <c r="AA185" s="80">
        <f>VLOOKUP(B185,'[1]CN BC'!$G$10:$L$277,6,FALSE)</f>
        <v>0</v>
      </c>
      <c r="AB185" s="79"/>
      <c r="AE185" s="78"/>
    </row>
    <row r="186" spans="1:41" s="76" customFormat="1" ht="23.25" hidden="1" customHeight="1">
      <c r="A186" s="101" t="s">
        <v>447</v>
      </c>
      <c r="B186" s="100" t="s">
        <v>446</v>
      </c>
      <c r="C186" s="99"/>
      <c r="D186" s="116"/>
      <c r="E186" s="109"/>
      <c r="F186" s="96">
        <v>3</v>
      </c>
      <c r="G186" s="95"/>
      <c r="H186" s="93">
        <f t="shared" si="36"/>
        <v>3</v>
      </c>
      <c r="I186" s="93"/>
      <c r="J186" s="92">
        <f t="shared" si="37"/>
        <v>3</v>
      </c>
      <c r="K186" s="85">
        <f t="shared" si="38"/>
        <v>4470000</v>
      </c>
      <c r="L186" s="91" t="s">
        <v>36</v>
      </c>
      <c r="M186" s="85">
        <f t="shared" si="39"/>
        <v>4470000</v>
      </c>
      <c r="N186" s="85">
        <f t="shared" si="40"/>
        <v>1490000</v>
      </c>
      <c r="O186" s="89">
        <v>22</v>
      </c>
      <c r="P186" s="82">
        <f>VLOOKUP(B186,'[1]CN BC'!$G$10:$I$277,3,FALSE)</f>
        <v>1</v>
      </c>
      <c r="Q186" s="88">
        <f t="shared" si="41"/>
        <v>4470000</v>
      </c>
      <c r="R186" s="85">
        <f t="shared" si="42"/>
        <v>203182</v>
      </c>
      <c r="S186" s="115"/>
      <c r="T186" s="85">
        <f t="shared" ref="T186:T217" si="48">S186*$G$8*1</f>
        <v>0</v>
      </c>
      <c r="U186" s="114"/>
      <c r="V186" s="85">
        <f t="shared" ref="V186:V217" si="49">U186*$G$8*0.75</f>
        <v>0</v>
      </c>
      <c r="W186" s="85">
        <f t="shared" si="43"/>
        <v>44700</v>
      </c>
      <c r="X186" s="84">
        <f t="shared" si="44"/>
        <v>247882</v>
      </c>
      <c r="Y186" s="82">
        <v>1</v>
      </c>
      <c r="Z186" s="81" t="str">
        <f t="shared" ref="Z186:Z217" si="50">A186</f>
        <v>175</v>
      </c>
      <c r="AA186" s="80">
        <f>VLOOKUP(B186,'[1]CN BC'!$G$10:$L$277,6,FALSE)</f>
        <v>0</v>
      </c>
      <c r="AB186" s="285"/>
      <c r="AE186" s="284"/>
    </row>
    <row r="187" spans="1:41" s="76" customFormat="1" ht="23.25" customHeight="1">
      <c r="A187" s="101" t="s">
        <v>445</v>
      </c>
      <c r="B187" s="100" t="s">
        <v>14</v>
      </c>
      <c r="C187" s="99"/>
      <c r="D187" s="116"/>
      <c r="E187" s="109"/>
      <c r="F187" s="96">
        <v>3.33</v>
      </c>
      <c r="G187" s="95"/>
      <c r="H187" s="93">
        <f t="shared" si="36"/>
        <v>3.33</v>
      </c>
      <c r="I187" s="93"/>
      <c r="J187" s="92">
        <f t="shared" si="37"/>
        <v>3.33</v>
      </c>
      <c r="K187" s="85">
        <f t="shared" si="38"/>
        <v>4961700</v>
      </c>
      <c r="L187" s="91" t="s">
        <v>36</v>
      </c>
      <c r="M187" s="85">
        <f t="shared" si="39"/>
        <v>4961700</v>
      </c>
      <c r="N187" s="85">
        <f t="shared" si="40"/>
        <v>1490000</v>
      </c>
      <c r="O187" s="89">
        <v>22</v>
      </c>
      <c r="P187" s="82">
        <f>VLOOKUP(B187,'[1]CN BC'!$G$10:$I$277,3,FALSE)</f>
        <v>5</v>
      </c>
      <c r="Q187" s="88">
        <f t="shared" si="41"/>
        <v>4961700</v>
      </c>
      <c r="R187" s="85">
        <f t="shared" si="42"/>
        <v>1127659</v>
      </c>
      <c r="S187" s="115"/>
      <c r="T187" s="85">
        <f t="shared" si="48"/>
        <v>0</v>
      </c>
      <c r="U187" s="114"/>
      <c r="V187" s="85">
        <f t="shared" si="49"/>
        <v>0</v>
      </c>
      <c r="W187" s="85">
        <f t="shared" si="43"/>
        <v>49617</v>
      </c>
      <c r="X187" s="84">
        <f t="shared" si="44"/>
        <v>1177276</v>
      </c>
      <c r="Y187" s="82">
        <v>5</v>
      </c>
      <c r="Z187" s="81" t="str">
        <f t="shared" si="50"/>
        <v>176</v>
      </c>
      <c r="AA187" s="80">
        <f>VLOOKUP(B187,'[1]CN BC'!$G$10:$L$277,6,FALSE)</f>
        <v>0</v>
      </c>
      <c r="AB187" s="285" t="s">
        <v>444</v>
      </c>
      <c r="AE187" s="284"/>
    </row>
    <row r="188" spans="1:41" s="77" customFormat="1" ht="23.25" hidden="1" customHeight="1">
      <c r="A188" s="101" t="s">
        <v>443</v>
      </c>
      <c r="B188" s="108" t="s">
        <v>442</v>
      </c>
      <c r="C188" s="132" t="s">
        <v>441</v>
      </c>
      <c r="D188" s="98" t="s">
        <v>440</v>
      </c>
      <c r="E188" s="109" t="s">
        <v>439</v>
      </c>
      <c r="F188" s="144">
        <v>3.33</v>
      </c>
      <c r="G188" s="130"/>
      <c r="H188" s="93">
        <f t="shared" si="36"/>
        <v>3.33</v>
      </c>
      <c r="I188" s="129"/>
      <c r="J188" s="92">
        <f t="shared" si="37"/>
        <v>3.33</v>
      </c>
      <c r="K188" s="85">
        <f t="shared" si="38"/>
        <v>4961700</v>
      </c>
      <c r="L188" s="91" t="s">
        <v>36</v>
      </c>
      <c r="M188" s="85">
        <f t="shared" si="39"/>
        <v>4961700</v>
      </c>
      <c r="N188" s="85">
        <f t="shared" si="40"/>
        <v>1490000</v>
      </c>
      <c r="O188" s="89">
        <v>22</v>
      </c>
      <c r="P188" s="82">
        <f>VLOOKUP(B188,'[1]CN BC'!$G$10:$I$277,3,FALSE)</f>
        <v>8</v>
      </c>
      <c r="Q188" s="88">
        <f t="shared" si="41"/>
        <v>4961700</v>
      </c>
      <c r="R188" s="85">
        <f t="shared" si="42"/>
        <v>1804255</v>
      </c>
      <c r="S188" s="87"/>
      <c r="T188" s="85">
        <f t="shared" si="48"/>
        <v>0</v>
      </c>
      <c r="U188" s="86"/>
      <c r="V188" s="85">
        <f t="shared" si="49"/>
        <v>0</v>
      </c>
      <c r="W188" s="85">
        <f t="shared" si="43"/>
        <v>49617</v>
      </c>
      <c r="X188" s="84">
        <f t="shared" si="44"/>
        <v>1853872</v>
      </c>
      <c r="Y188" s="82">
        <v>8</v>
      </c>
      <c r="Z188" s="81" t="str">
        <f t="shared" si="50"/>
        <v>177</v>
      </c>
      <c r="AA188" s="80">
        <f>VLOOKUP(B188,'[1]CN BC'!$G$10:$L$277,6,FALSE)</f>
        <v>0</v>
      </c>
      <c r="AB188" s="79"/>
      <c r="AE188" s="78"/>
    </row>
    <row r="189" spans="1:41" s="76" customFormat="1" ht="28.5" hidden="1" customHeight="1">
      <c r="A189" s="101" t="s">
        <v>438</v>
      </c>
      <c r="B189" s="100" t="s">
        <v>437</v>
      </c>
      <c r="C189" s="99" t="s">
        <v>436</v>
      </c>
      <c r="D189" s="116" t="s">
        <v>435</v>
      </c>
      <c r="E189" s="135" t="s">
        <v>434</v>
      </c>
      <c r="F189" s="96">
        <v>3.33</v>
      </c>
      <c r="G189" s="95"/>
      <c r="H189" s="93">
        <f t="shared" si="36"/>
        <v>3.33</v>
      </c>
      <c r="I189" s="93"/>
      <c r="J189" s="92">
        <f t="shared" si="37"/>
        <v>3.33</v>
      </c>
      <c r="K189" s="85">
        <f t="shared" si="38"/>
        <v>4961700</v>
      </c>
      <c r="L189" s="91" t="s">
        <v>36</v>
      </c>
      <c r="M189" s="85">
        <f t="shared" si="39"/>
        <v>4961700</v>
      </c>
      <c r="N189" s="85">
        <f t="shared" si="40"/>
        <v>1490000</v>
      </c>
      <c r="O189" s="89">
        <v>22</v>
      </c>
      <c r="P189" s="82">
        <f>VLOOKUP(B189,'[1]CN BC'!$G$10:$I$277,3,FALSE)</f>
        <v>1</v>
      </c>
      <c r="Q189" s="88">
        <f t="shared" si="41"/>
        <v>4961700</v>
      </c>
      <c r="R189" s="85">
        <f t="shared" si="42"/>
        <v>225532</v>
      </c>
      <c r="S189" s="115"/>
      <c r="T189" s="85">
        <f t="shared" si="48"/>
        <v>0</v>
      </c>
      <c r="U189" s="114"/>
      <c r="V189" s="85">
        <f t="shared" si="49"/>
        <v>0</v>
      </c>
      <c r="W189" s="85">
        <f t="shared" si="43"/>
        <v>49617</v>
      </c>
      <c r="X189" s="84">
        <f t="shared" si="44"/>
        <v>275149</v>
      </c>
      <c r="Y189" s="82">
        <v>1</v>
      </c>
      <c r="Z189" s="81" t="str">
        <f t="shared" si="50"/>
        <v>178</v>
      </c>
      <c r="AA189" s="80">
        <f>VLOOKUP(B189,'[1]CN BC'!$G$10:$L$277,6,FALSE)</f>
        <v>0</v>
      </c>
      <c r="AB189" s="285"/>
      <c r="AE189" s="284"/>
    </row>
    <row r="190" spans="1:41" s="76" customFormat="1" ht="20.25" hidden="1" customHeight="1">
      <c r="A190" s="101" t="s">
        <v>433</v>
      </c>
      <c r="B190" s="100" t="s">
        <v>432</v>
      </c>
      <c r="C190" s="99" t="s">
        <v>431</v>
      </c>
      <c r="D190" s="98" t="s">
        <v>430</v>
      </c>
      <c r="E190" s="109" t="s">
        <v>429</v>
      </c>
      <c r="F190" s="96">
        <v>3.66</v>
      </c>
      <c r="G190" s="95"/>
      <c r="H190" s="93">
        <f t="shared" si="36"/>
        <v>3.66</v>
      </c>
      <c r="I190" s="93"/>
      <c r="J190" s="92">
        <f t="shared" si="37"/>
        <v>3.66</v>
      </c>
      <c r="K190" s="85">
        <f t="shared" si="38"/>
        <v>5453400</v>
      </c>
      <c r="L190" s="91" t="s">
        <v>36</v>
      </c>
      <c r="M190" s="85">
        <f t="shared" si="39"/>
        <v>5453400</v>
      </c>
      <c r="N190" s="85">
        <f t="shared" si="40"/>
        <v>1490000</v>
      </c>
      <c r="O190" s="89">
        <v>22</v>
      </c>
      <c r="P190" s="82">
        <f>VLOOKUP(B190,'[1]CN BC'!$G$10:$I$277,3,FALSE)</f>
        <v>4</v>
      </c>
      <c r="Q190" s="88">
        <f t="shared" si="41"/>
        <v>5453400</v>
      </c>
      <c r="R190" s="85">
        <f t="shared" si="42"/>
        <v>991527</v>
      </c>
      <c r="S190" s="87"/>
      <c r="T190" s="85">
        <f t="shared" si="48"/>
        <v>0</v>
      </c>
      <c r="U190" s="114"/>
      <c r="V190" s="85">
        <f t="shared" si="49"/>
        <v>0</v>
      </c>
      <c r="W190" s="85">
        <f t="shared" si="43"/>
        <v>54534</v>
      </c>
      <c r="X190" s="84">
        <f t="shared" si="44"/>
        <v>1046061</v>
      </c>
      <c r="Y190" s="82">
        <v>4</v>
      </c>
      <c r="Z190" s="102" t="str">
        <f t="shared" si="50"/>
        <v>179</v>
      </c>
      <c r="AA190" s="80">
        <f>VLOOKUP(B190,'[1]CN BC'!$G$10:$L$277,6,FALSE)</f>
        <v>0</v>
      </c>
      <c r="AB190" s="79"/>
      <c r="AC190" s="77"/>
      <c r="AD190" s="77"/>
      <c r="AE190" s="78"/>
      <c r="AF190" s="77"/>
      <c r="AG190" s="77"/>
      <c r="AH190" s="77"/>
      <c r="AI190" s="77"/>
      <c r="AJ190" s="77"/>
      <c r="AK190" s="77"/>
      <c r="AL190" s="77"/>
      <c r="AM190" s="77"/>
      <c r="AN190" s="77"/>
      <c r="AO190" s="77"/>
    </row>
    <row r="191" spans="1:41" s="76" customFormat="1" ht="24.75" hidden="1" customHeight="1">
      <c r="A191" s="101" t="s">
        <v>428</v>
      </c>
      <c r="B191" s="100" t="s">
        <v>427</v>
      </c>
      <c r="C191" s="99" t="s">
        <v>426</v>
      </c>
      <c r="D191" s="98" t="s">
        <v>425</v>
      </c>
      <c r="E191" s="128">
        <v>1603205286594</v>
      </c>
      <c r="F191" s="91">
        <v>3</v>
      </c>
      <c r="G191" s="95"/>
      <c r="H191" s="93">
        <f t="shared" si="36"/>
        <v>3</v>
      </c>
      <c r="I191" s="93"/>
      <c r="J191" s="92">
        <f t="shared" si="37"/>
        <v>3</v>
      </c>
      <c r="K191" s="85">
        <f t="shared" si="38"/>
        <v>4470000</v>
      </c>
      <c r="L191" s="91" t="s">
        <v>36</v>
      </c>
      <c r="M191" s="85">
        <f t="shared" si="39"/>
        <v>4470000</v>
      </c>
      <c r="N191" s="85">
        <f t="shared" si="40"/>
        <v>1490000</v>
      </c>
      <c r="O191" s="89">
        <v>22</v>
      </c>
      <c r="P191" s="82">
        <f>VLOOKUP(B191,'[1]CN BC'!$G$10:$I$277,3,FALSE)</f>
        <v>3</v>
      </c>
      <c r="Q191" s="88">
        <f t="shared" si="41"/>
        <v>4470000</v>
      </c>
      <c r="R191" s="85">
        <f t="shared" si="42"/>
        <v>609545</v>
      </c>
      <c r="S191" s="87"/>
      <c r="T191" s="85">
        <f t="shared" si="48"/>
        <v>0</v>
      </c>
      <c r="U191" s="114"/>
      <c r="V191" s="85">
        <f t="shared" si="49"/>
        <v>0</v>
      </c>
      <c r="W191" s="85">
        <f t="shared" si="43"/>
        <v>44700</v>
      </c>
      <c r="X191" s="84">
        <f t="shared" si="44"/>
        <v>654245</v>
      </c>
      <c r="Y191" s="82">
        <v>3</v>
      </c>
      <c r="Z191" s="81" t="str">
        <f t="shared" si="50"/>
        <v>180</v>
      </c>
      <c r="AA191" s="80">
        <f>VLOOKUP(B191,'[1]CN BC'!$G$10:$L$277,6,FALSE)</f>
        <v>0</v>
      </c>
      <c r="AB191" s="79"/>
      <c r="AC191" s="77"/>
      <c r="AD191" s="77"/>
      <c r="AE191" s="78"/>
      <c r="AF191" s="77"/>
      <c r="AG191" s="77"/>
      <c r="AH191" s="77"/>
      <c r="AI191" s="77"/>
      <c r="AJ191" s="77"/>
      <c r="AK191" s="77"/>
      <c r="AL191" s="77"/>
      <c r="AM191" s="77"/>
      <c r="AN191" s="77"/>
      <c r="AO191" s="77"/>
    </row>
    <row r="192" spans="1:41" s="76" customFormat="1" ht="20.25" customHeight="1">
      <c r="A192" s="101" t="s">
        <v>424</v>
      </c>
      <c r="B192" s="100" t="s">
        <v>5</v>
      </c>
      <c r="C192" s="99" t="s">
        <v>232</v>
      </c>
      <c r="D192" s="98" t="s">
        <v>423</v>
      </c>
      <c r="E192" s="109" t="s">
        <v>422</v>
      </c>
      <c r="F192" s="91">
        <v>3.66</v>
      </c>
      <c r="G192" s="95"/>
      <c r="H192" s="93">
        <f t="shared" si="36"/>
        <v>3.66</v>
      </c>
      <c r="I192" s="93"/>
      <c r="J192" s="92">
        <f t="shared" si="37"/>
        <v>3.66</v>
      </c>
      <c r="K192" s="85">
        <f t="shared" si="38"/>
        <v>5453400</v>
      </c>
      <c r="L192" s="91" t="s">
        <v>36</v>
      </c>
      <c r="M192" s="85">
        <f t="shared" si="39"/>
        <v>5453400</v>
      </c>
      <c r="N192" s="85">
        <f t="shared" si="40"/>
        <v>1490000</v>
      </c>
      <c r="O192" s="89">
        <v>22</v>
      </c>
      <c r="P192" s="82">
        <f>VLOOKUP(B192,'[1]CN BC'!$G$10:$I$277,3,FALSE)</f>
        <v>3</v>
      </c>
      <c r="Q192" s="88">
        <f t="shared" si="41"/>
        <v>5453400</v>
      </c>
      <c r="R192" s="85">
        <f t="shared" si="42"/>
        <v>743645</v>
      </c>
      <c r="S192" s="87"/>
      <c r="T192" s="85">
        <f t="shared" si="48"/>
        <v>0</v>
      </c>
      <c r="U192" s="86"/>
      <c r="V192" s="85">
        <f t="shared" si="49"/>
        <v>0</v>
      </c>
      <c r="W192" s="85">
        <f t="shared" si="43"/>
        <v>54534</v>
      </c>
      <c r="X192" s="84">
        <f t="shared" si="44"/>
        <v>798179</v>
      </c>
      <c r="Y192" s="82">
        <v>3</v>
      </c>
      <c r="Z192" s="102" t="str">
        <f t="shared" si="50"/>
        <v>181</v>
      </c>
      <c r="AA192" s="80">
        <f>VLOOKUP(B192,'[1]CN BC'!$G$10:$L$277,6,FALSE)</f>
        <v>0</v>
      </c>
      <c r="AB192" s="79"/>
      <c r="AC192" s="77"/>
      <c r="AD192" s="77"/>
      <c r="AE192" s="78"/>
      <c r="AF192" s="77"/>
      <c r="AG192" s="77"/>
      <c r="AH192" s="77"/>
      <c r="AI192" s="77"/>
      <c r="AJ192" s="77"/>
      <c r="AK192" s="77"/>
      <c r="AL192" s="77"/>
      <c r="AM192" s="77"/>
      <c r="AN192" s="77"/>
      <c r="AO192" s="77"/>
    </row>
    <row r="193" spans="1:41" s="76" customFormat="1" ht="21.75" hidden="1" customHeight="1">
      <c r="A193" s="101" t="s">
        <v>421</v>
      </c>
      <c r="B193" s="100" t="s">
        <v>420</v>
      </c>
      <c r="C193" s="99" t="s">
        <v>419</v>
      </c>
      <c r="D193" s="98" t="s">
        <v>418</v>
      </c>
      <c r="E193" s="109" t="s">
        <v>417</v>
      </c>
      <c r="F193" s="96">
        <v>3.33</v>
      </c>
      <c r="G193" s="95"/>
      <c r="H193" s="93">
        <f t="shared" si="36"/>
        <v>3.33</v>
      </c>
      <c r="I193" s="93">
        <v>0.35</v>
      </c>
      <c r="J193" s="92">
        <f t="shared" si="37"/>
        <v>3.68</v>
      </c>
      <c r="K193" s="85">
        <f t="shared" si="38"/>
        <v>5483200</v>
      </c>
      <c r="L193" s="91" t="s">
        <v>36</v>
      </c>
      <c r="M193" s="85">
        <f t="shared" si="39"/>
        <v>5483200</v>
      </c>
      <c r="N193" s="85">
        <f t="shared" si="40"/>
        <v>1490000</v>
      </c>
      <c r="O193" s="89">
        <v>22</v>
      </c>
      <c r="P193" s="82">
        <f>VLOOKUP(B193,'[1]CN BC'!$G$10:$I$277,3,FALSE)</f>
        <v>6</v>
      </c>
      <c r="Q193" s="88">
        <f t="shared" si="41"/>
        <v>5483200</v>
      </c>
      <c r="R193" s="85">
        <f t="shared" si="42"/>
        <v>1495418</v>
      </c>
      <c r="S193" s="87"/>
      <c r="T193" s="85">
        <f t="shared" si="48"/>
        <v>0</v>
      </c>
      <c r="U193" s="86"/>
      <c r="V193" s="85">
        <f t="shared" si="49"/>
        <v>0</v>
      </c>
      <c r="W193" s="85">
        <f t="shared" si="43"/>
        <v>54832</v>
      </c>
      <c r="X193" s="84">
        <f t="shared" si="44"/>
        <v>1550250</v>
      </c>
      <c r="Y193" s="82">
        <v>6</v>
      </c>
      <c r="Z193" s="81" t="str">
        <f t="shared" si="50"/>
        <v>182</v>
      </c>
      <c r="AA193" s="80">
        <f>VLOOKUP(B193,'[1]CN BC'!$G$10:$L$277,6,FALSE)</f>
        <v>0</v>
      </c>
      <c r="AB193" s="79"/>
      <c r="AC193" s="77"/>
      <c r="AD193" s="77"/>
      <c r="AE193" s="78"/>
      <c r="AF193" s="77"/>
      <c r="AG193" s="77"/>
      <c r="AH193" s="77"/>
      <c r="AI193" s="77"/>
      <c r="AJ193" s="77"/>
      <c r="AK193" s="77"/>
      <c r="AL193" s="77"/>
      <c r="AM193" s="77"/>
      <c r="AN193" s="77"/>
      <c r="AO193" s="77"/>
    </row>
    <row r="194" spans="1:41" s="76" customFormat="1" ht="21.75" hidden="1" customHeight="1">
      <c r="A194" s="101" t="s">
        <v>416</v>
      </c>
      <c r="B194" s="100" t="s">
        <v>415</v>
      </c>
      <c r="C194" s="99" t="s">
        <v>114</v>
      </c>
      <c r="D194" s="98" t="s">
        <v>414</v>
      </c>
      <c r="E194" s="124" t="s">
        <v>413</v>
      </c>
      <c r="F194" s="96">
        <v>3.33</v>
      </c>
      <c r="G194" s="95"/>
      <c r="H194" s="93">
        <f t="shared" si="36"/>
        <v>3.33</v>
      </c>
      <c r="I194" s="93"/>
      <c r="J194" s="92">
        <f t="shared" si="37"/>
        <v>3.33</v>
      </c>
      <c r="K194" s="85">
        <f t="shared" si="38"/>
        <v>4961700</v>
      </c>
      <c r="L194" s="91" t="s">
        <v>36</v>
      </c>
      <c r="M194" s="85">
        <f t="shared" si="39"/>
        <v>4961700</v>
      </c>
      <c r="N194" s="85">
        <f t="shared" si="40"/>
        <v>1490000</v>
      </c>
      <c r="O194" s="89">
        <v>22</v>
      </c>
      <c r="P194" s="82">
        <f>VLOOKUP(B194,'[1]CN BC'!$G$10:$I$277,3,FALSE)</f>
        <v>3</v>
      </c>
      <c r="Q194" s="88">
        <f t="shared" si="41"/>
        <v>4961700</v>
      </c>
      <c r="R194" s="85">
        <f t="shared" si="42"/>
        <v>676595</v>
      </c>
      <c r="S194" s="87"/>
      <c r="T194" s="85">
        <f t="shared" si="48"/>
        <v>0</v>
      </c>
      <c r="U194" s="114"/>
      <c r="V194" s="85">
        <f t="shared" si="49"/>
        <v>0</v>
      </c>
      <c r="W194" s="85">
        <f t="shared" si="43"/>
        <v>49617</v>
      </c>
      <c r="X194" s="84">
        <f t="shared" si="44"/>
        <v>726212</v>
      </c>
      <c r="Y194" s="82">
        <v>3</v>
      </c>
      <c r="Z194" s="81" t="str">
        <f t="shared" si="50"/>
        <v>183</v>
      </c>
      <c r="AA194" s="80">
        <f>VLOOKUP(B194,'[1]CN BC'!$G$10:$L$277,6,FALSE)</f>
        <v>0</v>
      </c>
      <c r="AB194" s="79"/>
      <c r="AC194" s="77"/>
      <c r="AD194" s="77"/>
      <c r="AE194" s="78"/>
      <c r="AF194" s="77"/>
      <c r="AG194" s="77"/>
      <c r="AH194" s="77"/>
      <c r="AI194" s="77"/>
      <c r="AJ194" s="77"/>
      <c r="AK194" s="77"/>
      <c r="AL194" s="77"/>
      <c r="AM194" s="77"/>
      <c r="AN194" s="77"/>
      <c r="AO194" s="77"/>
    </row>
    <row r="195" spans="1:41" s="76" customFormat="1" ht="27" hidden="1" customHeight="1">
      <c r="A195" s="101" t="s">
        <v>412</v>
      </c>
      <c r="B195" s="100" t="s">
        <v>411</v>
      </c>
      <c r="C195" s="138" t="s">
        <v>410</v>
      </c>
      <c r="D195" s="116" t="s">
        <v>409</v>
      </c>
      <c r="E195" s="135">
        <v>1603205185719</v>
      </c>
      <c r="F195" s="91">
        <v>2.2690000000000001</v>
      </c>
      <c r="G195" s="95"/>
      <c r="H195" s="93">
        <f t="shared" si="36"/>
        <v>2.2690000000000001</v>
      </c>
      <c r="I195" s="93"/>
      <c r="J195" s="92">
        <f t="shared" si="37"/>
        <v>2.2690000000000001</v>
      </c>
      <c r="K195" s="85">
        <f t="shared" si="38"/>
        <v>3380810</v>
      </c>
      <c r="L195" s="91" t="s">
        <v>36</v>
      </c>
      <c r="M195" s="85">
        <f t="shared" si="39"/>
        <v>3380810</v>
      </c>
      <c r="N195" s="85">
        <f t="shared" si="40"/>
        <v>1490000</v>
      </c>
      <c r="O195" s="89">
        <v>22</v>
      </c>
      <c r="P195" s="82">
        <f>VLOOKUP(B195,'[1]CN BC'!$G$10:$I$277,3,FALSE)</f>
        <v>22</v>
      </c>
      <c r="Q195" s="88">
        <f t="shared" si="41"/>
        <v>3380810</v>
      </c>
      <c r="R195" s="85">
        <f t="shared" si="42"/>
        <v>3380810</v>
      </c>
      <c r="S195" s="115"/>
      <c r="T195" s="85">
        <f t="shared" si="48"/>
        <v>0</v>
      </c>
      <c r="U195" s="114"/>
      <c r="V195" s="85">
        <f t="shared" si="49"/>
        <v>0</v>
      </c>
      <c r="W195" s="85">
        <f t="shared" si="43"/>
        <v>33808</v>
      </c>
      <c r="X195" s="84">
        <f t="shared" si="44"/>
        <v>3414618</v>
      </c>
      <c r="Y195" s="82">
        <v>22</v>
      </c>
      <c r="Z195" s="81" t="str">
        <f t="shared" si="50"/>
        <v>184</v>
      </c>
      <c r="AA195" s="80">
        <f>VLOOKUP(B195,'[1]CN BC'!$G$10:$L$277,6,FALSE)</f>
        <v>0</v>
      </c>
      <c r="AB195" s="285"/>
      <c r="AE195" s="284"/>
    </row>
    <row r="196" spans="1:41" s="76" customFormat="1" ht="28.5" customHeight="1">
      <c r="A196" s="101" t="s">
        <v>408</v>
      </c>
      <c r="B196" s="100" t="s">
        <v>407</v>
      </c>
      <c r="C196" s="99" t="s">
        <v>406</v>
      </c>
      <c r="D196" s="116" t="s">
        <v>405</v>
      </c>
      <c r="E196" s="109" t="s">
        <v>404</v>
      </c>
      <c r="F196" s="91">
        <v>3.99</v>
      </c>
      <c r="G196" s="95"/>
      <c r="H196" s="93">
        <f t="shared" si="36"/>
        <v>3.99</v>
      </c>
      <c r="I196" s="93">
        <v>0.45</v>
      </c>
      <c r="J196" s="92">
        <f t="shared" si="37"/>
        <v>4.4400000000000004</v>
      </c>
      <c r="K196" s="85">
        <f t="shared" si="38"/>
        <v>6615600.0000000009</v>
      </c>
      <c r="L196" s="91" t="s">
        <v>36</v>
      </c>
      <c r="M196" s="85">
        <f t="shared" si="39"/>
        <v>6615600</v>
      </c>
      <c r="N196" s="85">
        <f t="shared" si="40"/>
        <v>1490000</v>
      </c>
      <c r="O196" s="89">
        <v>22</v>
      </c>
      <c r="P196" s="82">
        <f>VLOOKUP(B196,'[1]CN BC'!$G$10:$I$277,3,FALSE)</f>
        <v>22</v>
      </c>
      <c r="Q196" s="88">
        <f t="shared" si="41"/>
        <v>6615600</v>
      </c>
      <c r="R196" s="85">
        <f t="shared" si="42"/>
        <v>6615600</v>
      </c>
      <c r="S196" s="87"/>
      <c r="T196" s="85">
        <f t="shared" si="48"/>
        <v>0</v>
      </c>
      <c r="U196" s="114"/>
      <c r="V196" s="85">
        <f t="shared" si="49"/>
        <v>0</v>
      </c>
      <c r="W196" s="85">
        <f t="shared" si="43"/>
        <v>66156</v>
      </c>
      <c r="X196" s="84">
        <f t="shared" si="44"/>
        <v>6681756</v>
      </c>
      <c r="Y196" s="82">
        <v>22</v>
      </c>
      <c r="Z196" s="81" t="str">
        <f t="shared" si="50"/>
        <v>185</v>
      </c>
      <c r="AA196" s="80">
        <f>VLOOKUP(B196,'[1]CN BC'!$G$10:$L$277,6,FALSE)</f>
        <v>0</v>
      </c>
      <c r="AB196" s="285"/>
      <c r="AE196" s="284"/>
    </row>
    <row r="197" spans="1:41" s="77" customFormat="1" ht="26.25" customHeight="1">
      <c r="A197" s="101" t="s">
        <v>403</v>
      </c>
      <c r="B197" s="108" t="s">
        <v>402</v>
      </c>
      <c r="C197" s="132" t="s">
        <v>401</v>
      </c>
      <c r="D197" s="98" t="s">
        <v>400</v>
      </c>
      <c r="E197" s="131" t="s">
        <v>399</v>
      </c>
      <c r="F197" s="105">
        <v>4.9800000000000004</v>
      </c>
      <c r="G197" s="130"/>
      <c r="H197" s="93">
        <f t="shared" si="36"/>
        <v>4.9800000000000004</v>
      </c>
      <c r="I197" s="129"/>
      <c r="J197" s="92">
        <f t="shared" si="37"/>
        <v>4.9800000000000004</v>
      </c>
      <c r="K197" s="85">
        <f t="shared" si="38"/>
        <v>7420200.0000000009</v>
      </c>
      <c r="L197" s="91" t="s">
        <v>36</v>
      </c>
      <c r="M197" s="85">
        <f t="shared" si="39"/>
        <v>7420200</v>
      </c>
      <c r="N197" s="85">
        <f t="shared" si="40"/>
        <v>1490000</v>
      </c>
      <c r="O197" s="89">
        <v>22</v>
      </c>
      <c r="P197" s="82">
        <f>VLOOKUP(B197,'[1]CN BC'!$G$10:$I$277,3,FALSE)</f>
        <v>0</v>
      </c>
      <c r="Q197" s="88">
        <f t="shared" si="41"/>
        <v>7420200</v>
      </c>
      <c r="R197" s="85">
        <f t="shared" si="42"/>
        <v>0</v>
      </c>
      <c r="S197" s="87"/>
      <c r="T197" s="85">
        <f t="shared" si="48"/>
        <v>0</v>
      </c>
      <c r="U197" s="86"/>
      <c r="V197" s="85">
        <f t="shared" si="49"/>
        <v>0</v>
      </c>
      <c r="W197" s="85">
        <f t="shared" si="43"/>
        <v>74202</v>
      </c>
      <c r="X197" s="84">
        <f t="shared" si="44"/>
        <v>74202</v>
      </c>
      <c r="Y197" s="82">
        <v>0</v>
      </c>
      <c r="Z197" s="102" t="str">
        <f t="shared" si="50"/>
        <v>186</v>
      </c>
      <c r="AA197" s="80">
        <f>VLOOKUP(B197,'[1]CN BC'!$G$10:$L$277,6,FALSE)</f>
        <v>0</v>
      </c>
      <c r="AB197" s="79"/>
      <c r="AE197" s="78"/>
    </row>
    <row r="198" spans="1:41" s="76" customFormat="1" ht="25.5" hidden="1" customHeight="1">
      <c r="A198" s="101" t="s">
        <v>398</v>
      </c>
      <c r="B198" s="100" t="s">
        <v>397</v>
      </c>
      <c r="C198" s="99" t="s">
        <v>307</v>
      </c>
      <c r="D198" s="116" t="s">
        <v>396</v>
      </c>
      <c r="E198" s="109" t="s">
        <v>395</v>
      </c>
      <c r="F198" s="91">
        <v>4.9800000000000004</v>
      </c>
      <c r="G198" s="95"/>
      <c r="H198" s="93">
        <f t="shared" si="36"/>
        <v>4.9800000000000004</v>
      </c>
      <c r="I198" s="93"/>
      <c r="J198" s="92">
        <f t="shared" si="37"/>
        <v>4.9800000000000004</v>
      </c>
      <c r="K198" s="85">
        <f t="shared" si="38"/>
        <v>7420200.0000000009</v>
      </c>
      <c r="L198" s="91" t="s">
        <v>36</v>
      </c>
      <c r="M198" s="85">
        <f t="shared" si="39"/>
        <v>7420200</v>
      </c>
      <c r="N198" s="85">
        <f t="shared" si="40"/>
        <v>1490000</v>
      </c>
      <c r="O198" s="89">
        <v>22</v>
      </c>
      <c r="P198" s="82">
        <f>VLOOKUP(B198,'[1]CN BC'!$G$10:$I$277,3,FALSE)</f>
        <v>1</v>
      </c>
      <c r="Q198" s="88">
        <f t="shared" si="41"/>
        <v>7420200</v>
      </c>
      <c r="R198" s="85">
        <f t="shared" si="42"/>
        <v>337282</v>
      </c>
      <c r="S198" s="87"/>
      <c r="T198" s="85">
        <f t="shared" si="48"/>
        <v>0</v>
      </c>
      <c r="U198" s="114"/>
      <c r="V198" s="85">
        <f t="shared" si="49"/>
        <v>0</v>
      </c>
      <c r="W198" s="85">
        <f t="shared" si="43"/>
        <v>74202</v>
      </c>
      <c r="X198" s="84">
        <f t="shared" si="44"/>
        <v>411484</v>
      </c>
      <c r="Y198" s="82">
        <v>1</v>
      </c>
      <c r="Z198" s="81" t="str">
        <f t="shared" si="50"/>
        <v>187</v>
      </c>
      <c r="AA198" s="80">
        <f>VLOOKUP(B198,'[1]CN BC'!$G$10:$L$277,6,FALSE)</f>
        <v>0</v>
      </c>
      <c r="AB198" s="285"/>
      <c r="AE198" s="284"/>
    </row>
    <row r="199" spans="1:41" s="76" customFormat="1" ht="24" hidden="1" customHeight="1">
      <c r="A199" s="101" t="s">
        <v>394</v>
      </c>
      <c r="B199" s="100" t="s">
        <v>393</v>
      </c>
      <c r="C199" s="99" t="s">
        <v>392</v>
      </c>
      <c r="D199" s="116" t="s">
        <v>391</v>
      </c>
      <c r="E199" s="109" t="s">
        <v>390</v>
      </c>
      <c r="F199" s="91">
        <v>3.99</v>
      </c>
      <c r="G199" s="95"/>
      <c r="H199" s="93">
        <f t="shared" si="36"/>
        <v>3.99</v>
      </c>
      <c r="I199" s="93"/>
      <c r="J199" s="92">
        <f t="shared" si="37"/>
        <v>3.99</v>
      </c>
      <c r="K199" s="85">
        <f t="shared" si="38"/>
        <v>5945100</v>
      </c>
      <c r="L199" s="91" t="s">
        <v>36</v>
      </c>
      <c r="M199" s="85">
        <f t="shared" si="39"/>
        <v>5945100</v>
      </c>
      <c r="N199" s="85">
        <f t="shared" si="40"/>
        <v>1490000</v>
      </c>
      <c r="O199" s="89">
        <v>22</v>
      </c>
      <c r="P199" s="82">
        <f>VLOOKUP(B199,'[1]CN BC'!$G$10:$I$277,3,FALSE)</f>
        <v>0</v>
      </c>
      <c r="Q199" s="88">
        <f t="shared" si="41"/>
        <v>5945100</v>
      </c>
      <c r="R199" s="85">
        <f t="shared" si="42"/>
        <v>0</v>
      </c>
      <c r="S199" s="115"/>
      <c r="T199" s="85">
        <f t="shared" si="48"/>
        <v>0</v>
      </c>
      <c r="U199" s="114"/>
      <c r="V199" s="85">
        <f t="shared" si="49"/>
        <v>0</v>
      </c>
      <c r="W199" s="85">
        <f t="shared" si="43"/>
        <v>59451</v>
      </c>
      <c r="X199" s="84">
        <f t="shared" si="44"/>
        <v>59451</v>
      </c>
      <c r="Y199" s="82">
        <v>0</v>
      </c>
      <c r="Z199" s="81" t="str">
        <f t="shared" si="50"/>
        <v>188</v>
      </c>
      <c r="AA199" s="80">
        <f>VLOOKUP(B199,'[1]CN BC'!$G$10:$L$277,6,FALSE)</f>
        <v>0</v>
      </c>
      <c r="AB199" s="285"/>
      <c r="AE199" s="284"/>
    </row>
    <row r="200" spans="1:41" s="76" customFormat="1" ht="27" hidden="1" customHeight="1">
      <c r="A200" s="101" t="s">
        <v>389</v>
      </c>
      <c r="B200" s="100" t="s">
        <v>388</v>
      </c>
      <c r="C200" s="99" t="s">
        <v>387</v>
      </c>
      <c r="D200" s="98" t="s">
        <v>386</v>
      </c>
      <c r="E200" s="109" t="s">
        <v>385</v>
      </c>
      <c r="F200" s="91">
        <v>4.9800000000000004</v>
      </c>
      <c r="G200" s="95">
        <v>0.11</v>
      </c>
      <c r="H200" s="93">
        <f t="shared" si="36"/>
        <v>5.5278000000000009</v>
      </c>
      <c r="I200" s="93"/>
      <c r="J200" s="92">
        <f t="shared" si="37"/>
        <v>5.5278000000000009</v>
      </c>
      <c r="K200" s="85">
        <f t="shared" si="38"/>
        <v>8236422.0000000009</v>
      </c>
      <c r="L200" s="91" t="s">
        <v>36</v>
      </c>
      <c r="M200" s="85">
        <f t="shared" si="39"/>
        <v>8236422</v>
      </c>
      <c r="N200" s="85">
        <f t="shared" si="40"/>
        <v>1490000</v>
      </c>
      <c r="O200" s="89">
        <v>22</v>
      </c>
      <c r="P200" s="82">
        <f>VLOOKUP(B200,'[1]CN BC'!$G$10:$I$277,3,FALSE)</f>
        <v>0</v>
      </c>
      <c r="Q200" s="88">
        <f t="shared" si="41"/>
        <v>8236422</v>
      </c>
      <c r="R200" s="85">
        <f t="shared" si="42"/>
        <v>0</v>
      </c>
      <c r="S200" s="87"/>
      <c r="T200" s="85">
        <f t="shared" si="48"/>
        <v>0</v>
      </c>
      <c r="U200" s="114"/>
      <c r="V200" s="85">
        <f t="shared" si="49"/>
        <v>0</v>
      </c>
      <c r="W200" s="85">
        <f t="shared" si="43"/>
        <v>82364</v>
      </c>
      <c r="X200" s="84">
        <f t="shared" si="44"/>
        <v>82364</v>
      </c>
      <c r="Y200" s="82">
        <v>0</v>
      </c>
      <c r="Z200" s="81" t="str">
        <f t="shared" si="50"/>
        <v>189</v>
      </c>
      <c r="AA200" s="80">
        <f>VLOOKUP(B200,'[1]CN BC'!$G$10:$L$277,6,FALSE)</f>
        <v>0</v>
      </c>
      <c r="AB200" s="79"/>
      <c r="AC200" s="77"/>
      <c r="AD200" s="77"/>
      <c r="AE200" s="78"/>
      <c r="AF200" s="77"/>
      <c r="AG200" s="77"/>
      <c r="AH200" s="77"/>
      <c r="AI200" s="77"/>
      <c r="AJ200" s="77"/>
      <c r="AK200" s="77"/>
      <c r="AL200" s="77"/>
      <c r="AM200" s="77"/>
      <c r="AN200" s="77"/>
      <c r="AO200" s="77"/>
    </row>
    <row r="201" spans="1:41" s="76" customFormat="1" ht="22.5" hidden="1" customHeight="1">
      <c r="A201" s="101" t="s">
        <v>384</v>
      </c>
      <c r="B201" s="100" t="s">
        <v>383</v>
      </c>
      <c r="C201" s="99" t="s">
        <v>382</v>
      </c>
      <c r="D201" s="98" t="s">
        <v>381</v>
      </c>
      <c r="E201" s="109" t="s">
        <v>380</v>
      </c>
      <c r="F201" s="91">
        <v>4.32</v>
      </c>
      <c r="G201" s="95"/>
      <c r="H201" s="93">
        <f t="shared" si="36"/>
        <v>4.32</v>
      </c>
      <c r="I201" s="93"/>
      <c r="J201" s="92">
        <f t="shared" si="37"/>
        <v>4.32</v>
      </c>
      <c r="K201" s="85">
        <f t="shared" si="38"/>
        <v>6436800</v>
      </c>
      <c r="L201" s="91" t="s">
        <v>36</v>
      </c>
      <c r="M201" s="85">
        <f t="shared" si="39"/>
        <v>6436800</v>
      </c>
      <c r="N201" s="85">
        <f t="shared" si="40"/>
        <v>1490000</v>
      </c>
      <c r="O201" s="89">
        <v>22</v>
      </c>
      <c r="P201" s="82">
        <f>VLOOKUP(B201,'[1]CN BC'!$G$10:$I$277,3,FALSE)</f>
        <v>0</v>
      </c>
      <c r="Q201" s="88">
        <f t="shared" si="41"/>
        <v>6436800</v>
      </c>
      <c r="R201" s="85">
        <f t="shared" si="42"/>
        <v>0</v>
      </c>
      <c r="S201" s="87"/>
      <c r="T201" s="85">
        <f t="shared" si="48"/>
        <v>0</v>
      </c>
      <c r="U201" s="86"/>
      <c r="V201" s="85">
        <f t="shared" si="49"/>
        <v>0</v>
      </c>
      <c r="W201" s="85">
        <f t="shared" si="43"/>
        <v>64368</v>
      </c>
      <c r="X201" s="84">
        <f t="shared" si="44"/>
        <v>64368</v>
      </c>
      <c r="Y201" s="82">
        <v>0</v>
      </c>
      <c r="Z201" s="102" t="str">
        <f t="shared" si="50"/>
        <v>190</v>
      </c>
      <c r="AA201" s="80">
        <f>VLOOKUP(B201,'[1]CN BC'!$G$10:$L$277,6,FALSE)</f>
        <v>0</v>
      </c>
      <c r="AB201" s="79"/>
      <c r="AC201" s="77"/>
      <c r="AD201" s="77"/>
      <c r="AE201" s="78"/>
      <c r="AF201" s="77"/>
      <c r="AG201" s="77"/>
      <c r="AH201" s="77"/>
      <c r="AI201" s="77"/>
      <c r="AJ201" s="77"/>
      <c r="AK201" s="77"/>
      <c r="AL201" s="77"/>
      <c r="AM201" s="77"/>
      <c r="AN201" s="77"/>
      <c r="AO201" s="77"/>
    </row>
    <row r="202" spans="1:41" s="76" customFormat="1" ht="21" hidden="1" customHeight="1">
      <c r="A202" s="101" t="s">
        <v>379</v>
      </c>
      <c r="B202" s="100" t="s">
        <v>378</v>
      </c>
      <c r="C202" s="99" t="s">
        <v>377</v>
      </c>
      <c r="D202" s="98" t="s">
        <v>376</v>
      </c>
      <c r="E202" s="109" t="s">
        <v>375</v>
      </c>
      <c r="F202" s="91">
        <v>3.99</v>
      </c>
      <c r="G202" s="95"/>
      <c r="H202" s="93">
        <f t="shared" si="36"/>
        <v>3.99</v>
      </c>
      <c r="I202" s="93">
        <f>0.25</f>
        <v>0.25</v>
      </c>
      <c r="J202" s="92">
        <f t="shared" si="37"/>
        <v>4.24</v>
      </c>
      <c r="K202" s="85">
        <f t="shared" si="38"/>
        <v>6317600</v>
      </c>
      <c r="L202" s="91" t="s">
        <v>36</v>
      </c>
      <c r="M202" s="85">
        <f t="shared" si="39"/>
        <v>6317600</v>
      </c>
      <c r="N202" s="85">
        <f t="shared" si="40"/>
        <v>1490000</v>
      </c>
      <c r="O202" s="89">
        <v>22</v>
      </c>
      <c r="P202" s="82">
        <f>VLOOKUP(B202,'[1]CN BC'!$G$10:$I$277,3,FALSE)</f>
        <v>3</v>
      </c>
      <c r="Q202" s="88">
        <f t="shared" si="41"/>
        <v>6317600</v>
      </c>
      <c r="R202" s="85">
        <f t="shared" si="42"/>
        <v>861491</v>
      </c>
      <c r="S202" s="87"/>
      <c r="T202" s="85">
        <f t="shared" si="48"/>
        <v>0</v>
      </c>
      <c r="U202" s="114"/>
      <c r="V202" s="85">
        <f t="shared" si="49"/>
        <v>0</v>
      </c>
      <c r="W202" s="85">
        <f t="shared" si="43"/>
        <v>63176</v>
      </c>
      <c r="X202" s="84">
        <f t="shared" si="44"/>
        <v>924667</v>
      </c>
      <c r="Y202" s="82">
        <v>3</v>
      </c>
      <c r="Z202" s="81" t="str">
        <f t="shared" si="50"/>
        <v>191</v>
      </c>
      <c r="AA202" s="80">
        <f>VLOOKUP(B202,'[1]CN BC'!$G$10:$L$277,6,FALSE)</f>
        <v>0</v>
      </c>
      <c r="AB202" s="79"/>
      <c r="AC202" s="77"/>
      <c r="AD202" s="77"/>
      <c r="AE202" s="78"/>
      <c r="AF202" s="77"/>
      <c r="AG202" s="77"/>
      <c r="AH202" s="77"/>
      <c r="AI202" s="77"/>
      <c r="AJ202" s="77"/>
      <c r="AK202" s="77"/>
      <c r="AL202" s="77"/>
      <c r="AM202" s="77"/>
      <c r="AN202" s="77"/>
      <c r="AO202" s="77"/>
    </row>
    <row r="203" spans="1:41" s="76" customFormat="1" ht="22.5" hidden="1" customHeight="1">
      <c r="A203" s="101" t="s">
        <v>374</v>
      </c>
      <c r="B203" s="100" t="s">
        <v>373</v>
      </c>
      <c r="C203" s="99" t="s">
        <v>372</v>
      </c>
      <c r="D203" s="116" t="s">
        <v>371</v>
      </c>
      <c r="E203" s="109" t="s">
        <v>370</v>
      </c>
      <c r="F203" s="91">
        <v>4.9800000000000004</v>
      </c>
      <c r="G203" s="95"/>
      <c r="H203" s="93">
        <f t="shared" si="36"/>
        <v>4.9800000000000004</v>
      </c>
      <c r="I203" s="93">
        <v>0.25</v>
      </c>
      <c r="J203" s="92">
        <f t="shared" si="37"/>
        <v>5.23</v>
      </c>
      <c r="K203" s="85">
        <f t="shared" si="38"/>
        <v>7792700.0000000009</v>
      </c>
      <c r="L203" s="91" t="s">
        <v>36</v>
      </c>
      <c r="M203" s="85">
        <f t="shared" si="39"/>
        <v>7792700</v>
      </c>
      <c r="N203" s="85">
        <f t="shared" si="40"/>
        <v>1490000</v>
      </c>
      <c r="O203" s="89">
        <v>22</v>
      </c>
      <c r="P203" s="82">
        <f>VLOOKUP(B203,'[1]CN BC'!$G$10:$I$277,3,FALSE)</f>
        <v>3</v>
      </c>
      <c r="Q203" s="88">
        <f t="shared" si="41"/>
        <v>7792700</v>
      </c>
      <c r="R203" s="85">
        <f t="shared" si="42"/>
        <v>1062641</v>
      </c>
      <c r="S203" s="87"/>
      <c r="T203" s="85">
        <f t="shared" si="48"/>
        <v>0</v>
      </c>
      <c r="U203" s="114"/>
      <c r="V203" s="85">
        <f t="shared" si="49"/>
        <v>0</v>
      </c>
      <c r="W203" s="85">
        <f t="shared" si="43"/>
        <v>77927</v>
      </c>
      <c r="X203" s="84">
        <f t="shared" si="44"/>
        <v>1140568</v>
      </c>
      <c r="Y203" s="82">
        <v>3</v>
      </c>
      <c r="Z203" s="81" t="str">
        <f t="shared" si="50"/>
        <v>192</v>
      </c>
      <c r="AA203" s="80">
        <f>VLOOKUP(B203,'[1]CN BC'!$G$10:$L$277,6,FALSE)</f>
        <v>0</v>
      </c>
      <c r="AB203" s="285"/>
      <c r="AE203" s="284"/>
    </row>
    <row r="204" spans="1:41" s="76" customFormat="1" ht="22.5" hidden="1" customHeight="1">
      <c r="A204" s="101" t="s">
        <v>369</v>
      </c>
      <c r="B204" s="100" t="s">
        <v>368</v>
      </c>
      <c r="C204" s="99" t="s">
        <v>353</v>
      </c>
      <c r="D204" s="116" t="s">
        <v>367</v>
      </c>
      <c r="E204" s="109" t="s">
        <v>366</v>
      </c>
      <c r="F204" s="96">
        <v>3.33</v>
      </c>
      <c r="G204" s="95"/>
      <c r="H204" s="93">
        <f t="shared" ref="H204:H267" si="51">F204+(F204*G204)</f>
        <v>3.33</v>
      </c>
      <c r="I204" s="93"/>
      <c r="J204" s="92">
        <f t="shared" ref="J204:J267" si="52">H204+I204</f>
        <v>3.33</v>
      </c>
      <c r="K204" s="85">
        <f t="shared" ref="K204:K267" si="53">J204*$G$8</f>
        <v>4961700</v>
      </c>
      <c r="L204" s="91" t="s">
        <v>36</v>
      </c>
      <c r="M204" s="85">
        <f t="shared" ref="M204:M267" si="54">ROUND(IF(AND(L204="A",K204*1&gt;=N204),K204*1,IF(AND(L204="B",K204*0.75&gt;=N204),K204*0.75,IF(AND(L204="C",K204*0.5&gt;=N204),K204*0.5,N204))),)</f>
        <v>4961700</v>
      </c>
      <c r="N204" s="85">
        <f t="shared" ref="N204:N267" si="55">ROUND(IF(L204="A",$C$8,IF(L204="B",0.75*$C$8,IF(L204="C",0.75*0.75*$C$8,0))),)</f>
        <v>1490000</v>
      </c>
      <c r="O204" s="89">
        <v>22</v>
      </c>
      <c r="P204" s="82">
        <f>VLOOKUP(B204,'[1]CN BC'!$G$10:$I$277,3,FALSE)</f>
        <v>0</v>
      </c>
      <c r="Q204" s="88">
        <f t="shared" ref="Q204:Q267" si="56">IF(M204&gt;N204,M204,N204)</f>
        <v>4961700</v>
      </c>
      <c r="R204" s="85">
        <f t="shared" ref="R204:R267" si="57">ROUND(IF(P204&gt;=O204,Q204,Q204/O204*P204),)</f>
        <v>0</v>
      </c>
      <c r="S204" s="115"/>
      <c r="T204" s="85">
        <f t="shared" si="48"/>
        <v>0</v>
      </c>
      <c r="U204" s="114"/>
      <c r="V204" s="85">
        <f t="shared" si="49"/>
        <v>0</v>
      </c>
      <c r="W204" s="85">
        <f t="shared" ref="W204:W267" si="58">IF(OR(L204="A DN",L204="KXL", L204=""),"0",ROUND(J204*0.01*$G$8+S204*1%*$G$8+U204*1%*$G$8,))</f>
        <v>49617</v>
      </c>
      <c r="X204" s="84">
        <f t="shared" ref="X204:X267" si="59">(R204+T204+V204+W204)</f>
        <v>49617</v>
      </c>
      <c r="Y204" s="82">
        <v>0</v>
      </c>
      <c r="Z204" s="81" t="str">
        <f t="shared" si="50"/>
        <v>193</v>
      </c>
      <c r="AA204" s="80">
        <f>VLOOKUP(B204,'[1]CN BC'!$G$10:$L$277,6,FALSE)</f>
        <v>0</v>
      </c>
      <c r="AB204" s="285"/>
      <c r="AC204" s="286"/>
      <c r="AE204" s="284"/>
    </row>
    <row r="205" spans="1:41" s="76" customFormat="1" ht="24" hidden="1" customHeight="1">
      <c r="A205" s="101" t="s">
        <v>365</v>
      </c>
      <c r="B205" s="100" t="s">
        <v>364</v>
      </c>
      <c r="C205" s="99" t="s">
        <v>363</v>
      </c>
      <c r="D205" s="98" t="s">
        <v>362</v>
      </c>
      <c r="E205" s="109" t="s">
        <v>361</v>
      </c>
      <c r="F205" s="91">
        <v>4.6500000000000004</v>
      </c>
      <c r="G205" s="95"/>
      <c r="H205" s="93">
        <f t="shared" si="51"/>
        <v>4.6500000000000004</v>
      </c>
      <c r="I205" s="93"/>
      <c r="J205" s="92">
        <f t="shared" si="52"/>
        <v>4.6500000000000004</v>
      </c>
      <c r="K205" s="85">
        <f t="shared" si="53"/>
        <v>6928500.0000000009</v>
      </c>
      <c r="L205" s="91" t="s">
        <v>36</v>
      </c>
      <c r="M205" s="85">
        <f t="shared" si="54"/>
        <v>6928500</v>
      </c>
      <c r="N205" s="85">
        <f t="shared" si="55"/>
        <v>1490000</v>
      </c>
      <c r="O205" s="89">
        <v>22</v>
      </c>
      <c r="P205" s="82">
        <f>VLOOKUP(B205,'[1]CN BC'!$G$10:$I$277,3,FALSE)</f>
        <v>0</v>
      </c>
      <c r="Q205" s="88">
        <f t="shared" si="56"/>
        <v>6928500</v>
      </c>
      <c r="R205" s="85">
        <f t="shared" si="57"/>
        <v>0</v>
      </c>
      <c r="S205" s="87"/>
      <c r="T205" s="85">
        <f t="shared" si="48"/>
        <v>0</v>
      </c>
      <c r="U205" s="114"/>
      <c r="V205" s="85">
        <f t="shared" si="49"/>
        <v>0</v>
      </c>
      <c r="W205" s="85">
        <f t="shared" si="58"/>
        <v>69285</v>
      </c>
      <c r="X205" s="84">
        <f t="shared" si="59"/>
        <v>69285</v>
      </c>
      <c r="Y205" s="82">
        <v>0</v>
      </c>
      <c r="Z205" s="102" t="str">
        <f t="shared" si="50"/>
        <v>194</v>
      </c>
      <c r="AA205" s="80">
        <f>VLOOKUP(B205,'[1]CN BC'!$G$10:$L$277,6,FALSE)</f>
        <v>0</v>
      </c>
      <c r="AB205" s="79"/>
      <c r="AC205" s="77"/>
      <c r="AD205" s="77"/>
      <c r="AE205" s="78"/>
      <c r="AF205" s="77"/>
      <c r="AG205" s="77"/>
      <c r="AH205" s="77"/>
      <c r="AI205" s="77"/>
      <c r="AJ205" s="77"/>
      <c r="AK205" s="77"/>
      <c r="AL205" s="77"/>
      <c r="AM205" s="77"/>
      <c r="AN205" s="77"/>
      <c r="AO205" s="77"/>
    </row>
    <row r="206" spans="1:41" s="76" customFormat="1" ht="24" hidden="1" customHeight="1">
      <c r="A206" s="101" t="s">
        <v>360</v>
      </c>
      <c r="B206" s="100" t="s">
        <v>359</v>
      </c>
      <c r="C206" s="99" t="s">
        <v>358</v>
      </c>
      <c r="D206" s="116" t="s">
        <v>357</v>
      </c>
      <c r="E206" s="109" t="s">
        <v>356</v>
      </c>
      <c r="F206" s="96">
        <v>3.33</v>
      </c>
      <c r="G206" s="95"/>
      <c r="H206" s="93">
        <f t="shared" si="51"/>
        <v>3.33</v>
      </c>
      <c r="I206" s="93">
        <v>0.35</v>
      </c>
      <c r="J206" s="92">
        <f t="shared" si="52"/>
        <v>3.68</v>
      </c>
      <c r="K206" s="85">
        <f t="shared" si="53"/>
        <v>5483200</v>
      </c>
      <c r="L206" s="91" t="s">
        <v>36</v>
      </c>
      <c r="M206" s="85">
        <f t="shared" si="54"/>
        <v>5483200</v>
      </c>
      <c r="N206" s="85">
        <f t="shared" si="55"/>
        <v>1490000</v>
      </c>
      <c r="O206" s="89">
        <v>22</v>
      </c>
      <c r="P206" s="82">
        <f>VLOOKUP(B206,'[1]CN BC'!$G$10:$I$277,3,FALSE)</f>
        <v>1</v>
      </c>
      <c r="Q206" s="88">
        <f t="shared" si="56"/>
        <v>5483200</v>
      </c>
      <c r="R206" s="85">
        <f t="shared" si="57"/>
        <v>249236</v>
      </c>
      <c r="S206" s="115"/>
      <c r="T206" s="85">
        <f t="shared" si="48"/>
        <v>0</v>
      </c>
      <c r="U206" s="114"/>
      <c r="V206" s="85">
        <f t="shared" si="49"/>
        <v>0</v>
      </c>
      <c r="W206" s="85">
        <f t="shared" si="58"/>
        <v>54832</v>
      </c>
      <c r="X206" s="84">
        <f t="shared" si="59"/>
        <v>304068</v>
      </c>
      <c r="Y206" s="82">
        <v>1</v>
      </c>
      <c r="Z206" s="81" t="str">
        <f t="shared" si="50"/>
        <v>195</v>
      </c>
      <c r="AA206" s="80">
        <f>VLOOKUP(B206,'[1]CN BC'!$G$10:$L$277,6,FALSE)</f>
        <v>0</v>
      </c>
      <c r="AB206" s="285"/>
      <c r="AE206" s="284"/>
    </row>
    <row r="207" spans="1:41" s="76" customFormat="1" ht="24.75" hidden="1" customHeight="1">
      <c r="A207" s="101" t="s">
        <v>355</v>
      </c>
      <c r="B207" s="100" t="s">
        <v>354</v>
      </c>
      <c r="C207" s="99" t="s">
        <v>353</v>
      </c>
      <c r="D207" s="116" t="s">
        <v>352</v>
      </c>
      <c r="E207" s="109" t="s">
        <v>351</v>
      </c>
      <c r="F207" s="96">
        <v>3.33</v>
      </c>
      <c r="G207" s="95"/>
      <c r="H207" s="93">
        <f t="shared" si="51"/>
        <v>3.33</v>
      </c>
      <c r="I207" s="93"/>
      <c r="J207" s="92">
        <f t="shared" si="52"/>
        <v>3.33</v>
      </c>
      <c r="K207" s="85">
        <f t="shared" si="53"/>
        <v>4961700</v>
      </c>
      <c r="L207" s="91" t="s">
        <v>36</v>
      </c>
      <c r="M207" s="85">
        <f t="shared" si="54"/>
        <v>4961700</v>
      </c>
      <c r="N207" s="85">
        <f t="shared" si="55"/>
        <v>1490000</v>
      </c>
      <c r="O207" s="89">
        <v>22</v>
      </c>
      <c r="P207" s="82">
        <f>VLOOKUP(B207,'[1]CN BC'!$G$10:$I$277,3,FALSE)</f>
        <v>0</v>
      </c>
      <c r="Q207" s="88">
        <f t="shared" si="56"/>
        <v>4961700</v>
      </c>
      <c r="R207" s="85">
        <f t="shared" si="57"/>
        <v>0</v>
      </c>
      <c r="S207" s="87"/>
      <c r="T207" s="85">
        <f t="shared" si="48"/>
        <v>0</v>
      </c>
      <c r="U207" s="114"/>
      <c r="V207" s="85">
        <f t="shared" si="49"/>
        <v>0</v>
      </c>
      <c r="W207" s="85">
        <f t="shared" si="58"/>
        <v>49617</v>
      </c>
      <c r="X207" s="84">
        <f t="shared" si="59"/>
        <v>49617</v>
      </c>
      <c r="Y207" s="82">
        <v>0</v>
      </c>
      <c r="Z207" s="81" t="str">
        <f t="shared" si="50"/>
        <v>196</v>
      </c>
      <c r="AA207" s="80">
        <f>VLOOKUP(B207,'[1]CN BC'!$G$10:$L$277,6,FALSE)</f>
        <v>0</v>
      </c>
      <c r="AB207" s="285"/>
      <c r="AE207" s="284"/>
    </row>
    <row r="208" spans="1:41" s="76" customFormat="1" ht="30.75" hidden="1" customHeight="1">
      <c r="A208" s="101" t="s">
        <v>350</v>
      </c>
      <c r="B208" s="100" t="s">
        <v>349</v>
      </c>
      <c r="C208" s="99" t="s">
        <v>348</v>
      </c>
      <c r="D208" s="116" t="s">
        <v>347</v>
      </c>
      <c r="E208" s="109" t="s">
        <v>346</v>
      </c>
      <c r="F208" s="96">
        <v>3.33</v>
      </c>
      <c r="G208" s="95"/>
      <c r="H208" s="93">
        <f t="shared" si="51"/>
        <v>3.33</v>
      </c>
      <c r="I208" s="93"/>
      <c r="J208" s="92">
        <f t="shared" si="52"/>
        <v>3.33</v>
      </c>
      <c r="K208" s="85">
        <f t="shared" si="53"/>
        <v>4961700</v>
      </c>
      <c r="L208" s="91" t="s">
        <v>36</v>
      </c>
      <c r="M208" s="85">
        <f t="shared" si="54"/>
        <v>4961700</v>
      </c>
      <c r="N208" s="85">
        <f t="shared" si="55"/>
        <v>1490000</v>
      </c>
      <c r="O208" s="89">
        <v>22</v>
      </c>
      <c r="P208" s="82">
        <f>VLOOKUP(B208,'[1]CN BC'!$G$10:$I$277,3,FALSE)</f>
        <v>1</v>
      </c>
      <c r="Q208" s="88">
        <f t="shared" si="56"/>
        <v>4961700</v>
      </c>
      <c r="R208" s="85">
        <f t="shared" si="57"/>
        <v>225532</v>
      </c>
      <c r="S208" s="87"/>
      <c r="T208" s="85">
        <f t="shared" si="48"/>
        <v>0</v>
      </c>
      <c r="U208" s="114"/>
      <c r="V208" s="85">
        <f t="shared" si="49"/>
        <v>0</v>
      </c>
      <c r="W208" s="85">
        <f t="shared" si="58"/>
        <v>49617</v>
      </c>
      <c r="X208" s="84">
        <f t="shared" si="59"/>
        <v>275149</v>
      </c>
      <c r="Y208" s="82">
        <v>1</v>
      </c>
      <c r="Z208" s="81" t="str">
        <f t="shared" si="50"/>
        <v>197</v>
      </c>
      <c r="AA208" s="80">
        <f>VLOOKUP(B208,'[1]CN BC'!$G$10:$L$277,6,FALSE)</f>
        <v>0</v>
      </c>
      <c r="AB208" s="285"/>
      <c r="AE208" s="284"/>
    </row>
    <row r="209" spans="1:41" s="76" customFormat="1" ht="27.75" hidden="1" customHeight="1">
      <c r="A209" s="101" t="s">
        <v>345</v>
      </c>
      <c r="B209" s="100" t="s">
        <v>344</v>
      </c>
      <c r="C209" s="99" t="s">
        <v>343</v>
      </c>
      <c r="D209" s="116" t="s">
        <v>342</v>
      </c>
      <c r="E209" s="109" t="s">
        <v>341</v>
      </c>
      <c r="F209" s="96">
        <v>3.33</v>
      </c>
      <c r="G209" s="95"/>
      <c r="H209" s="93">
        <f t="shared" si="51"/>
        <v>3.33</v>
      </c>
      <c r="I209" s="93"/>
      <c r="J209" s="92">
        <f t="shared" si="52"/>
        <v>3.33</v>
      </c>
      <c r="K209" s="85">
        <f t="shared" si="53"/>
        <v>4961700</v>
      </c>
      <c r="L209" s="91" t="s">
        <v>36</v>
      </c>
      <c r="M209" s="85">
        <f t="shared" si="54"/>
        <v>4961700</v>
      </c>
      <c r="N209" s="85">
        <f t="shared" si="55"/>
        <v>1490000</v>
      </c>
      <c r="O209" s="89">
        <v>22</v>
      </c>
      <c r="P209" s="82">
        <f>VLOOKUP(B209,'[1]CN BC'!$G$10:$I$277,3,FALSE)</f>
        <v>0</v>
      </c>
      <c r="Q209" s="88">
        <f t="shared" si="56"/>
        <v>4961700</v>
      </c>
      <c r="R209" s="85">
        <f t="shared" si="57"/>
        <v>0</v>
      </c>
      <c r="S209" s="115"/>
      <c r="T209" s="85">
        <f t="shared" si="48"/>
        <v>0</v>
      </c>
      <c r="U209" s="114"/>
      <c r="V209" s="85">
        <f t="shared" si="49"/>
        <v>0</v>
      </c>
      <c r="W209" s="85">
        <f t="shared" si="58"/>
        <v>49617</v>
      </c>
      <c r="X209" s="84">
        <f t="shared" si="59"/>
        <v>49617</v>
      </c>
      <c r="Y209" s="82">
        <v>0</v>
      </c>
      <c r="Z209" s="81" t="str">
        <f t="shared" si="50"/>
        <v>198</v>
      </c>
      <c r="AA209" s="80">
        <f>VLOOKUP(B209,'[1]CN BC'!$G$10:$L$277,6,FALSE)</f>
        <v>0</v>
      </c>
      <c r="AB209" s="285"/>
      <c r="AE209" s="284"/>
    </row>
    <row r="210" spans="1:41" s="76" customFormat="1" ht="21.75" hidden="1" customHeight="1">
      <c r="A210" s="101" t="s">
        <v>340</v>
      </c>
      <c r="B210" s="100" t="s">
        <v>339</v>
      </c>
      <c r="C210" s="143" t="s">
        <v>338</v>
      </c>
      <c r="D210" s="116" t="s">
        <v>337</v>
      </c>
      <c r="E210" s="109" t="s">
        <v>336</v>
      </c>
      <c r="F210" s="96">
        <v>3.33</v>
      </c>
      <c r="G210" s="95"/>
      <c r="H210" s="93">
        <f t="shared" si="51"/>
        <v>3.33</v>
      </c>
      <c r="I210" s="93"/>
      <c r="J210" s="92">
        <f t="shared" si="52"/>
        <v>3.33</v>
      </c>
      <c r="K210" s="85">
        <f t="shared" si="53"/>
        <v>4961700</v>
      </c>
      <c r="L210" s="91" t="s">
        <v>36</v>
      </c>
      <c r="M210" s="85">
        <f t="shared" si="54"/>
        <v>4961700</v>
      </c>
      <c r="N210" s="85">
        <f t="shared" si="55"/>
        <v>1490000</v>
      </c>
      <c r="O210" s="89">
        <v>22</v>
      </c>
      <c r="P210" s="82">
        <v>0</v>
      </c>
      <c r="Q210" s="88">
        <f t="shared" si="56"/>
        <v>4961700</v>
      </c>
      <c r="R210" s="85">
        <f t="shared" si="57"/>
        <v>0</v>
      </c>
      <c r="S210" s="87"/>
      <c r="T210" s="85">
        <f t="shared" si="48"/>
        <v>0</v>
      </c>
      <c r="U210" s="114"/>
      <c r="V210" s="85">
        <f t="shared" si="49"/>
        <v>0</v>
      </c>
      <c r="W210" s="85">
        <f t="shared" si="58"/>
        <v>49617</v>
      </c>
      <c r="X210" s="84">
        <f t="shared" si="59"/>
        <v>49617</v>
      </c>
      <c r="Y210" s="82">
        <v>5</v>
      </c>
      <c r="Z210" s="81" t="str">
        <f t="shared" si="50"/>
        <v>199</v>
      </c>
      <c r="AA210" s="80">
        <f>VLOOKUP(B210,'[1]CN BC'!$G$10:$L$277,6,FALSE)</f>
        <v>0</v>
      </c>
      <c r="AB210" s="285"/>
      <c r="AE210" s="284"/>
    </row>
    <row r="211" spans="1:41" s="76" customFormat="1" ht="27.75" hidden="1" customHeight="1">
      <c r="A211" s="101" t="s">
        <v>335</v>
      </c>
      <c r="B211" s="100" t="s">
        <v>334</v>
      </c>
      <c r="C211" s="99" t="s">
        <v>333</v>
      </c>
      <c r="D211" s="98" t="s">
        <v>332</v>
      </c>
      <c r="E211" s="109" t="s">
        <v>331</v>
      </c>
      <c r="F211" s="96">
        <v>3</v>
      </c>
      <c r="G211" s="95"/>
      <c r="H211" s="94">
        <f t="shared" si="51"/>
        <v>3</v>
      </c>
      <c r="I211" s="93"/>
      <c r="J211" s="92">
        <f t="shared" si="52"/>
        <v>3</v>
      </c>
      <c r="K211" s="85">
        <f t="shared" si="53"/>
        <v>4470000</v>
      </c>
      <c r="L211" s="91" t="s">
        <v>36</v>
      </c>
      <c r="M211" s="85">
        <f t="shared" si="54"/>
        <v>4470000</v>
      </c>
      <c r="N211" s="85">
        <f t="shared" si="55"/>
        <v>1490000</v>
      </c>
      <c r="O211" s="89">
        <v>22</v>
      </c>
      <c r="P211" s="82">
        <f>VLOOKUP(B211,'[1]CN BC'!$G$10:$I$277,3,FALSE)</f>
        <v>0</v>
      </c>
      <c r="Q211" s="88">
        <f t="shared" si="56"/>
        <v>4470000</v>
      </c>
      <c r="R211" s="85">
        <f t="shared" si="57"/>
        <v>0</v>
      </c>
      <c r="S211" s="87"/>
      <c r="T211" s="85">
        <f t="shared" si="48"/>
        <v>0</v>
      </c>
      <c r="U211" s="114"/>
      <c r="V211" s="85">
        <f t="shared" si="49"/>
        <v>0</v>
      </c>
      <c r="W211" s="85">
        <f t="shared" si="58"/>
        <v>44700</v>
      </c>
      <c r="X211" s="84">
        <f t="shared" si="59"/>
        <v>44700</v>
      </c>
      <c r="Y211" s="82">
        <v>0</v>
      </c>
      <c r="Z211" s="102" t="str">
        <f t="shared" si="50"/>
        <v>200</v>
      </c>
      <c r="AA211" s="80">
        <f>VLOOKUP(B211,'[1]CN BC'!$G$10:$L$277,6,FALSE)</f>
        <v>0</v>
      </c>
      <c r="AB211" s="79"/>
      <c r="AC211" s="77"/>
      <c r="AD211" s="77"/>
      <c r="AE211" s="78"/>
      <c r="AF211" s="77"/>
      <c r="AG211" s="77"/>
      <c r="AH211" s="77"/>
      <c r="AI211" s="77"/>
      <c r="AJ211" s="77"/>
      <c r="AK211" s="77"/>
      <c r="AL211" s="77"/>
      <c r="AM211" s="77"/>
      <c r="AN211" s="77"/>
      <c r="AO211" s="77"/>
    </row>
    <row r="212" spans="1:41" s="76" customFormat="1" ht="24" hidden="1" customHeight="1">
      <c r="A212" s="101" t="s">
        <v>330</v>
      </c>
      <c r="B212" s="100" t="s">
        <v>329</v>
      </c>
      <c r="C212" s="99" t="s">
        <v>114</v>
      </c>
      <c r="D212" s="98" t="s">
        <v>328</v>
      </c>
      <c r="E212" s="125" t="s">
        <v>327</v>
      </c>
      <c r="F212" s="96">
        <v>3</v>
      </c>
      <c r="G212" s="95"/>
      <c r="H212" s="94">
        <f t="shared" si="51"/>
        <v>3</v>
      </c>
      <c r="I212" s="93">
        <v>0.25</v>
      </c>
      <c r="J212" s="92">
        <f t="shared" si="52"/>
        <v>3.25</v>
      </c>
      <c r="K212" s="85">
        <f t="shared" si="53"/>
        <v>4842500</v>
      </c>
      <c r="L212" s="91" t="s">
        <v>36</v>
      </c>
      <c r="M212" s="85">
        <f t="shared" si="54"/>
        <v>4842500</v>
      </c>
      <c r="N212" s="85">
        <f t="shared" si="55"/>
        <v>1490000</v>
      </c>
      <c r="O212" s="89">
        <v>22</v>
      </c>
      <c r="P212" s="82">
        <f>VLOOKUP(B212,'[1]CN BC'!$G$10:$I$277,3,FALSE)</f>
        <v>22</v>
      </c>
      <c r="Q212" s="88">
        <f t="shared" si="56"/>
        <v>4842500</v>
      </c>
      <c r="R212" s="85">
        <f t="shared" si="57"/>
        <v>4842500</v>
      </c>
      <c r="S212" s="87"/>
      <c r="T212" s="85">
        <f t="shared" si="48"/>
        <v>0</v>
      </c>
      <c r="U212" s="86"/>
      <c r="V212" s="85">
        <f t="shared" si="49"/>
        <v>0</v>
      </c>
      <c r="W212" s="85">
        <f t="shared" si="58"/>
        <v>48425</v>
      </c>
      <c r="X212" s="84">
        <f t="shared" si="59"/>
        <v>4890925</v>
      </c>
      <c r="Y212" s="82">
        <v>22</v>
      </c>
      <c r="Z212" s="81" t="str">
        <f t="shared" si="50"/>
        <v>201</v>
      </c>
      <c r="AA212" s="80">
        <f>VLOOKUP(B212,'[1]CN BC'!$G$10:$L$277,6,FALSE)</f>
        <v>0</v>
      </c>
      <c r="AB212" s="79"/>
      <c r="AC212" s="77"/>
      <c r="AD212" s="77"/>
      <c r="AE212" s="78"/>
      <c r="AF212" s="77"/>
      <c r="AG212" s="77"/>
      <c r="AH212" s="77"/>
      <c r="AI212" s="77"/>
      <c r="AJ212" s="77"/>
      <c r="AK212" s="77"/>
      <c r="AL212" s="77"/>
      <c r="AM212" s="77"/>
      <c r="AN212" s="77"/>
      <c r="AO212" s="77"/>
    </row>
    <row r="213" spans="1:41" s="76" customFormat="1" ht="21.75" hidden="1" customHeight="1">
      <c r="A213" s="101" t="s">
        <v>326</v>
      </c>
      <c r="B213" s="100" t="s">
        <v>325</v>
      </c>
      <c r="C213" s="99" t="s">
        <v>324</v>
      </c>
      <c r="D213" s="116" t="s">
        <v>323</v>
      </c>
      <c r="E213" s="142">
        <v>1603205357641</v>
      </c>
      <c r="F213" s="96">
        <v>3.33</v>
      </c>
      <c r="G213" s="95"/>
      <c r="H213" s="93">
        <f t="shared" si="51"/>
        <v>3.33</v>
      </c>
      <c r="I213" s="93"/>
      <c r="J213" s="92">
        <f t="shared" si="52"/>
        <v>3.33</v>
      </c>
      <c r="K213" s="85">
        <f t="shared" si="53"/>
        <v>4961700</v>
      </c>
      <c r="L213" s="91" t="s">
        <v>36</v>
      </c>
      <c r="M213" s="85">
        <f t="shared" si="54"/>
        <v>4961700</v>
      </c>
      <c r="N213" s="85">
        <f t="shared" si="55"/>
        <v>1490000</v>
      </c>
      <c r="O213" s="89">
        <v>22</v>
      </c>
      <c r="P213" s="82">
        <f>VLOOKUP(B213,'[1]CN BC'!$G$10:$I$277,3,FALSE)</f>
        <v>0</v>
      </c>
      <c r="Q213" s="88">
        <f t="shared" si="56"/>
        <v>4961700</v>
      </c>
      <c r="R213" s="85">
        <f t="shared" si="57"/>
        <v>0</v>
      </c>
      <c r="S213" s="115"/>
      <c r="T213" s="85">
        <f t="shared" si="48"/>
        <v>0</v>
      </c>
      <c r="U213" s="114"/>
      <c r="V213" s="85">
        <f t="shared" si="49"/>
        <v>0</v>
      </c>
      <c r="W213" s="85">
        <f t="shared" si="58"/>
        <v>49617</v>
      </c>
      <c r="X213" s="84">
        <f t="shared" si="59"/>
        <v>49617</v>
      </c>
      <c r="Y213" s="82">
        <v>0</v>
      </c>
      <c r="Z213" s="81" t="str">
        <f t="shared" si="50"/>
        <v>202</v>
      </c>
      <c r="AA213" s="80">
        <f>VLOOKUP(B213,'[1]CN BC'!$G$10:$L$277,6,FALSE)</f>
        <v>0</v>
      </c>
      <c r="AB213" s="285"/>
      <c r="AC213" s="286"/>
      <c r="AE213" s="284"/>
    </row>
    <row r="214" spans="1:41" s="76" customFormat="1" ht="21.75" hidden="1" customHeight="1">
      <c r="A214" s="101" t="s">
        <v>322</v>
      </c>
      <c r="B214" s="100" t="s">
        <v>321</v>
      </c>
      <c r="C214" s="99" t="s">
        <v>320</v>
      </c>
      <c r="D214" s="98" t="s">
        <v>319</v>
      </c>
      <c r="E214" s="142">
        <v>1603205357120</v>
      </c>
      <c r="F214" s="96">
        <v>3</v>
      </c>
      <c r="G214" s="95"/>
      <c r="H214" s="94">
        <f t="shared" si="51"/>
        <v>3</v>
      </c>
      <c r="I214" s="93"/>
      <c r="J214" s="92">
        <f t="shared" si="52"/>
        <v>3</v>
      </c>
      <c r="K214" s="85">
        <f t="shared" si="53"/>
        <v>4470000</v>
      </c>
      <c r="L214" s="91" t="s">
        <v>36</v>
      </c>
      <c r="M214" s="85">
        <f t="shared" si="54"/>
        <v>4470000</v>
      </c>
      <c r="N214" s="85">
        <f t="shared" si="55"/>
        <v>1490000</v>
      </c>
      <c r="O214" s="89">
        <v>22</v>
      </c>
      <c r="P214" s="82">
        <f>VLOOKUP(B214,'[1]CN BC'!$G$10:$I$277,3,FALSE)</f>
        <v>1</v>
      </c>
      <c r="Q214" s="88">
        <f t="shared" si="56"/>
        <v>4470000</v>
      </c>
      <c r="R214" s="85">
        <f t="shared" si="57"/>
        <v>203182</v>
      </c>
      <c r="S214" s="87"/>
      <c r="T214" s="85">
        <f t="shared" si="48"/>
        <v>0</v>
      </c>
      <c r="U214" s="114"/>
      <c r="V214" s="85">
        <f t="shared" si="49"/>
        <v>0</v>
      </c>
      <c r="W214" s="85">
        <f t="shared" si="58"/>
        <v>44700</v>
      </c>
      <c r="X214" s="84">
        <f t="shared" si="59"/>
        <v>247882</v>
      </c>
      <c r="Y214" s="82">
        <v>1</v>
      </c>
      <c r="Z214" s="81" t="str">
        <f t="shared" si="50"/>
        <v>203</v>
      </c>
      <c r="AA214" s="80">
        <f>VLOOKUP(B214,'[1]CN BC'!$G$10:$L$277,6,FALSE)</f>
        <v>0</v>
      </c>
      <c r="AB214" s="79"/>
      <c r="AC214" s="77"/>
      <c r="AD214" s="77"/>
      <c r="AE214" s="78"/>
      <c r="AF214" s="77"/>
      <c r="AG214" s="77"/>
      <c r="AH214" s="77"/>
      <c r="AI214" s="77"/>
      <c r="AJ214" s="77"/>
      <c r="AK214" s="77"/>
      <c r="AL214" s="77"/>
      <c r="AM214" s="77"/>
      <c r="AN214" s="77"/>
      <c r="AO214" s="77"/>
    </row>
    <row r="215" spans="1:41" s="76" customFormat="1" ht="34.5" hidden="1" customHeight="1">
      <c r="A215" s="101" t="s">
        <v>318</v>
      </c>
      <c r="B215" s="100" t="s">
        <v>317</v>
      </c>
      <c r="C215" s="99" t="s">
        <v>316</v>
      </c>
      <c r="D215" s="116" t="s">
        <v>315</v>
      </c>
      <c r="E215" s="109" t="s">
        <v>314</v>
      </c>
      <c r="F215" s="91">
        <v>4.9800000000000004</v>
      </c>
      <c r="G215" s="95"/>
      <c r="H215" s="93">
        <f t="shared" si="51"/>
        <v>4.9800000000000004</v>
      </c>
      <c r="I215" s="93"/>
      <c r="J215" s="92">
        <f t="shared" si="52"/>
        <v>4.9800000000000004</v>
      </c>
      <c r="K215" s="85">
        <f t="shared" si="53"/>
        <v>7420200.0000000009</v>
      </c>
      <c r="L215" s="91" t="s">
        <v>36</v>
      </c>
      <c r="M215" s="85">
        <f t="shared" si="54"/>
        <v>7420200</v>
      </c>
      <c r="N215" s="85">
        <f t="shared" si="55"/>
        <v>1490000</v>
      </c>
      <c r="O215" s="89">
        <v>22</v>
      </c>
      <c r="P215" s="82">
        <f>VLOOKUP(B215,'[1]CN BC'!$G$10:$I$277,3,FALSE)</f>
        <v>0</v>
      </c>
      <c r="Q215" s="88">
        <f t="shared" si="56"/>
        <v>7420200</v>
      </c>
      <c r="R215" s="85">
        <f t="shared" si="57"/>
        <v>0</v>
      </c>
      <c r="S215" s="87"/>
      <c r="T215" s="85">
        <f t="shared" si="48"/>
        <v>0</v>
      </c>
      <c r="U215" s="114"/>
      <c r="V215" s="85">
        <f t="shared" si="49"/>
        <v>0</v>
      </c>
      <c r="W215" s="85">
        <f t="shared" si="58"/>
        <v>74202</v>
      </c>
      <c r="X215" s="84">
        <f t="shared" si="59"/>
        <v>74202</v>
      </c>
      <c r="Y215" s="82">
        <v>0</v>
      </c>
      <c r="Z215" s="81" t="str">
        <f t="shared" si="50"/>
        <v>204</v>
      </c>
      <c r="AA215" s="80">
        <f>VLOOKUP(B215,'[1]CN BC'!$G$10:$L$277,6,FALSE)</f>
        <v>0</v>
      </c>
      <c r="AB215" s="1304"/>
      <c r="AC215" s="1305"/>
      <c r="AE215" s="284"/>
    </row>
    <row r="216" spans="1:41" s="77" customFormat="1" ht="21" customHeight="1">
      <c r="A216" s="101" t="s">
        <v>313</v>
      </c>
      <c r="B216" s="108" t="s">
        <v>12</v>
      </c>
      <c r="C216" s="132" t="s">
        <v>312</v>
      </c>
      <c r="D216" s="98" t="s">
        <v>311</v>
      </c>
      <c r="E216" s="131" t="s">
        <v>310</v>
      </c>
      <c r="F216" s="105">
        <v>4.9800000000000004</v>
      </c>
      <c r="G216" s="130">
        <v>0.06</v>
      </c>
      <c r="H216" s="93">
        <f t="shared" si="51"/>
        <v>5.2788000000000004</v>
      </c>
      <c r="I216" s="129"/>
      <c r="J216" s="92">
        <f t="shared" si="52"/>
        <v>5.2788000000000004</v>
      </c>
      <c r="K216" s="85">
        <f t="shared" si="53"/>
        <v>7865412.0000000009</v>
      </c>
      <c r="L216" s="91" t="s">
        <v>36</v>
      </c>
      <c r="M216" s="85">
        <f t="shared" si="54"/>
        <v>7865412</v>
      </c>
      <c r="N216" s="85">
        <f t="shared" si="55"/>
        <v>1490000</v>
      </c>
      <c r="O216" s="89">
        <v>22</v>
      </c>
      <c r="P216" s="82">
        <f>VLOOKUP(B216,'[1]CN BC'!$G$10:$I$277,3,FALSE)</f>
        <v>0</v>
      </c>
      <c r="Q216" s="88">
        <f t="shared" si="56"/>
        <v>7865412</v>
      </c>
      <c r="R216" s="85">
        <f t="shared" si="57"/>
        <v>0</v>
      </c>
      <c r="S216" s="141"/>
      <c r="T216" s="85">
        <f t="shared" si="48"/>
        <v>0</v>
      </c>
      <c r="U216" s="86"/>
      <c r="V216" s="85">
        <f t="shared" si="49"/>
        <v>0</v>
      </c>
      <c r="W216" s="85">
        <f t="shared" si="58"/>
        <v>78654</v>
      </c>
      <c r="X216" s="84">
        <f t="shared" si="59"/>
        <v>78654</v>
      </c>
      <c r="Y216" s="82">
        <v>0</v>
      </c>
      <c r="Z216" s="81" t="str">
        <f t="shared" si="50"/>
        <v>205</v>
      </c>
      <c r="AA216" s="80">
        <f>VLOOKUP(B216,'[1]CN BC'!$G$10:$L$277,6,FALSE)</f>
        <v>0</v>
      </c>
      <c r="AB216" s="79"/>
      <c r="AE216" s="78"/>
    </row>
    <row r="217" spans="1:41" s="76" customFormat="1" ht="24.75" hidden="1" customHeight="1">
      <c r="A217" s="101" t="s">
        <v>309</v>
      </c>
      <c r="B217" s="100" t="s">
        <v>308</v>
      </c>
      <c r="C217" s="99" t="s">
        <v>307</v>
      </c>
      <c r="D217" s="98" t="s">
        <v>306</v>
      </c>
      <c r="E217" s="136" t="s">
        <v>305</v>
      </c>
      <c r="F217" s="96">
        <v>3</v>
      </c>
      <c r="G217" s="95"/>
      <c r="H217" s="94">
        <f t="shared" si="51"/>
        <v>3</v>
      </c>
      <c r="I217" s="93"/>
      <c r="J217" s="92">
        <f t="shared" si="52"/>
        <v>3</v>
      </c>
      <c r="K217" s="85">
        <f t="shared" si="53"/>
        <v>4470000</v>
      </c>
      <c r="L217" s="91" t="s">
        <v>36</v>
      </c>
      <c r="M217" s="85">
        <f t="shared" si="54"/>
        <v>4470000</v>
      </c>
      <c r="N217" s="85">
        <f t="shared" si="55"/>
        <v>1490000</v>
      </c>
      <c r="O217" s="89">
        <v>22</v>
      </c>
      <c r="P217" s="82">
        <f>VLOOKUP(B217,'[1]CN BC'!$G$10:$I$277,3,FALSE)</f>
        <v>0</v>
      </c>
      <c r="Q217" s="88">
        <f t="shared" si="56"/>
        <v>4470000</v>
      </c>
      <c r="R217" s="85">
        <f t="shared" si="57"/>
        <v>0</v>
      </c>
      <c r="S217" s="141"/>
      <c r="T217" s="85">
        <f t="shared" si="48"/>
        <v>0</v>
      </c>
      <c r="U217" s="114"/>
      <c r="V217" s="85">
        <f t="shared" si="49"/>
        <v>0</v>
      </c>
      <c r="W217" s="85">
        <f t="shared" si="58"/>
        <v>44700</v>
      </c>
      <c r="X217" s="84">
        <f t="shared" si="59"/>
        <v>44700</v>
      </c>
      <c r="Y217" s="82">
        <v>0</v>
      </c>
      <c r="Z217" s="102" t="str">
        <f t="shared" si="50"/>
        <v>206</v>
      </c>
      <c r="AA217" s="80">
        <f>VLOOKUP(B217,'[1]CN BC'!$G$10:$L$277,6,FALSE)</f>
        <v>0</v>
      </c>
      <c r="AB217" s="79"/>
      <c r="AC217" s="77"/>
      <c r="AD217" s="77"/>
      <c r="AE217" s="78"/>
      <c r="AF217" s="77"/>
      <c r="AG217" s="77"/>
      <c r="AH217" s="77"/>
      <c r="AI217" s="77"/>
      <c r="AJ217" s="77"/>
      <c r="AK217" s="77"/>
      <c r="AL217" s="77"/>
      <c r="AM217" s="77"/>
      <c r="AN217" s="77"/>
      <c r="AO217" s="77"/>
    </row>
    <row r="218" spans="1:41" s="77" customFormat="1" ht="24.75" hidden="1" customHeight="1">
      <c r="A218" s="101" t="s">
        <v>304</v>
      </c>
      <c r="B218" s="108" t="s">
        <v>303</v>
      </c>
      <c r="C218" s="140" t="s">
        <v>114</v>
      </c>
      <c r="D218" s="98" t="s">
        <v>302</v>
      </c>
      <c r="E218" s="131" t="s">
        <v>301</v>
      </c>
      <c r="F218" s="105">
        <v>4.9800000000000004</v>
      </c>
      <c r="G218" s="139">
        <v>0.14000000000000001</v>
      </c>
      <c r="H218" s="93">
        <f t="shared" si="51"/>
        <v>5.6772000000000009</v>
      </c>
      <c r="I218" s="129"/>
      <c r="J218" s="92">
        <f t="shared" si="52"/>
        <v>5.6772000000000009</v>
      </c>
      <c r="K218" s="85">
        <f t="shared" si="53"/>
        <v>8459028.0000000019</v>
      </c>
      <c r="L218" s="91" t="s">
        <v>36</v>
      </c>
      <c r="M218" s="85">
        <f t="shared" si="54"/>
        <v>8459028</v>
      </c>
      <c r="N218" s="85">
        <f t="shared" si="55"/>
        <v>1490000</v>
      </c>
      <c r="O218" s="89">
        <v>22</v>
      </c>
      <c r="P218" s="82">
        <f>VLOOKUP(B218,'[1]CN BC'!$G$10:$I$277,3,FALSE)</f>
        <v>0</v>
      </c>
      <c r="Q218" s="88">
        <f t="shared" si="56"/>
        <v>8459028</v>
      </c>
      <c r="R218" s="85">
        <f t="shared" si="57"/>
        <v>0</v>
      </c>
      <c r="S218" s="87"/>
      <c r="T218" s="85">
        <f t="shared" ref="T218:T249" si="60">S218*$G$8*1</f>
        <v>0</v>
      </c>
      <c r="U218" s="86"/>
      <c r="V218" s="85">
        <f t="shared" ref="V218:V249" si="61">U218*$G$8*0.75</f>
        <v>0</v>
      </c>
      <c r="W218" s="85">
        <f t="shared" si="58"/>
        <v>84590</v>
      </c>
      <c r="X218" s="84">
        <f t="shared" si="59"/>
        <v>84590</v>
      </c>
      <c r="Y218" s="82">
        <v>0</v>
      </c>
      <c r="Z218" s="102" t="str">
        <f t="shared" ref="Z218:Z249" si="62">A218</f>
        <v>207</v>
      </c>
      <c r="AA218" s="80">
        <f>VLOOKUP(B218,'[1]CN BC'!$G$10:$L$277,6,FALSE)</f>
        <v>0</v>
      </c>
      <c r="AB218" s="79"/>
      <c r="AE218" s="78"/>
    </row>
    <row r="219" spans="1:41" s="76" customFormat="1" ht="24.75" hidden="1" customHeight="1">
      <c r="A219" s="101" t="s">
        <v>300</v>
      </c>
      <c r="B219" s="100" t="s">
        <v>299</v>
      </c>
      <c r="C219" s="138" t="s">
        <v>298</v>
      </c>
      <c r="D219" s="116">
        <v>0</v>
      </c>
      <c r="E219" s="109"/>
      <c r="F219" s="91">
        <v>2.67</v>
      </c>
      <c r="G219" s="139"/>
      <c r="H219" s="93">
        <f t="shared" si="51"/>
        <v>2.67</v>
      </c>
      <c r="I219" s="93"/>
      <c r="J219" s="92">
        <f t="shared" si="52"/>
        <v>2.67</v>
      </c>
      <c r="K219" s="85">
        <f t="shared" si="53"/>
        <v>3978300</v>
      </c>
      <c r="L219" s="91" t="s">
        <v>36</v>
      </c>
      <c r="M219" s="85">
        <f t="shared" si="54"/>
        <v>3978300</v>
      </c>
      <c r="N219" s="85">
        <f t="shared" si="55"/>
        <v>1490000</v>
      </c>
      <c r="O219" s="89">
        <v>22</v>
      </c>
      <c r="P219" s="82">
        <f>VLOOKUP(B219,'[1]CN BC'!$G$10:$I$277,3,FALSE)</f>
        <v>0</v>
      </c>
      <c r="Q219" s="88">
        <f t="shared" si="56"/>
        <v>3978300</v>
      </c>
      <c r="R219" s="85">
        <f t="shared" si="57"/>
        <v>0</v>
      </c>
      <c r="S219" s="115"/>
      <c r="T219" s="85">
        <f t="shared" si="60"/>
        <v>0</v>
      </c>
      <c r="U219" s="114"/>
      <c r="V219" s="85">
        <f t="shared" si="61"/>
        <v>0</v>
      </c>
      <c r="W219" s="85">
        <f t="shared" si="58"/>
        <v>39783</v>
      </c>
      <c r="X219" s="84">
        <f t="shared" si="59"/>
        <v>39783</v>
      </c>
      <c r="Y219" s="82">
        <v>0</v>
      </c>
      <c r="Z219" s="81" t="str">
        <f t="shared" si="62"/>
        <v>208</v>
      </c>
      <c r="AA219" s="80">
        <f>VLOOKUP(B219,'[1]CN BC'!$G$10:$L$277,6,FALSE)</f>
        <v>0</v>
      </c>
      <c r="AB219" s="285"/>
      <c r="AE219" s="284"/>
    </row>
    <row r="220" spans="1:41" s="76" customFormat="1" ht="24.75" hidden="1" customHeight="1">
      <c r="A220" s="101" t="s">
        <v>297</v>
      </c>
      <c r="B220" s="100" t="s">
        <v>296</v>
      </c>
      <c r="C220" s="138"/>
      <c r="D220" s="116"/>
      <c r="E220" s="109"/>
      <c r="F220" s="91">
        <v>2.67</v>
      </c>
      <c r="G220" s="139"/>
      <c r="H220" s="93">
        <f t="shared" si="51"/>
        <v>2.67</v>
      </c>
      <c r="I220" s="93"/>
      <c r="J220" s="92">
        <f t="shared" si="52"/>
        <v>2.67</v>
      </c>
      <c r="K220" s="85">
        <f t="shared" si="53"/>
        <v>3978300</v>
      </c>
      <c r="L220" s="91" t="s">
        <v>36</v>
      </c>
      <c r="M220" s="85">
        <f t="shared" si="54"/>
        <v>3978300</v>
      </c>
      <c r="N220" s="85">
        <f t="shared" si="55"/>
        <v>1490000</v>
      </c>
      <c r="O220" s="89">
        <v>22</v>
      </c>
      <c r="P220" s="82">
        <f>VLOOKUP(B220,'[1]CN BC'!$G$10:$I$277,3,FALSE)</f>
        <v>22</v>
      </c>
      <c r="Q220" s="88">
        <f t="shared" si="56"/>
        <v>3978300</v>
      </c>
      <c r="R220" s="85">
        <f t="shared" si="57"/>
        <v>3978300</v>
      </c>
      <c r="S220" s="87"/>
      <c r="T220" s="85">
        <f t="shared" si="60"/>
        <v>0</v>
      </c>
      <c r="U220" s="114"/>
      <c r="V220" s="85">
        <f t="shared" si="61"/>
        <v>0</v>
      </c>
      <c r="W220" s="85">
        <f t="shared" si="58"/>
        <v>39783</v>
      </c>
      <c r="X220" s="84">
        <f t="shared" si="59"/>
        <v>4018083</v>
      </c>
      <c r="Y220" s="82">
        <v>22</v>
      </c>
      <c r="Z220" s="81" t="str">
        <f t="shared" si="62"/>
        <v>209</v>
      </c>
      <c r="AA220" s="80">
        <f>VLOOKUP(B220,'[1]CN BC'!$G$10:$L$277,6,FALSE)</f>
        <v>0</v>
      </c>
      <c r="AB220" s="285"/>
      <c r="AE220" s="284"/>
    </row>
    <row r="221" spans="1:41" s="76" customFormat="1" ht="24.75" hidden="1" customHeight="1">
      <c r="A221" s="101" t="s">
        <v>295</v>
      </c>
      <c r="B221" s="100" t="s">
        <v>294</v>
      </c>
      <c r="C221" s="138" t="s">
        <v>124</v>
      </c>
      <c r="D221" s="116" t="s">
        <v>293</v>
      </c>
      <c r="E221" s="109" t="s">
        <v>292</v>
      </c>
      <c r="F221" s="91">
        <v>4.9800000000000004</v>
      </c>
      <c r="G221" s="95">
        <v>7.0000000000000007E-2</v>
      </c>
      <c r="H221" s="93">
        <f t="shared" si="51"/>
        <v>5.3286000000000007</v>
      </c>
      <c r="I221" s="93"/>
      <c r="J221" s="92">
        <f t="shared" si="52"/>
        <v>5.3286000000000007</v>
      </c>
      <c r="K221" s="85">
        <f t="shared" si="53"/>
        <v>7939614.0000000009</v>
      </c>
      <c r="L221" s="91" t="s">
        <v>36</v>
      </c>
      <c r="M221" s="85">
        <f t="shared" si="54"/>
        <v>7939614</v>
      </c>
      <c r="N221" s="85">
        <f t="shared" si="55"/>
        <v>1490000</v>
      </c>
      <c r="O221" s="89">
        <v>22</v>
      </c>
      <c r="P221" s="82">
        <f>VLOOKUP(B221,'[1]CN BC'!$G$10:$I$277,3,FALSE)</f>
        <v>0</v>
      </c>
      <c r="Q221" s="88">
        <f t="shared" si="56"/>
        <v>7939614</v>
      </c>
      <c r="R221" s="85">
        <f t="shared" si="57"/>
        <v>0</v>
      </c>
      <c r="S221" s="87"/>
      <c r="T221" s="85">
        <f t="shared" si="60"/>
        <v>0</v>
      </c>
      <c r="U221" s="114"/>
      <c r="V221" s="85">
        <f t="shared" si="61"/>
        <v>0</v>
      </c>
      <c r="W221" s="85">
        <f t="shared" si="58"/>
        <v>79396</v>
      </c>
      <c r="X221" s="84">
        <f t="shared" si="59"/>
        <v>79396</v>
      </c>
      <c r="Y221" s="82">
        <v>0</v>
      </c>
      <c r="Z221" s="81" t="str">
        <f t="shared" si="62"/>
        <v>210</v>
      </c>
      <c r="AA221" s="80">
        <f>VLOOKUP(B221,'[1]CN BC'!$G$10:$L$277,6,FALSE)</f>
        <v>0</v>
      </c>
      <c r="AB221" s="285"/>
      <c r="AE221" s="284"/>
    </row>
    <row r="222" spans="1:41" s="76" customFormat="1" ht="24.75" hidden="1" customHeight="1">
      <c r="A222" s="101" t="s">
        <v>291</v>
      </c>
      <c r="B222" s="100" t="s">
        <v>290</v>
      </c>
      <c r="C222" s="138"/>
      <c r="D222" s="116"/>
      <c r="E222" s="109"/>
      <c r="F222" s="91">
        <v>1.9890000000000001</v>
      </c>
      <c r="G222" s="95"/>
      <c r="H222" s="93">
        <f t="shared" si="51"/>
        <v>1.9890000000000001</v>
      </c>
      <c r="I222" s="93"/>
      <c r="J222" s="92">
        <f t="shared" si="52"/>
        <v>1.9890000000000001</v>
      </c>
      <c r="K222" s="85">
        <f t="shared" si="53"/>
        <v>2963610</v>
      </c>
      <c r="L222" s="91" t="s">
        <v>36</v>
      </c>
      <c r="M222" s="85">
        <f t="shared" si="54"/>
        <v>2963610</v>
      </c>
      <c r="N222" s="85">
        <f t="shared" si="55"/>
        <v>1490000</v>
      </c>
      <c r="O222" s="89">
        <v>22</v>
      </c>
      <c r="P222" s="82">
        <f>VLOOKUP(B222,'[1]CN BC'!$G$10:$I$277,3,FALSE)</f>
        <v>22</v>
      </c>
      <c r="Q222" s="88">
        <f t="shared" si="56"/>
        <v>2963610</v>
      </c>
      <c r="R222" s="85">
        <f t="shared" si="57"/>
        <v>2963610</v>
      </c>
      <c r="S222" s="87"/>
      <c r="T222" s="85">
        <f t="shared" si="60"/>
        <v>0</v>
      </c>
      <c r="U222" s="114"/>
      <c r="V222" s="85">
        <f t="shared" si="61"/>
        <v>0</v>
      </c>
      <c r="W222" s="85">
        <f t="shared" si="58"/>
        <v>29636</v>
      </c>
      <c r="X222" s="84">
        <f t="shared" si="59"/>
        <v>2993246</v>
      </c>
      <c r="Y222" s="82">
        <v>22</v>
      </c>
      <c r="Z222" s="81" t="str">
        <f t="shared" si="62"/>
        <v>211</v>
      </c>
      <c r="AA222" s="80">
        <f>VLOOKUP(B222,'[1]CN BC'!$G$10:$L$277,6,FALSE)</f>
        <v>0</v>
      </c>
      <c r="AB222" s="285"/>
      <c r="AE222" s="284"/>
    </row>
    <row r="223" spans="1:41" s="77" customFormat="1" ht="25.5" hidden="1" customHeight="1">
      <c r="A223" s="101" t="s">
        <v>289</v>
      </c>
      <c r="B223" s="108" t="s">
        <v>288</v>
      </c>
      <c r="C223" s="132" t="s">
        <v>171</v>
      </c>
      <c r="D223" s="98" t="s">
        <v>287</v>
      </c>
      <c r="E223" s="131" t="s">
        <v>286</v>
      </c>
      <c r="F223" s="105">
        <v>4.32</v>
      </c>
      <c r="G223" s="130"/>
      <c r="H223" s="93">
        <f t="shared" si="51"/>
        <v>4.32</v>
      </c>
      <c r="I223" s="118">
        <v>0.45</v>
      </c>
      <c r="J223" s="92">
        <f t="shared" si="52"/>
        <v>4.7700000000000005</v>
      </c>
      <c r="K223" s="85">
        <f t="shared" si="53"/>
        <v>7107300.0000000009</v>
      </c>
      <c r="L223" s="91" t="s">
        <v>36</v>
      </c>
      <c r="M223" s="85">
        <f t="shared" si="54"/>
        <v>7107300</v>
      </c>
      <c r="N223" s="85">
        <f t="shared" si="55"/>
        <v>1490000</v>
      </c>
      <c r="O223" s="89">
        <v>22</v>
      </c>
      <c r="P223" s="82">
        <f>VLOOKUP(B223,'[1]CN BC'!$G$10:$I$277,3,FALSE)</f>
        <v>23</v>
      </c>
      <c r="Q223" s="88">
        <f t="shared" si="56"/>
        <v>7107300</v>
      </c>
      <c r="R223" s="85">
        <f t="shared" si="57"/>
        <v>7107300</v>
      </c>
      <c r="S223" s="87"/>
      <c r="T223" s="85">
        <f t="shared" si="60"/>
        <v>0</v>
      </c>
      <c r="U223" s="86"/>
      <c r="V223" s="85">
        <f t="shared" si="61"/>
        <v>0</v>
      </c>
      <c r="W223" s="85">
        <f t="shared" si="58"/>
        <v>71073</v>
      </c>
      <c r="X223" s="84">
        <f t="shared" si="59"/>
        <v>7178373</v>
      </c>
      <c r="Y223" s="82">
        <v>23</v>
      </c>
      <c r="Z223" s="81" t="str">
        <f t="shared" si="62"/>
        <v>212</v>
      </c>
      <c r="AA223" s="80">
        <f>VLOOKUP(B223,'[1]CN BC'!$G$10:$L$277,6,FALSE)</f>
        <v>0</v>
      </c>
      <c r="AB223" s="79"/>
      <c r="AE223" s="78"/>
    </row>
    <row r="224" spans="1:41" s="77" customFormat="1" ht="24.75" customHeight="1">
      <c r="A224" s="101" t="s">
        <v>285</v>
      </c>
      <c r="B224" s="108" t="s">
        <v>7</v>
      </c>
      <c r="C224" s="107" t="s">
        <v>284</v>
      </c>
      <c r="D224" s="98" t="s">
        <v>283</v>
      </c>
      <c r="E224" s="137" t="s">
        <v>282</v>
      </c>
      <c r="F224" s="1276">
        <v>4.9800000000000004</v>
      </c>
      <c r="G224" s="1275"/>
      <c r="H224" s="93">
        <f t="shared" si="51"/>
        <v>4.9800000000000004</v>
      </c>
      <c r="I224" s="1274"/>
      <c r="J224" s="92">
        <f t="shared" si="52"/>
        <v>4.9800000000000004</v>
      </c>
      <c r="K224" s="85">
        <f t="shared" si="53"/>
        <v>7420200.0000000009</v>
      </c>
      <c r="L224" s="105" t="s">
        <v>36</v>
      </c>
      <c r="M224" s="85">
        <f t="shared" si="54"/>
        <v>7420200</v>
      </c>
      <c r="N224" s="85">
        <f t="shared" si="55"/>
        <v>1490000</v>
      </c>
      <c r="O224" s="89">
        <v>22</v>
      </c>
      <c r="P224" s="82">
        <f>VLOOKUP(B224,'[1]CN BC'!$G$10:$I$277,3,FALSE)</f>
        <v>1</v>
      </c>
      <c r="Q224" s="88">
        <f t="shared" si="56"/>
        <v>7420200</v>
      </c>
      <c r="R224" s="85">
        <f t="shared" si="57"/>
        <v>337282</v>
      </c>
      <c r="S224" s="87"/>
      <c r="T224" s="85">
        <f t="shared" si="60"/>
        <v>0</v>
      </c>
      <c r="U224" s="104"/>
      <c r="V224" s="103">
        <f t="shared" si="61"/>
        <v>0</v>
      </c>
      <c r="W224" s="85">
        <f t="shared" si="58"/>
        <v>74202</v>
      </c>
      <c r="X224" s="84">
        <f t="shared" si="59"/>
        <v>411484</v>
      </c>
      <c r="Y224" s="82">
        <v>1</v>
      </c>
      <c r="Z224" s="81" t="str">
        <f t="shared" si="62"/>
        <v>213</v>
      </c>
      <c r="AA224" s="80">
        <f>VLOOKUP(B224,'[1]CN BC'!$G$10:$L$277,6,FALSE)</f>
        <v>0</v>
      </c>
      <c r="AB224" s="79"/>
      <c r="AE224" s="78"/>
    </row>
    <row r="225" spans="1:41" s="76" customFormat="1" ht="29.25" hidden="1" customHeight="1">
      <c r="A225" s="101" t="s">
        <v>281</v>
      </c>
      <c r="B225" s="100" t="s">
        <v>280</v>
      </c>
      <c r="C225" s="99" t="s">
        <v>279</v>
      </c>
      <c r="D225" s="116" t="s">
        <v>278</v>
      </c>
      <c r="E225" s="109" t="s">
        <v>277</v>
      </c>
      <c r="F225" s="91">
        <v>4.9800000000000004</v>
      </c>
      <c r="G225" s="95"/>
      <c r="H225" s="93">
        <f t="shared" si="51"/>
        <v>4.9800000000000004</v>
      </c>
      <c r="I225" s="93"/>
      <c r="J225" s="92">
        <f t="shared" si="52"/>
        <v>4.9800000000000004</v>
      </c>
      <c r="K225" s="85">
        <f t="shared" si="53"/>
        <v>7420200.0000000009</v>
      </c>
      <c r="L225" s="91" t="s">
        <v>36</v>
      </c>
      <c r="M225" s="85">
        <f t="shared" si="54"/>
        <v>7420200</v>
      </c>
      <c r="N225" s="85">
        <f t="shared" si="55"/>
        <v>1490000</v>
      </c>
      <c r="O225" s="89">
        <v>22</v>
      </c>
      <c r="P225" s="82">
        <f>VLOOKUP(B225,'[1]CN BC'!$G$10:$I$277,3,FALSE)</f>
        <v>3</v>
      </c>
      <c r="Q225" s="88">
        <f t="shared" si="56"/>
        <v>7420200</v>
      </c>
      <c r="R225" s="85">
        <f t="shared" si="57"/>
        <v>1011845</v>
      </c>
      <c r="S225" s="87"/>
      <c r="T225" s="85">
        <f t="shared" si="60"/>
        <v>0</v>
      </c>
      <c r="U225" s="114"/>
      <c r="V225" s="85">
        <f t="shared" si="61"/>
        <v>0</v>
      </c>
      <c r="W225" s="85">
        <f t="shared" si="58"/>
        <v>74202</v>
      </c>
      <c r="X225" s="84">
        <f t="shared" si="59"/>
        <v>1086047</v>
      </c>
      <c r="Y225" s="82">
        <v>3</v>
      </c>
      <c r="Z225" s="81" t="str">
        <f t="shared" si="62"/>
        <v>214</v>
      </c>
      <c r="AA225" s="80">
        <f>VLOOKUP(B225,'[1]CN BC'!$G$10:$L$277,6,FALSE)</f>
        <v>0</v>
      </c>
      <c r="AB225" s="285"/>
      <c r="AE225" s="284"/>
    </row>
    <row r="226" spans="1:41" s="77" customFormat="1" ht="25.5" hidden="1" customHeight="1">
      <c r="A226" s="101" t="s">
        <v>276</v>
      </c>
      <c r="B226" s="108" t="s">
        <v>275</v>
      </c>
      <c r="C226" s="132" t="s">
        <v>274</v>
      </c>
      <c r="D226" s="98" t="s">
        <v>273</v>
      </c>
      <c r="E226" s="131" t="s">
        <v>272</v>
      </c>
      <c r="F226" s="105">
        <v>4.32</v>
      </c>
      <c r="G226" s="130"/>
      <c r="H226" s="93">
        <f t="shared" si="51"/>
        <v>4.32</v>
      </c>
      <c r="I226" s="93"/>
      <c r="J226" s="92">
        <f t="shared" si="52"/>
        <v>4.32</v>
      </c>
      <c r="K226" s="85">
        <f t="shared" si="53"/>
        <v>6436800</v>
      </c>
      <c r="L226" s="91" t="s">
        <v>36</v>
      </c>
      <c r="M226" s="85">
        <f t="shared" si="54"/>
        <v>6436800</v>
      </c>
      <c r="N226" s="85">
        <f t="shared" si="55"/>
        <v>1490000</v>
      </c>
      <c r="O226" s="89">
        <v>22</v>
      </c>
      <c r="P226" s="82">
        <f>VLOOKUP(B226,'[1]CN BC'!$G$10:$I$277,3,FALSE)</f>
        <v>20</v>
      </c>
      <c r="Q226" s="88">
        <f t="shared" si="56"/>
        <v>6436800</v>
      </c>
      <c r="R226" s="85">
        <f t="shared" si="57"/>
        <v>5851636</v>
      </c>
      <c r="S226" s="87"/>
      <c r="T226" s="85">
        <f t="shared" si="60"/>
        <v>0</v>
      </c>
      <c r="U226" s="86"/>
      <c r="V226" s="85">
        <f t="shared" si="61"/>
        <v>0</v>
      </c>
      <c r="W226" s="85">
        <f t="shared" si="58"/>
        <v>64368</v>
      </c>
      <c r="X226" s="84">
        <f t="shared" si="59"/>
        <v>5916004</v>
      </c>
      <c r="Y226" s="82">
        <v>20</v>
      </c>
      <c r="Z226" s="81" t="str">
        <f t="shared" si="62"/>
        <v>215</v>
      </c>
      <c r="AA226" s="80">
        <f>VLOOKUP(B226,'[1]CN BC'!$G$10:$L$277,6,FALSE)</f>
        <v>0</v>
      </c>
      <c r="AB226" s="79"/>
      <c r="AE226" s="78"/>
    </row>
    <row r="227" spans="1:41" s="77" customFormat="1" ht="25.5" hidden="1" customHeight="1">
      <c r="A227" s="101" t="s">
        <v>271</v>
      </c>
      <c r="B227" s="108" t="s">
        <v>270</v>
      </c>
      <c r="C227" s="132" t="s">
        <v>65</v>
      </c>
      <c r="D227" s="98" t="s">
        <v>269</v>
      </c>
      <c r="E227" s="131" t="s">
        <v>268</v>
      </c>
      <c r="F227" s="105">
        <v>3.99</v>
      </c>
      <c r="G227" s="130"/>
      <c r="H227" s="93">
        <f t="shared" si="51"/>
        <v>3.99</v>
      </c>
      <c r="I227" s="129"/>
      <c r="J227" s="92">
        <f t="shared" si="52"/>
        <v>3.99</v>
      </c>
      <c r="K227" s="85">
        <f t="shared" si="53"/>
        <v>5945100</v>
      </c>
      <c r="L227" s="91" t="s">
        <v>36</v>
      </c>
      <c r="M227" s="85">
        <f t="shared" si="54"/>
        <v>5945100</v>
      </c>
      <c r="N227" s="85">
        <f t="shared" si="55"/>
        <v>1490000</v>
      </c>
      <c r="O227" s="89">
        <v>22</v>
      </c>
      <c r="P227" s="82">
        <f>VLOOKUP(B227,'[1]CN BC'!$G$10:$I$277,3,FALSE)</f>
        <v>1</v>
      </c>
      <c r="Q227" s="88">
        <f t="shared" si="56"/>
        <v>5945100</v>
      </c>
      <c r="R227" s="85">
        <f t="shared" si="57"/>
        <v>270232</v>
      </c>
      <c r="S227" s="87"/>
      <c r="T227" s="85">
        <f t="shared" si="60"/>
        <v>0</v>
      </c>
      <c r="U227" s="86"/>
      <c r="V227" s="85">
        <f t="shared" si="61"/>
        <v>0</v>
      </c>
      <c r="W227" s="85">
        <f t="shared" si="58"/>
        <v>59451</v>
      </c>
      <c r="X227" s="84">
        <f t="shared" si="59"/>
        <v>329683</v>
      </c>
      <c r="Y227" s="82">
        <v>1</v>
      </c>
      <c r="Z227" s="102" t="str">
        <f t="shared" si="62"/>
        <v>216</v>
      </c>
      <c r="AA227" s="80">
        <f>VLOOKUP(B227,'[1]CN BC'!$G$10:$L$277,6,FALSE)</f>
        <v>0</v>
      </c>
      <c r="AB227" s="79"/>
      <c r="AE227" s="78"/>
    </row>
    <row r="228" spans="1:41" s="77" customFormat="1" ht="25.5" hidden="1" customHeight="1">
      <c r="A228" s="101" t="s">
        <v>267</v>
      </c>
      <c r="B228" s="108" t="s">
        <v>266</v>
      </c>
      <c r="C228" s="132" t="s">
        <v>265</v>
      </c>
      <c r="D228" s="98" t="s">
        <v>264</v>
      </c>
      <c r="E228" s="131" t="s">
        <v>263</v>
      </c>
      <c r="F228" s="105">
        <v>3.99</v>
      </c>
      <c r="G228" s="130"/>
      <c r="H228" s="93">
        <f t="shared" si="51"/>
        <v>3.99</v>
      </c>
      <c r="I228" s="129"/>
      <c r="J228" s="92">
        <f t="shared" si="52"/>
        <v>3.99</v>
      </c>
      <c r="K228" s="85">
        <f t="shared" si="53"/>
        <v>5945100</v>
      </c>
      <c r="L228" s="91" t="s">
        <v>36</v>
      </c>
      <c r="M228" s="85">
        <f t="shared" si="54"/>
        <v>5945100</v>
      </c>
      <c r="N228" s="85">
        <f t="shared" si="55"/>
        <v>1490000</v>
      </c>
      <c r="O228" s="89">
        <v>22</v>
      </c>
      <c r="P228" s="82">
        <f>VLOOKUP(B228,'[1]CN BC'!$G$10:$I$277,3,FALSE)</f>
        <v>1</v>
      </c>
      <c r="Q228" s="88">
        <f t="shared" si="56"/>
        <v>5945100</v>
      </c>
      <c r="R228" s="85">
        <f t="shared" si="57"/>
        <v>270232</v>
      </c>
      <c r="S228" s="87"/>
      <c r="T228" s="85">
        <f t="shared" si="60"/>
        <v>0</v>
      </c>
      <c r="U228" s="86"/>
      <c r="V228" s="85">
        <f t="shared" si="61"/>
        <v>0</v>
      </c>
      <c r="W228" s="85">
        <f t="shared" si="58"/>
        <v>59451</v>
      </c>
      <c r="X228" s="84">
        <f t="shared" si="59"/>
        <v>329683</v>
      </c>
      <c r="Y228" s="82">
        <v>1</v>
      </c>
      <c r="Z228" s="81" t="str">
        <f t="shared" si="62"/>
        <v>217</v>
      </c>
      <c r="AA228" s="80">
        <f>VLOOKUP(B228,'[1]CN BC'!$G$10:$L$277,6,FALSE)</f>
        <v>0</v>
      </c>
      <c r="AB228" s="79"/>
      <c r="AE228" s="78"/>
    </row>
    <row r="229" spans="1:41" s="76" customFormat="1" ht="25.5" hidden="1" customHeight="1">
      <c r="A229" s="101" t="s">
        <v>262</v>
      </c>
      <c r="B229" s="100" t="s">
        <v>261</v>
      </c>
      <c r="C229" s="99" t="s">
        <v>260</v>
      </c>
      <c r="D229" s="116" t="s">
        <v>259</v>
      </c>
      <c r="E229" s="136" t="s">
        <v>258</v>
      </c>
      <c r="F229" s="92">
        <v>3</v>
      </c>
      <c r="G229" s="95"/>
      <c r="H229" s="93">
        <f t="shared" si="51"/>
        <v>3</v>
      </c>
      <c r="I229" s="93">
        <v>0.25</v>
      </c>
      <c r="J229" s="92">
        <f t="shared" si="52"/>
        <v>3.25</v>
      </c>
      <c r="K229" s="85">
        <f t="shared" si="53"/>
        <v>4842500</v>
      </c>
      <c r="L229" s="91" t="s">
        <v>36</v>
      </c>
      <c r="M229" s="85">
        <f t="shared" si="54"/>
        <v>4842500</v>
      </c>
      <c r="N229" s="85">
        <f t="shared" si="55"/>
        <v>1490000</v>
      </c>
      <c r="O229" s="89">
        <v>22</v>
      </c>
      <c r="P229" s="82">
        <f>VLOOKUP(B229,'[1]CN BC'!$G$10:$I$277,3,FALSE)</f>
        <v>21</v>
      </c>
      <c r="Q229" s="88">
        <f t="shared" si="56"/>
        <v>4842500</v>
      </c>
      <c r="R229" s="85">
        <f t="shared" si="57"/>
        <v>4622386</v>
      </c>
      <c r="S229" s="115"/>
      <c r="T229" s="85">
        <f t="shared" si="60"/>
        <v>0</v>
      </c>
      <c r="U229" s="114"/>
      <c r="V229" s="85">
        <f t="shared" si="61"/>
        <v>0</v>
      </c>
      <c r="W229" s="85">
        <f t="shared" si="58"/>
        <v>48425</v>
      </c>
      <c r="X229" s="84">
        <f t="shared" si="59"/>
        <v>4670811</v>
      </c>
      <c r="Y229" s="82">
        <v>21</v>
      </c>
      <c r="Z229" s="81" t="str">
        <f t="shared" si="62"/>
        <v>218</v>
      </c>
      <c r="AA229" s="80">
        <f>VLOOKUP(B229,'[1]CN BC'!$G$10:$L$277,6,FALSE)</f>
        <v>0</v>
      </c>
      <c r="AB229" s="285"/>
      <c r="AE229" s="284"/>
    </row>
    <row r="230" spans="1:41" s="77" customFormat="1" ht="24.75" customHeight="1">
      <c r="A230" s="101" t="s">
        <v>257</v>
      </c>
      <c r="B230" s="108" t="s">
        <v>13</v>
      </c>
      <c r="C230" s="132" t="s">
        <v>256</v>
      </c>
      <c r="D230" s="98" t="s">
        <v>255</v>
      </c>
      <c r="E230" s="131" t="s">
        <v>254</v>
      </c>
      <c r="F230" s="105">
        <v>3.66</v>
      </c>
      <c r="G230" s="130"/>
      <c r="H230" s="93">
        <f t="shared" si="51"/>
        <v>3.66</v>
      </c>
      <c r="I230" s="129">
        <v>0.25</v>
      </c>
      <c r="J230" s="92">
        <f t="shared" si="52"/>
        <v>3.91</v>
      </c>
      <c r="K230" s="85">
        <f t="shared" si="53"/>
        <v>5825900</v>
      </c>
      <c r="L230" s="91" t="s">
        <v>36</v>
      </c>
      <c r="M230" s="85">
        <f t="shared" si="54"/>
        <v>5825900</v>
      </c>
      <c r="N230" s="85">
        <f t="shared" si="55"/>
        <v>1490000</v>
      </c>
      <c r="O230" s="89">
        <v>22</v>
      </c>
      <c r="P230" s="82">
        <f>VLOOKUP(B230,'[1]CN BC'!$G$10:$I$277,3,FALSE)</f>
        <v>21</v>
      </c>
      <c r="Q230" s="88">
        <f t="shared" si="56"/>
        <v>5825900</v>
      </c>
      <c r="R230" s="85">
        <f t="shared" si="57"/>
        <v>5561086</v>
      </c>
      <c r="S230" s="87"/>
      <c r="T230" s="85">
        <f t="shared" si="60"/>
        <v>0</v>
      </c>
      <c r="U230" s="86"/>
      <c r="V230" s="85">
        <f t="shared" si="61"/>
        <v>0</v>
      </c>
      <c r="W230" s="85">
        <f t="shared" si="58"/>
        <v>58259</v>
      </c>
      <c r="X230" s="84">
        <f t="shared" si="59"/>
        <v>5619345</v>
      </c>
      <c r="Y230" s="82">
        <v>21</v>
      </c>
      <c r="Z230" s="81" t="str">
        <f t="shared" si="62"/>
        <v>219</v>
      </c>
      <c r="AA230" s="80">
        <f>VLOOKUP(B230,'[1]CN BC'!$G$10:$L$277,6,FALSE)</f>
        <v>0</v>
      </c>
      <c r="AB230" s="79"/>
      <c r="AE230" s="78"/>
    </row>
    <row r="231" spans="1:41" s="76" customFormat="1" ht="24.75" hidden="1" customHeight="1">
      <c r="A231" s="101" t="s">
        <v>253</v>
      </c>
      <c r="B231" s="123" t="s">
        <v>252</v>
      </c>
      <c r="C231" s="99" t="s">
        <v>251</v>
      </c>
      <c r="D231" s="116" t="s">
        <v>250</v>
      </c>
      <c r="E231" s="109" t="s">
        <v>249</v>
      </c>
      <c r="F231" s="96">
        <v>3.99</v>
      </c>
      <c r="G231" s="95"/>
      <c r="H231" s="93">
        <f t="shared" si="51"/>
        <v>3.99</v>
      </c>
      <c r="I231" s="93"/>
      <c r="J231" s="92">
        <f t="shared" si="52"/>
        <v>3.99</v>
      </c>
      <c r="K231" s="85">
        <f t="shared" si="53"/>
        <v>5945100</v>
      </c>
      <c r="L231" s="91" t="s">
        <v>36</v>
      </c>
      <c r="M231" s="85">
        <f t="shared" si="54"/>
        <v>5945100</v>
      </c>
      <c r="N231" s="85">
        <f t="shared" si="55"/>
        <v>1490000</v>
      </c>
      <c r="O231" s="89">
        <v>22</v>
      </c>
      <c r="P231" s="82">
        <f>VLOOKUP(B231,'[1]CN BC'!$G$10:$I$277,3,FALSE)</f>
        <v>1</v>
      </c>
      <c r="Q231" s="88">
        <f t="shared" si="56"/>
        <v>5945100</v>
      </c>
      <c r="R231" s="85">
        <f t="shared" si="57"/>
        <v>270232</v>
      </c>
      <c r="S231" s="115"/>
      <c r="T231" s="85">
        <f t="shared" si="60"/>
        <v>0</v>
      </c>
      <c r="U231" s="114"/>
      <c r="V231" s="85">
        <f t="shared" si="61"/>
        <v>0</v>
      </c>
      <c r="W231" s="85">
        <f t="shared" si="58"/>
        <v>59451</v>
      </c>
      <c r="X231" s="84">
        <f t="shared" si="59"/>
        <v>329683</v>
      </c>
      <c r="Y231" s="82">
        <v>1</v>
      </c>
      <c r="Z231" s="81" t="str">
        <f t="shared" si="62"/>
        <v>220</v>
      </c>
      <c r="AA231" s="80">
        <f>VLOOKUP(B231,'[1]CN BC'!$G$10:$L$277,6,FALSE)</f>
        <v>0</v>
      </c>
      <c r="AB231" s="286"/>
      <c r="AC231" s="286"/>
      <c r="AE231" s="284"/>
    </row>
    <row r="232" spans="1:41" s="76" customFormat="1" ht="24.75" hidden="1" customHeight="1">
      <c r="A232" s="101" t="s">
        <v>248</v>
      </c>
      <c r="B232" s="100" t="s">
        <v>247</v>
      </c>
      <c r="C232" s="99" t="s">
        <v>163</v>
      </c>
      <c r="D232" s="98" t="s">
        <v>246</v>
      </c>
      <c r="E232" s="109" t="s">
        <v>245</v>
      </c>
      <c r="F232" s="91">
        <v>4.32</v>
      </c>
      <c r="G232" s="95"/>
      <c r="H232" s="93">
        <f t="shared" si="51"/>
        <v>4.32</v>
      </c>
      <c r="I232" s="93"/>
      <c r="J232" s="92">
        <f t="shared" si="52"/>
        <v>4.32</v>
      </c>
      <c r="K232" s="85">
        <f t="shared" si="53"/>
        <v>6436800</v>
      </c>
      <c r="L232" s="91" t="s">
        <v>36</v>
      </c>
      <c r="M232" s="85">
        <f t="shared" si="54"/>
        <v>6436800</v>
      </c>
      <c r="N232" s="85">
        <f t="shared" si="55"/>
        <v>1490000</v>
      </c>
      <c r="O232" s="89">
        <v>22</v>
      </c>
      <c r="P232" s="82">
        <f>VLOOKUP(B232,'[1]CN BC'!$G$10:$I$277,3,FALSE)</f>
        <v>1</v>
      </c>
      <c r="Q232" s="88">
        <f t="shared" si="56"/>
        <v>6436800</v>
      </c>
      <c r="R232" s="85">
        <f t="shared" si="57"/>
        <v>292582</v>
      </c>
      <c r="S232" s="87"/>
      <c r="T232" s="85">
        <f t="shared" si="60"/>
        <v>0</v>
      </c>
      <c r="U232" s="86"/>
      <c r="V232" s="85">
        <f t="shared" si="61"/>
        <v>0</v>
      </c>
      <c r="W232" s="85">
        <f t="shared" si="58"/>
        <v>64368</v>
      </c>
      <c r="X232" s="84">
        <f t="shared" si="59"/>
        <v>356950</v>
      </c>
      <c r="Y232" s="82">
        <v>1</v>
      </c>
      <c r="Z232" s="81" t="str">
        <f t="shared" si="62"/>
        <v>221</v>
      </c>
      <c r="AA232" s="80">
        <f>VLOOKUP(B232,'[1]CN BC'!$G$10:$L$277,6,FALSE)</f>
        <v>0</v>
      </c>
      <c r="AB232" s="79"/>
      <c r="AC232" s="77"/>
      <c r="AD232" s="77"/>
      <c r="AE232" s="78"/>
      <c r="AF232" s="77"/>
      <c r="AG232" s="77"/>
      <c r="AH232" s="77"/>
      <c r="AI232" s="77"/>
      <c r="AJ232" s="77"/>
      <c r="AK232" s="77"/>
      <c r="AL232" s="77"/>
      <c r="AM232" s="77"/>
      <c r="AN232" s="77"/>
      <c r="AO232" s="77"/>
    </row>
    <row r="233" spans="1:41" s="76" customFormat="1" ht="24.75" hidden="1" customHeight="1">
      <c r="A233" s="101" t="s">
        <v>244</v>
      </c>
      <c r="B233" s="100" t="s">
        <v>243</v>
      </c>
      <c r="C233" s="99" t="s">
        <v>242</v>
      </c>
      <c r="D233" s="116" t="s">
        <v>241</v>
      </c>
      <c r="E233" s="109" t="s">
        <v>240</v>
      </c>
      <c r="F233" s="96">
        <v>3.33</v>
      </c>
      <c r="G233" s="95"/>
      <c r="H233" s="93">
        <f t="shared" si="51"/>
        <v>3.33</v>
      </c>
      <c r="I233" s="93"/>
      <c r="J233" s="92">
        <f t="shared" si="52"/>
        <v>3.33</v>
      </c>
      <c r="K233" s="85">
        <f t="shared" si="53"/>
        <v>4961700</v>
      </c>
      <c r="L233" s="91" t="s">
        <v>36</v>
      </c>
      <c r="M233" s="85">
        <f t="shared" si="54"/>
        <v>4961700</v>
      </c>
      <c r="N233" s="85">
        <f t="shared" si="55"/>
        <v>1490000</v>
      </c>
      <c r="O233" s="89">
        <v>22</v>
      </c>
      <c r="P233" s="82">
        <f>VLOOKUP(B233,'[1]CN BC'!$G$10:$I$277,3,FALSE)</f>
        <v>1</v>
      </c>
      <c r="Q233" s="88">
        <f t="shared" si="56"/>
        <v>4961700</v>
      </c>
      <c r="R233" s="85">
        <f t="shared" si="57"/>
        <v>225532</v>
      </c>
      <c r="S233" s="115"/>
      <c r="T233" s="85">
        <f t="shared" si="60"/>
        <v>0</v>
      </c>
      <c r="U233" s="114"/>
      <c r="V233" s="85">
        <f t="shared" si="61"/>
        <v>0</v>
      </c>
      <c r="W233" s="85">
        <f t="shared" si="58"/>
        <v>49617</v>
      </c>
      <c r="X233" s="84">
        <f t="shared" si="59"/>
        <v>275149</v>
      </c>
      <c r="Y233" s="82">
        <v>1</v>
      </c>
      <c r="Z233" s="81" t="str">
        <f t="shared" si="62"/>
        <v>222</v>
      </c>
      <c r="AA233" s="80">
        <f>VLOOKUP(B233,'[1]CN BC'!$G$10:$L$277,6,FALSE)</f>
        <v>0</v>
      </c>
      <c r="AB233" s="285"/>
      <c r="AE233" s="284"/>
    </row>
    <row r="234" spans="1:41" s="76" customFormat="1" ht="24.75" hidden="1" customHeight="1">
      <c r="A234" s="101" t="s">
        <v>239</v>
      </c>
      <c r="B234" s="100" t="s">
        <v>238</v>
      </c>
      <c r="C234" s="99" t="s">
        <v>237</v>
      </c>
      <c r="D234" s="98" t="s">
        <v>236</v>
      </c>
      <c r="E234" s="109" t="s">
        <v>235</v>
      </c>
      <c r="F234" s="96">
        <v>3.66</v>
      </c>
      <c r="G234" s="95"/>
      <c r="H234" s="93">
        <f t="shared" si="51"/>
        <v>3.66</v>
      </c>
      <c r="I234" s="93"/>
      <c r="J234" s="92">
        <f t="shared" si="52"/>
        <v>3.66</v>
      </c>
      <c r="K234" s="85">
        <f t="shared" si="53"/>
        <v>5453400</v>
      </c>
      <c r="L234" s="91" t="s">
        <v>36</v>
      </c>
      <c r="M234" s="85">
        <f t="shared" si="54"/>
        <v>5453400</v>
      </c>
      <c r="N234" s="85">
        <f t="shared" si="55"/>
        <v>1490000</v>
      </c>
      <c r="O234" s="89">
        <v>22</v>
      </c>
      <c r="P234" s="82">
        <f>VLOOKUP(B234,'[1]CN BC'!$G$10:$I$277,3,FALSE)</f>
        <v>1</v>
      </c>
      <c r="Q234" s="88">
        <f t="shared" si="56"/>
        <v>5453400</v>
      </c>
      <c r="R234" s="85">
        <f t="shared" si="57"/>
        <v>247882</v>
      </c>
      <c r="S234" s="87"/>
      <c r="T234" s="85">
        <f t="shared" si="60"/>
        <v>0</v>
      </c>
      <c r="U234" s="114"/>
      <c r="V234" s="85">
        <f t="shared" si="61"/>
        <v>0</v>
      </c>
      <c r="W234" s="85">
        <f t="shared" si="58"/>
        <v>54534</v>
      </c>
      <c r="X234" s="84">
        <f t="shared" si="59"/>
        <v>302416</v>
      </c>
      <c r="Y234" s="82">
        <v>1</v>
      </c>
      <c r="Z234" s="81" t="str">
        <f t="shared" si="62"/>
        <v>223</v>
      </c>
      <c r="AA234" s="80">
        <f>VLOOKUP(B234,'[1]CN BC'!$G$10:$L$277,6,FALSE)</f>
        <v>0</v>
      </c>
      <c r="AB234" s="79"/>
      <c r="AC234" s="77"/>
      <c r="AD234" s="77"/>
      <c r="AE234" s="78"/>
      <c r="AF234" s="77"/>
      <c r="AG234" s="77"/>
      <c r="AH234" s="77"/>
      <c r="AI234" s="77"/>
      <c r="AJ234" s="77"/>
      <c r="AK234" s="77"/>
      <c r="AL234" s="77"/>
      <c r="AM234" s="77"/>
      <c r="AN234" s="77"/>
      <c r="AO234" s="77"/>
    </row>
    <row r="235" spans="1:41" s="76" customFormat="1" ht="24.75" hidden="1" customHeight="1">
      <c r="A235" s="101" t="s">
        <v>234</v>
      </c>
      <c r="B235" s="100" t="s">
        <v>233</v>
      </c>
      <c r="C235" s="99" t="s">
        <v>232</v>
      </c>
      <c r="D235" s="98" t="s">
        <v>231</v>
      </c>
      <c r="E235" s="135" t="s">
        <v>230</v>
      </c>
      <c r="F235" s="96">
        <v>3</v>
      </c>
      <c r="G235" s="95"/>
      <c r="H235" s="93">
        <f t="shared" si="51"/>
        <v>3</v>
      </c>
      <c r="I235" s="93"/>
      <c r="J235" s="92">
        <f t="shared" si="52"/>
        <v>3</v>
      </c>
      <c r="K235" s="85">
        <f t="shared" si="53"/>
        <v>4470000</v>
      </c>
      <c r="L235" s="91" t="s">
        <v>36</v>
      </c>
      <c r="M235" s="85">
        <f t="shared" si="54"/>
        <v>4470000</v>
      </c>
      <c r="N235" s="85">
        <f t="shared" si="55"/>
        <v>1490000</v>
      </c>
      <c r="O235" s="89">
        <v>22</v>
      </c>
      <c r="P235" s="82">
        <f>VLOOKUP(B235,'[1]CN BC'!$G$10:$I$277,3,FALSE)</f>
        <v>18</v>
      </c>
      <c r="Q235" s="88">
        <f t="shared" si="56"/>
        <v>4470000</v>
      </c>
      <c r="R235" s="85">
        <f t="shared" si="57"/>
        <v>3657273</v>
      </c>
      <c r="S235" s="87"/>
      <c r="T235" s="85">
        <f t="shared" si="60"/>
        <v>0</v>
      </c>
      <c r="U235" s="86"/>
      <c r="V235" s="85">
        <f t="shared" si="61"/>
        <v>0</v>
      </c>
      <c r="W235" s="85">
        <f t="shared" si="58"/>
        <v>44700</v>
      </c>
      <c r="X235" s="84">
        <f t="shared" si="59"/>
        <v>3701973</v>
      </c>
      <c r="Y235" s="82">
        <v>18</v>
      </c>
      <c r="Z235" s="102" t="str">
        <f t="shared" si="62"/>
        <v>224</v>
      </c>
      <c r="AA235" s="80">
        <f>VLOOKUP(B235,'[1]CN BC'!$G$10:$L$277,6,FALSE)</f>
        <v>0</v>
      </c>
      <c r="AB235" s="79"/>
      <c r="AC235" s="77"/>
      <c r="AD235" s="77"/>
      <c r="AE235" s="78"/>
      <c r="AF235" s="77"/>
      <c r="AG235" s="77"/>
      <c r="AH235" s="77"/>
      <c r="AI235" s="77"/>
      <c r="AJ235" s="77"/>
      <c r="AK235" s="77"/>
      <c r="AL235" s="77"/>
      <c r="AM235" s="77"/>
      <c r="AN235" s="77"/>
      <c r="AO235" s="77"/>
    </row>
    <row r="236" spans="1:41" s="76" customFormat="1" ht="24.75" hidden="1" customHeight="1">
      <c r="A236" s="101" t="s">
        <v>229</v>
      </c>
      <c r="B236" s="100" t="s">
        <v>228</v>
      </c>
      <c r="C236" s="99" t="s">
        <v>171</v>
      </c>
      <c r="D236" s="98" t="s">
        <v>227</v>
      </c>
      <c r="E236" s="135" t="s">
        <v>226</v>
      </c>
      <c r="F236" s="96">
        <v>3.33</v>
      </c>
      <c r="G236" s="95"/>
      <c r="H236" s="93">
        <f t="shared" si="51"/>
        <v>3.33</v>
      </c>
      <c r="I236" s="93"/>
      <c r="J236" s="92">
        <f t="shared" si="52"/>
        <v>3.33</v>
      </c>
      <c r="K236" s="85">
        <f t="shared" si="53"/>
        <v>4961700</v>
      </c>
      <c r="L236" s="91" t="s">
        <v>36</v>
      </c>
      <c r="M236" s="85">
        <f t="shared" si="54"/>
        <v>4961700</v>
      </c>
      <c r="N236" s="85">
        <f t="shared" si="55"/>
        <v>1490000</v>
      </c>
      <c r="O236" s="89">
        <v>22</v>
      </c>
      <c r="P236" s="82">
        <f>VLOOKUP(B236,'[1]CN BC'!$G$10:$I$277,3,FALSE)</f>
        <v>18</v>
      </c>
      <c r="Q236" s="88">
        <f t="shared" si="56"/>
        <v>4961700</v>
      </c>
      <c r="R236" s="85">
        <f t="shared" si="57"/>
        <v>4059573</v>
      </c>
      <c r="S236" s="87"/>
      <c r="T236" s="85">
        <f t="shared" si="60"/>
        <v>0</v>
      </c>
      <c r="U236" s="86"/>
      <c r="V236" s="85">
        <f t="shared" si="61"/>
        <v>0</v>
      </c>
      <c r="W236" s="85">
        <f t="shared" si="58"/>
        <v>49617</v>
      </c>
      <c r="X236" s="84">
        <f t="shared" si="59"/>
        <v>4109190</v>
      </c>
      <c r="Y236" s="82">
        <v>18</v>
      </c>
      <c r="Z236" s="81" t="str">
        <f t="shared" si="62"/>
        <v>225</v>
      </c>
      <c r="AA236" s="80">
        <f>VLOOKUP(B236,'[1]CN BC'!$G$10:$L$277,6,FALSE)</f>
        <v>0</v>
      </c>
      <c r="AB236" s="79"/>
      <c r="AC236" s="77"/>
      <c r="AD236" s="77"/>
      <c r="AE236" s="78"/>
      <c r="AF236" s="77"/>
      <c r="AG236" s="77"/>
      <c r="AH236" s="77"/>
      <c r="AI236" s="77"/>
      <c r="AJ236" s="77"/>
      <c r="AK236" s="77"/>
      <c r="AL236" s="77"/>
      <c r="AM236" s="77"/>
      <c r="AN236" s="77"/>
      <c r="AO236" s="77"/>
    </row>
    <row r="237" spans="1:41" s="76" customFormat="1" ht="25.5" customHeight="1">
      <c r="A237" s="101" t="s">
        <v>225</v>
      </c>
      <c r="B237" s="100" t="s">
        <v>9</v>
      </c>
      <c r="C237" s="99" t="s">
        <v>224</v>
      </c>
      <c r="D237" s="98" t="s">
        <v>223</v>
      </c>
      <c r="E237" s="109" t="s">
        <v>222</v>
      </c>
      <c r="F237" s="91">
        <v>4.9800000000000004</v>
      </c>
      <c r="G237" s="95"/>
      <c r="H237" s="93">
        <f t="shared" si="51"/>
        <v>4.9800000000000004</v>
      </c>
      <c r="I237" s="93">
        <v>0.35</v>
      </c>
      <c r="J237" s="92">
        <f t="shared" si="52"/>
        <v>5.33</v>
      </c>
      <c r="K237" s="85">
        <f t="shared" si="53"/>
        <v>7941700</v>
      </c>
      <c r="L237" s="91" t="s">
        <v>36</v>
      </c>
      <c r="M237" s="85">
        <f t="shared" si="54"/>
        <v>7941700</v>
      </c>
      <c r="N237" s="85">
        <f t="shared" si="55"/>
        <v>1490000</v>
      </c>
      <c r="O237" s="89">
        <v>22</v>
      </c>
      <c r="P237" s="82">
        <f>VLOOKUP(B237,'[1]CN BC'!$G$10:$I$277,3,FALSE)</f>
        <v>6</v>
      </c>
      <c r="Q237" s="88">
        <f t="shared" si="56"/>
        <v>7941700</v>
      </c>
      <c r="R237" s="85">
        <f t="shared" si="57"/>
        <v>2165918</v>
      </c>
      <c r="S237" s="87"/>
      <c r="T237" s="85">
        <f t="shared" si="60"/>
        <v>0</v>
      </c>
      <c r="U237" s="86"/>
      <c r="V237" s="85">
        <f t="shared" si="61"/>
        <v>0</v>
      </c>
      <c r="W237" s="85">
        <f t="shared" si="58"/>
        <v>79417</v>
      </c>
      <c r="X237" s="84">
        <f t="shared" si="59"/>
        <v>2245335</v>
      </c>
      <c r="Y237" s="82">
        <v>6</v>
      </c>
      <c r="Z237" s="102" t="str">
        <f t="shared" si="62"/>
        <v>226</v>
      </c>
      <c r="AA237" s="80">
        <f>VLOOKUP(B237,'[1]CN BC'!$G$10:$L$277,6,FALSE)</f>
        <v>0</v>
      </c>
      <c r="AB237" s="79"/>
      <c r="AC237" s="77"/>
      <c r="AD237" s="77"/>
      <c r="AE237" s="78"/>
      <c r="AF237" s="77"/>
      <c r="AG237" s="77"/>
      <c r="AH237" s="77"/>
      <c r="AI237" s="77"/>
      <c r="AJ237" s="77"/>
      <c r="AK237" s="77"/>
      <c r="AL237" s="77"/>
      <c r="AM237" s="77"/>
      <c r="AN237" s="77"/>
      <c r="AO237" s="77"/>
    </row>
    <row r="238" spans="1:41" s="76" customFormat="1" ht="25.5" hidden="1" customHeight="1">
      <c r="A238" s="101" t="s">
        <v>221</v>
      </c>
      <c r="B238" s="100" t="s">
        <v>220</v>
      </c>
      <c r="C238" s="99" t="s">
        <v>134</v>
      </c>
      <c r="D238" s="98" t="s">
        <v>219</v>
      </c>
      <c r="E238" s="109" t="s">
        <v>218</v>
      </c>
      <c r="F238" s="91">
        <v>4.9800000000000004</v>
      </c>
      <c r="G238" s="95">
        <v>0.08</v>
      </c>
      <c r="H238" s="93">
        <f t="shared" si="51"/>
        <v>5.3784000000000001</v>
      </c>
      <c r="I238" s="93"/>
      <c r="J238" s="92">
        <f t="shared" si="52"/>
        <v>5.3784000000000001</v>
      </c>
      <c r="K238" s="85">
        <f t="shared" si="53"/>
        <v>8013816</v>
      </c>
      <c r="L238" s="91" t="s">
        <v>36</v>
      </c>
      <c r="M238" s="85">
        <f t="shared" si="54"/>
        <v>8013816</v>
      </c>
      <c r="N238" s="85">
        <f t="shared" si="55"/>
        <v>1490000</v>
      </c>
      <c r="O238" s="89">
        <v>22</v>
      </c>
      <c r="P238" s="82">
        <f>VLOOKUP(B238,'[1]CN BC'!$G$10:$I$277,3,FALSE)</f>
        <v>1</v>
      </c>
      <c r="Q238" s="88">
        <f t="shared" si="56"/>
        <v>8013816</v>
      </c>
      <c r="R238" s="85">
        <f t="shared" si="57"/>
        <v>364264</v>
      </c>
      <c r="S238" s="87"/>
      <c r="T238" s="85">
        <f t="shared" si="60"/>
        <v>0</v>
      </c>
      <c r="U238" s="114"/>
      <c r="V238" s="85">
        <f t="shared" si="61"/>
        <v>0</v>
      </c>
      <c r="W238" s="85">
        <f t="shared" si="58"/>
        <v>80138</v>
      </c>
      <c r="X238" s="84">
        <f t="shared" si="59"/>
        <v>444402</v>
      </c>
      <c r="Y238" s="82">
        <v>1</v>
      </c>
      <c r="Z238" s="81" t="str">
        <f t="shared" si="62"/>
        <v>227</v>
      </c>
      <c r="AA238" s="80">
        <f>VLOOKUP(B238,'[1]CN BC'!$G$10:$L$277,6,FALSE)</f>
        <v>0</v>
      </c>
      <c r="AB238" s="79"/>
      <c r="AC238" s="77"/>
      <c r="AD238" s="77"/>
      <c r="AE238" s="78"/>
      <c r="AF238" s="77"/>
      <c r="AG238" s="77"/>
      <c r="AH238" s="77"/>
      <c r="AI238" s="77"/>
      <c r="AJ238" s="77"/>
      <c r="AK238" s="77"/>
      <c r="AL238" s="77"/>
      <c r="AM238" s="77"/>
      <c r="AN238" s="77"/>
      <c r="AO238" s="77"/>
    </row>
    <row r="239" spans="1:41" s="77" customFormat="1" ht="25.5" hidden="1" customHeight="1">
      <c r="A239" s="101" t="s">
        <v>217</v>
      </c>
      <c r="B239" s="108" t="s">
        <v>216</v>
      </c>
      <c r="C239" s="132" t="s">
        <v>215</v>
      </c>
      <c r="D239" s="98" t="s">
        <v>214</v>
      </c>
      <c r="E239" s="131" t="s">
        <v>213</v>
      </c>
      <c r="F239" s="105">
        <v>4.9800000000000004</v>
      </c>
      <c r="G239" s="130"/>
      <c r="H239" s="93">
        <f t="shared" si="51"/>
        <v>4.9800000000000004</v>
      </c>
      <c r="I239" s="93"/>
      <c r="J239" s="92">
        <f t="shared" si="52"/>
        <v>4.9800000000000004</v>
      </c>
      <c r="K239" s="85">
        <f t="shared" si="53"/>
        <v>7420200.0000000009</v>
      </c>
      <c r="L239" s="91" t="s">
        <v>36</v>
      </c>
      <c r="M239" s="85">
        <f t="shared" si="54"/>
        <v>7420200</v>
      </c>
      <c r="N239" s="85">
        <f t="shared" si="55"/>
        <v>1490000</v>
      </c>
      <c r="O239" s="89">
        <v>22</v>
      </c>
      <c r="P239" s="82">
        <f>VLOOKUP(B239,'[1]CN BC'!$G$10:$I$277,3,FALSE)</f>
        <v>1</v>
      </c>
      <c r="Q239" s="88">
        <f t="shared" si="56"/>
        <v>7420200</v>
      </c>
      <c r="R239" s="85">
        <f t="shared" si="57"/>
        <v>337282</v>
      </c>
      <c r="S239" s="87"/>
      <c r="T239" s="85">
        <f t="shared" si="60"/>
        <v>0</v>
      </c>
      <c r="U239" s="86"/>
      <c r="V239" s="85">
        <f t="shared" si="61"/>
        <v>0</v>
      </c>
      <c r="W239" s="85">
        <f t="shared" si="58"/>
        <v>74202</v>
      </c>
      <c r="X239" s="84">
        <f t="shared" si="59"/>
        <v>411484</v>
      </c>
      <c r="Y239" s="82">
        <v>1</v>
      </c>
      <c r="Z239" s="102" t="str">
        <f t="shared" si="62"/>
        <v>228</v>
      </c>
      <c r="AA239" s="80">
        <f>VLOOKUP(B239,'[1]CN BC'!$G$10:$L$277,6,FALSE)</f>
        <v>0</v>
      </c>
      <c r="AB239" s="79"/>
      <c r="AE239" s="78"/>
    </row>
    <row r="240" spans="1:41" s="77" customFormat="1" ht="24" hidden="1" customHeight="1">
      <c r="A240" s="101" t="s">
        <v>212</v>
      </c>
      <c r="B240" s="108" t="s">
        <v>211</v>
      </c>
      <c r="C240" s="132" t="s">
        <v>171</v>
      </c>
      <c r="D240" s="98" t="s">
        <v>210</v>
      </c>
      <c r="E240" s="131" t="s">
        <v>209</v>
      </c>
      <c r="F240" s="105">
        <v>4.32</v>
      </c>
      <c r="G240" s="130"/>
      <c r="H240" s="93">
        <f t="shared" si="51"/>
        <v>4.32</v>
      </c>
      <c r="I240" s="129">
        <v>0.25</v>
      </c>
      <c r="J240" s="92">
        <f t="shared" si="52"/>
        <v>4.57</v>
      </c>
      <c r="K240" s="85">
        <f t="shared" si="53"/>
        <v>6809300</v>
      </c>
      <c r="L240" s="91" t="s">
        <v>36</v>
      </c>
      <c r="M240" s="85">
        <f t="shared" si="54"/>
        <v>6809300</v>
      </c>
      <c r="N240" s="85">
        <f t="shared" si="55"/>
        <v>1490000</v>
      </c>
      <c r="O240" s="89">
        <v>22</v>
      </c>
      <c r="P240" s="82">
        <f>VLOOKUP(B240,'[1]CN BC'!$G$10:$I$277,3,FALSE)</f>
        <v>19</v>
      </c>
      <c r="Q240" s="88">
        <f t="shared" si="56"/>
        <v>6809300</v>
      </c>
      <c r="R240" s="85">
        <f t="shared" si="57"/>
        <v>5880759</v>
      </c>
      <c r="S240" s="87"/>
      <c r="T240" s="85">
        <f t="shared" si="60"/>
        <v>0</v>
      </c>
      <c r="U240" s="86"/>
      <c r="V240" s="85">
        <f t="shared" si="61"/>
        <v>0</v>
      </c>
      <c r="W240" s="85">
        <f t="shared" si="58"/>
        <v>68093</v>
      </c>
      <c r="X240" s="84">
        <f t="shared" si="59"/>
        <v>5948852</v>
      </c>
      <c r="Y240" s="82">
        <v>19</v>
      </c>
      <c r="Z240" s="81" t="str">
        <f t="shared" si="62"/>
        <v>229</v>
      </c>
      <c r="AA240" s="80">
        <f>VLOOKUP(B240,'[1]CN BC'!$G$10:$L$277,6,FALSE)</f>
        <v>0</v>
      </c>
      <c r="AB240" s="79"/>
      <c r="AE240" s="78"/>
    </row>
    <row r="241" spans="1:41" s="77" customFormat="1" ht="24" hidden="1" customHeight="1">
      <c r="A241" s="101" t="s">
        <v>208</v>
      </c>
      <c r="B241" s="108" t="s">
        <v>207</v>
      </c>
      <c r="C241" s="113" t="s">
        <v>206</v>
      </c>
      <c r="D241" s="112" t="s">
        <v>205</v>
      </c>
      <c r="E241" s="134" t="s">
        <v>204</v>
      </c>
      <c r="F241" s="1284">
        <v>3.99</v>
      </c>
      <c r="G241" s="1283"/>
      <c r="H241" s="93">
        <f t="shared" si="51"/>
        <v>3.99</v>
      </c>
      <c r="I241" s="1277"/>
      <c r="J241" s="92">
        <f t="shared" si="52"/>
        <v>3.99</v>
      </c>
      <c r="K241" s="85">
        <f t="shared" si="53"/>
        <v>5945100</v>
      </c>
      <c r="L241" s="105" t="s">
        <v>36</v>
      </c>
      <c r="M241" s="85">
        <f t="shared" si="54"/>
        <v>5945100</v>
      </c>
      <c r="N241" s="85">
        <f t="shared" si="55"/>
        <v>1490000</v>
      </c>
      <c r="O241" s="89">
        <v>22</v>
      </c>
      <c r="P241" s="82">
        <f>VLOOKUP(B241,'[1]CN BC'!$G$10:$I$277,3,FALSE)</f>
        <v>3</v>
      </c>
      <c r="Q241" s="88">
        <f t="shared" si="56"/>
        <v>5945100</v>
      </c>
      <c r="R241" s="85">
        <f t="shared" si="57"/>
        <v>810695</v>
      </c>
      <c r="S241" s="87"/>
      <c r="T241" s="85">
        <f t="shared" si="60"/>
        <v>0</v>
      </c>
      <c r="U241" s="110"/>
      <c r="V241" s="103">
        <f t="shared" si="61"/>
        <v>0</v>
      </c>
      <c r="W241" s="85">
        <f t="shared" si="58"/>
        <v>59451</v>
      </c>
      <c r="X241" s="84">
        <f t="shared" si="59"/>
        <v>870146</v>
      </c>
      <c r="Y241" s="82">
        <v>3</v>
      </c>
      <c r="Z241" s="102" t="str">
        <f t="shared" si="62"/>
        <v>230</v>
      </c>
      <c r="AA241" s="80">
        <f>VLOOKUP(B241,'[1]CN BC'!$G$10:$L$277,6,FALSE)</f>
        <v>0</v>
      </c>
      <c r="AB241" s="79"/>
      <c r="AE241" s="78"/>
    </row>
    <row r="242" spans="1:41" s="77" customFormat="1" ht="24" hidden="1" customHeight="1">
      <c r="A242" s="101" t="s">
        <v>203</v>
      </c>
      <c r="B242" s="108" t="s">
        <v>202</v>
      </c>
      <c r="C242" s="132" t="s">
        <v>201</v>
      </c>
      <c r="D242" s="98" t="s">
        <v>200</v>
      </c>
      <c r="E242" s="131" t="s">
        <v>199</v>
      </c>
      <c r="F242" s="105">
        <v>3.99</v>
      </c>
      <c r="G242" s="130"/>
      <c r="H242" s="93">
        <f t="shared" si="51"/>
        <v>3.99</v>
      </c>
      <c r="I242" s="93"/>
      <c r="J242" s="92">
        <f t="shared" si="52"/>
        <v>3.99</v>
      </c>
      <c r="K242" s="85">
        <f t="shared" si="53"/>
        <v>5945100</v>
      </c>
      <c r="L242" s="91" t="s">
        <v>36</v>
      </c>
      <c r="M242" s="85">
        <f t="shared" si="54"/>
        <v>5945100</v>
      </c>
      <c r="N242" s="85">
        <f t="shared" si="55"/>
        <v>1490000</v>
      </c>
      <c r="O242" s="89">
        <v>22</v>
      </c>
      <c r="P242" s="82">
        <f>VLOOKUP(B242,'[1]CN BC'!$G$10:$I$277,3,FALSE)</f>
        <v>3</v>
      </c>
      <c r="Q242" s="88">
        <f t="shared" si="56"/>
        <v>5945100</v>
      </c>
      <c r="R242" s="85">
        <f t="shared" si="57"/>
        <v>810695</v>
      </c>
      <c r="S242" s="87"/>
      <c r="T242" s="85">
        <f t="shared" si="60"/>
        <v>0</v>
      </c>
      <c r="U242" s="86"/>
      <c r="V242" s="85">
        <f t="shared" si="61"/>
        <v>0</v>
      </c>
      <c r="W242" s="85">
        <f t="shared" si="58"/>
        <v>59451</v>
      </c>
      <c r="X242" s="84">
        <f t="shared" si="59"/>
        <v>870146</v>
      </c>
      <c r="Y242" s="82">
        <v>3</v>
      </c>
      <c r="Z242" s="81" t="str">
        <f t="shared" si="62"/>
        <v>231</v>
      </c>
      <c r="AA242" s="80">
        <f>VLOOKUP(B242,'[1]CN BC'!$G$10:$L$277,6,FALSE)</f>
        <v>0</v>
      </c>
      <c r="AB242" s="79"/>
      <c r="AE242" s="78"/>
    </row>
    <row r="243" spans="1:41" s="76" customFormat="1" ht="24" hidden="1" customHeight="1">
      <c r="A243" s="101" t="s">
        <v>198</v>
      </c>
      <c r="B243" s="100" t="s">
        <v>197</v>
      </c>
      <c r="C243" s="99" t="s">
        <v>196</v>
      </c>
      <c r="D243" s="98" t="s">
        <v>195</v>
      </c>
      <c r="E243" s="109" t="s">
        <v>194</v>
      </c>
      <c r="F243" s="91">
        <v>3.99</v>
      </c>
      <c r="G243" s="95"/>
      <c r="H243" s="93">
        <f t="shared" si="51"/>
        <v>3.99</v>
      </c>
      <c r="I243" s="93"/>
      <c r="J243" s="92">
        <f t="shared" si="52"/>
        <v>3.99</v>
      </c>
      <c r="K243" s="85">
        <f t="shared" si="53"/>
        <v>5945100</v>
      </c>
      <c r="L243" s="91" t="s">
        <v>36</v>
      </c>
      <c r="M243" s="85">
        <f t="shared" si="54"/>
        <v>5945100</v>
      </c>
      <c r="N243" s="85">
        <f t="shared" si="55"/>
        <v>1490000</v>
      </c>
      <c r="O243" s="89">
        <v>22</v>
      </c>
      <c r="P243" s="82">
        <f>VLOOKUP(B243,'[1]CN BC'!$G$10:$I$277,3,FALSE)</f>
        <v>3</v>
      </c>
      <c r="Q243" s="88">
        <f t="shared" si="56"/>
        <v>5945100</v>
      </c>
      <c r="R243" s="85">
        <f t="shared" si="57"/>
        <v>810695</v>
      </c>
      <c r="S243" s="87"/>
      <c r="T243" s="85">
        <f t="shared" si="60"/>
        <v>0</v>
      </c>
      <c r="U243" s="86"/>
      <c r="V243" s="85">
        <f t="shared" si="61"/>
        <v>0</v>
      </c>
      <c r="W243" s="85">
        <f t="shared" si="58"/>
        <v>59451</v>
      </c>
      <c r="X243" s="84">
        <f t="shared" si="59"/>
        <v>870146</v>
      </c>
      <c r="Y243" s="82">
        <v>3</v>
      </c>
      <c r="Z243" s="102" t="str">
        <f t="shared" si="62"/>
        <v>232</v>
      </c>
      <c r="AA243" s="80">
        <f>VLOOKUP(B243,'[1]CN BC'!$G$10:$L$277,6,FALSE)</f>
        <v>0</v>
      </c>
      <c r="AB243" s="79"/>
      <c r="AC243" s="77"/>
      <c r="AD243" s="77"/>
      <c r="AE243" s="78"/>
      <c r="AF243" s="77"/>
      <c r="AG243" s="77"/>
      <c r="AH243" s="77"/>
      <c r="AI243" s="77"/>
      <c r="AJ243" s="77"/>
      <c r="AK243" s="77"/>
      <c r="AL243" s="77"/>
      <c r="AM243" s="77"/>
      <c r="AN243" s="77"/>
      <c r="AO243" s="77"/>
    </row>
    <row r="244" spans="1:41" s="76" customFormat="1" ht="24.75" hidden="1" customHeight="1">
      <c r="A244" s="101" t="s">
        <v>193</v>
      </c>
      <c r="B244" s="100" t="s">
        <v>192</v>
      </c>
      <c r="C244" s="99" t="s">
        <v>191</v>
      </c>
      <c r="D244" s="116" t="s">
        <v>190</v>
      </c>
      <c r="E244" s="109" t="s">
        <v>189</v>
      </c>
      <c r="F244" s="91">
        <v>3.99</v>
      </c>
      <c r="G244" s="95"/>
      <c r="H244" s="93">
        <f t="shared" si="51"/>
        <v>3.99</v>
      </c>
      <c r="I244" s="93"/>
      <c r="J244" s="92">
        <f t="shared" si="52"/>
        <v>3.99</v>
      </c>
      <c r="K244" s="85">
        <f t="shared" si="53"/>
        <v>5945100</v>
      </c>
      <c r="L244" s="91" t="s">
        <v>36</v>
      </c>
      <c r="M244" s="85">
        <f t="shared" si="54"/>
        <v>5945100</v>
      </c>
      <c r="N244" s="85">
        <f t="shared" si="55"/>
        <v>1490000</v>
      </c>
      <c r="O244" s="89">
        <v>22</v>
      </c>
      <c r="P244" s="82">
        <f>VLOOKUP(B244,'[1]CN BC'!$G$10:$I$277,3,FALSE)</f>
        <v>1</v>
      </c>
      <c r="Q244" s="88">
        <f t="shared" si="56"/>
        <v>5945100</v>
      </c>
      <c r="R244" s="85">
        <f t="shared" si="57"/>
        <v>270232</v>
      </c>
      <c r="S244" s="87"/>
      <c r="T244" s="85">
        <f t="shared" si="60"/>
        <v>0</v>
      </c>
      <c r="U244" s="114"/>
      <c r="V244" s="85">
        <f t="shared" si="61"/>
        <v>0</v>
      </c>
      <c r="W244" s="85">
        <f t="shared" si="58"/>
        <v>59451</v>
      </c>
      <c r="X244" s="84">
        <f t="shared" si="59"/>
        <v>329683</v>
      </c>
      <c r="Y244" s="82">
        <v>1</v>
      </c>
      <c r="Z244" s="81" t="str">
        <f t="shared" si="62"/>
        <v>233</v>
      </c>
      <c r="AA244" s="80">
        <f>VLOOKUP(B244,'[1]CN BC'!$G$10:$L$277,6,FALSE)</f>
        <v>0</v>
      </c>
      <c r="AB244" s="285"/>
      <c r="AE244" s="284"/>
    </row>
    <row r="245" spans="1:41" s="76" customFormat="1" ht="24.75" hidden="1" customHeight="1">
      <c r="A245" s="101" t="s">
        <v>188</v>
      </c>
      <c r="B245" s="100" t="s">
        <v>187</v>
      </c>
      <c r="C245" s="99" t="s">
        <v>186</v>
      </c>
      <c r="D245" s="116" t="s">
        <v>185</v>
      </c>
      <c r="E245" s="109" t="s">
        <v>184</v>
      </c>
      <c r="F245" s="91">
        <v>3.99</v>
      </c>
      <c r="G245" s="95"/>
      <c r="H245" s="93">
        <f t="shared" si="51"/>
        <v>3.99</v>
      </c>
      <c r="I245" s="93"/>
      <c r="J245" s="92">
        <f t="shared" si="52"/>
        <v>3.99</v>
      </c>
      <c r="K245" s="85">
        <f t="shared" si="53"/>
        <v>5945100</v>
      </c>
      <c r="L245" s="91" t="s">
        <v>36</v>
      </c>
      <c r="M245" s="85">
        <f t="shared" si="54"/>
        <v>5945100</v>
      </c>
      <c r="N245" s="85">
        <f t="shared" si="55"/>
        <v>1490000</v>
      </c>
      <c r="O245" s="89">
        <v>22</v>
      </c>
      <c r="P245" s="82">
        <f>VLOOKUP(B245,'[1]CN BC'!$G$10:$I$277,3,FALSE)</f>
        <v>1</v>
      </c>
      <c r="Q245" s="88">
        <f t="shared" si="56"/>
        <v>5945100</v>
      </c>
      <c r="R245" s="85">
        <f t="shared" si="57"/>
        <v>270232</v>
      </c>
      <c r="S245" s="115"/>
      <c r="T245" s="85">
        <f t="shared" si="60"/>
        <v>0</v>
      </c>
      <c r="U245" s="114"/>
      <c r="V245" s="85">
        <f t="shared" si="61"/>
        <v>0</v>
      </c>
      <c r="W245" s="85">
        <f t="shared" si="58"/>
        <v>59451</v>
      </c>
      <c r="X245" s="84">
        <f t="shared" si="59"/>
        <v>329683</v>
      </c>
      <c r="Y245" s="82">
        <v>1</v>
      </c>
      <c r="Z245" s="81" t="str">
        <f t="shared" si="62"/>
        <v>234</v>
      </c>
      <c r="AA245" s="80">
        <f>VLOOKUP(B245,'[1]CN BC'!$G$10:$L$277,6,FALSE)</f>
        <v>0</v>
      </c>
      <c r="AB245" s="285"/>
      <c r="AE245" s="284"/>
    </row>
    <row r="246" spans="1:41" s="77" customFormat="1" ht="24.75" hidden="1" customHeight="1">
      <c r="A246" s="101" t="s">
        <v>183</v>
      </c>
      <c r="B246" s="108" t="s">
        <v>182</v>
      </c>
      <c r="C246" s="132" t="s">
        <v>181</v>
      </c>
      <c r="D246" s="98" t="s">
        <v>180</v>
      </c>
      <c r="E246" s="131" t="s">
        <v>179</v>
      </c>
      <c r="F246" s="105">
        <v>3.99</v>
      </c>
      <c r="G246" s="130"/>
      <c r="H246" s="93">
        <f t="shared" si="51"/>
        <v>3.99</v>
      </c>
      <c r="I246" s="129"/>
      <c r="J246" s="92">
        <f t="shared" si="52"/>
        <v>3.99</v>
      </c>
      <c r="K246" s="85">
        <f t="shared" si="53"/>
        <v>5945100</v>
      </c>
      <c r="L246" s="91" t="s">
        <v>36</v>
      </c>
      <c r="M246" s="85">
        <f t="shared" si="54"/>
        <v>5945100</v>
      </c>
      <c r="N246" s="85">
        <f t="shared" si="55"/>
        <v>1490000</v>
      </c>
      <c r="O246" s="89">
        <v>22</v>
      </c>
      <c r="P246" s="82">
        <f>VLOOKUP(B246,'[1]CN BC'!$G$10:$I$277,3,FALSE)</f>
        <v>20</v>
      </c>
      <c r="Q246" s="88">
        <f t="shared" si="56"/>
        <v>5945100</v>
      </c>
      <c r="R246" s="85">
        <f t="shared" si="57"/>
        <v>5404636</v>
      </c>
      <c r="S246" s="87"/>
      <c r="T246" s="85">
        <f t="shared" si="60"/>
        <v>0</v>
      </c>
      <c r="U246" s="86"/>
      <c r="V246" s="85">
        <f t="shared" si="61"/>
        <v>0</v>
      </c>
      <c r="W246" s="85">
        <f t="shared" si="58"/>
        <v>59451</v>
      </c>
      <c r="X246" s="84">
        <f t="shared" si="59"/>
        <v>5464087</v>
      </c>
      <c r="Y246" s="82">
        <v>20</v>
      </c>
      <c r="Z246" s="81" t="str">
        <f t="shared" si="62"/>
        <v>235</v>
      </c>
      <c r="AA246" s="80">
        <f>VLOOKUP(B246,'[1]CN BC'!$G$10:$L$277,6,FALSE)</f>
        <v>0</v>
      </c>
      <c r="AB246" s="79"/>
      <c r="AE246" s="78"/>
    </row>
    <row r="247" spans="1:41" s="77" customFormat="1" ht="24.75" hidden="1" customHeight="1">
      <c r="A247" s="101" t="s">
        <v>178</v>
      </c>
      <c r="B247" s="108" t="s">
        <v>177</v>
      </c>
      <c r="C247" s="132" t="s">
        <v>176</v>
      </c>
      <c r="D247" s="98" t="s">
        <v>175</v>
      </c>
      <c r="E247" s="131" t="s">
        <v>174</v>
      </c>
      <c r="F247" s="105">
        <v>3.99</v>
      </c>
      <c r="G247" s="130"/>
      <c r="H247" s="93">
        <f t="shared" si="51"/>
        <v>3.99</v>
      </c>
      <c r="I247" s="129"/>
      <c r="J247" s="92">
        <f t="shared" si="52"/>
        <v>3.99</v>
      </c>
      <c r="K247" s="85">
        <f t="shared" si="53"/>
        <v>5945100</v>
      </c>
      <c r="L247" s="91" t="s">
        <v>36</v>
      </c>
      <c r="M247" s="85">
        <f t="shared" si="54"/>
        <v>5945100</v>
      </c>
      <c r="N247" s="85">
        <f t="shared" si="55"/>
        <v>1490000</v>
      </c>
      <c r="O247" s="89">
        <v>22</v>
      </c>
      <c r="P247" s="82">
        <f>VLOOKUP(B247,'[1]CN BC'!$G$10:$I$277,3,FALSE)</f>
        <v>3</v>
      </c>
      <c r="Q247" s="88">
        <f t="shared" si="56"/>
        <v>5945100</v>
      </c>
      <c r="R247" s="85">
        <f t="shared" si="57"/>
        <v>810695</v>
      </c>
      <c r="S247" s="87"/>
      <c r="T247" s="85">
        <f t="shared" si="60"/>
        <v>0</v>
      </c>
      <c r="U247" s="86"/>
      <c r="V247" s="85">
        <f t="shared" si="61"/>
        <v>0</v>
      </c>
      <c r="W247" s="85">
        <f t="shared" si="58"/>
        <v>59451</v>
      </c>
      <c r="X247" s="84">
        <f t="shared" si="59"/>
        <v>870146</v>
      </c>
      <c r="Y247" s="82">
        <v>3</v>
      </c>
      <c r="Z247" s="102" t="str">
        <f t="shared" si="62"/>
        <v>236</v>
      </c>
      <c r="AA247" s="80">
        <f>VLOOKUP(B247,'[1]CN BC'!$G$10:$L$277,6,FALSE)</f>
        <v>0</v>
      </c>
      <c r="AB247" s="79"/>
      <c r="AE247" s="78"/>
    </row>
    <row r="248" spans="1:41" s="77" customFormat="1" ht="24.75" hidden="1" customHeight="1">
      <c r="A248" s="101" t="s">
        <v>173</v>
      </c>
      <c r="B248" s="108" t="s">
        <v>172</v>
      </c>
      <c r="C248" s="132" t="s">
        <v>171</v>
      </c>
      <c r="D248" s="98" t="s">
        <v>170</v>
      </c>
      <c r="E248" s="131" t="s">
        <v>169</v>
      </c>
      <c r="F248" s="105">
        <v>3.66</v>
      </c>
      <c r="G248" s="130"/>
      <c r="H248" s="93">
        <f t="shared" si="51"/>
        <v>3.66</v>
      </c>
      <c r="I248" s="129"/>
      <c r="J248" s="92">
        <f t="shared" si="52"/>
        <v>3.66</v>
      </c>
      <c r="K248" s="85">
        <f t="shared" si="53"/>
        <v>5453400</v>
      </c>
      <c r="L248" s="91" t="s">
        <v>36</v>
      </c>
      <c r="M248" s="85">
        <f t="shared" si="54"/>
        <v>5453400</v>
      </c>
      <c r="N248" s="85">
        <f t="shared" si="55"/>
        <v>1490000</v>
      </c>
      <c r="O248" s="89">
        <v>22</v>
      </c>
      <c r="P248" s="82">
        <f>VLOOKUP(B248,'[1]CN BC'!$G$10:$I$277,3,FALSE)</f>
        <v>1</v>
      </c>
      <c r="Q248" s="88">
        <f t="shared" si="56"/>
        <v>5453400</v>
      </c>
      <c r="R248" s="85">
        <f t="shared" si="57"/>
        <v>247882</v>
      </c>
      <c r="S248" s="87"/>
      <c r="T248" s="85">
        <f t="shared" si="60"/>
        <v>0</v>
      </c>
      <c r="U248" s="86"/>
      <c r="V248" s="85">
        <f t="shared" si="61"/>
        <v>0</v>
      </c>
      <c r="W248" s="85">
        <f t="shared" si="58"/>
        <v>54534</v>
      </c>
      <c r="X248" s="84">
        <f t="shared" si="59"/>
        <v>302416</v>
      </c>
      <c r="Y248" s="82">
        <v>1</v>
      </c>
      <c r="Z248" s="102" t="str">
        <f t="shared" si="62"/>
        <v>237</v>
      </c>
      <c r="AA248" s="80">
        <f>VLOOKUP(B248,'[1]CN BC'!$G$10:$L$277,6,FALSE)</f>
        <v>0</v>
      </c>
      <c r="AB248" s="79"/>
      <c r="AE248" s="78"/>
    </row>
    <row r="249" spans="1:41" s="76" customFormat="1" ht="25.5" hidden="1" customHeight="1">
      <c r="A249" s="101" t="s">
        <v>168</v>
      </c>
      <c r="B249" s="100" t="s">
        <v>167</v>
      </c>
      <c r="C249" s="99" t="s">
        <v>114</v>
      </c>
      <c r="D249" s="116">
        <v>0</v>
      </c>
      <c r="E249" s="128" t="s">
        <v>166</v>
      </c>
      <c r="F249" s="91">
        <v>2.67</v>
      </c>
      <c r="G249" s="95"/>
      <c r="H249" s="93">
        <f t="shared" si="51"/>
        <v>2.67</v>
      </c>
      <c r="I249" s="93"/>
      <c r="J249" s="92">
        <f t="shared" si="52"/>
        <v>2.67</v>
      </c>
      <c r="K249" s="85">
        <f t="shared" si="53"/>
        <v>3978300</v>
      </c>
      <c r="L249" s="91" t="s">
        <v>36</v>
      </c>
      <c r="M249" s="85">
        <f t="shared" si="54"/>
        <v>3978300</v>
      </c>
      <c r="N249" s="85">
        <f t="shared" si="55"/>
        <v>1490000</v>
      </c>
      <c r="O249" s="89">
        <v>22</v>
      </c>
      <c r="P249" s="82">
        <f>VLOOKUP(B249,'[1]CN BC'!$G$10:$I$277,3,FALSE)</f>
        <v>20</v>
      </c>
      <c r="Q249" s="88">
        <f t="shared" si="56"/>
        <v>3978300</v>
      </c>
      <c r="R249" s="85">
        <f t="shared" si="57"/>
        <v>3616636</v>
      </c>
      <c r="S249" s="115"/>
      <c r="T249" s="85">
        <f t="shared" si="60"/>
        <v>0</v>
      </c>
      <c r="U249" s="114"/>
      <c r="V249" s="85">
        <f t="shared" si="61"/>
        <v>0</v>
      </c>
      <c r="W249" s="85">
        <f t="shared" si="58"/>
        <v>39783</v>
      </c>
      <c r="X249" s="84">
        <f t="shared" si="59"/>
        <v>3656419</v>
      </c>
      <c r="Y249" s="82">
        <v>20</v>
      </c>
      <c r="Z249" s="81" t="str">
        <f t="shared" si="62"/>
        <v>238</v>
      </c>
      <c r="AA249" s="80">
        <f>VLOOKUP(B249,'[1]CN BC'!$G$10:$L$277,6,FALSE)</f>
        <v>0</v>
      </c>
      <c r="AB249" s="285"/>
      <c r="AE249" s="284"/>
    </row>
    <row r="250" spans="1:41" s="76" customFormat="1" ht="25.5" hidden="1" customHeight="1">
      <c r="A250" s="101" t="s">
        <v>165</v>
      </c>
      <c r="B250" s="100" t="s">
        <v>164</v>
      </c>
      <c r="C250" s="99" t="s">
        <v>163</v>
      </c>
      <c r="D250" s="116">
        <v>0</v>
      </c>
      <c r="E250" s="128" t="s">
        <v>162</v>
      </c>
      <c r="F250" s="91">
        <v>2.34</v>
      </c>
      <c r="G250" s="95"/>
      <c r="H250" s="93">
        <f t="shared" si="51"/>
        <v>2.34</v>
      </c>
      <c r="I250" s="93"/>
      <c r="J250" s="92">
        <f t="shared" si="52"/>
        <v>2.34</v>
      </c>
      <c r="K250" s="85">
        <f t="shared" si="53"/>
        <v>3486600</v>
      </c>
      <c r="L250" s="91" t="s">
        <v>36</v>
      </c>
      <c r="M250" s="85">
        <f t="shared" si="54"/>
        <v>3486600</v>
      </c>
      <c r="N250" s="85">
        <f t="shared" si="55"/>
        <v>1490000</v>
      </c>
      <c r="O250" s="89">
        <v>22</v>
      </c>
      <c r="P250" s="82">
        <f>VLOOKUP(B250,'[1]CN BC'!$G$10:$I$277,3,FALSE)</f>
        <v>21</v>
      </c>
      <c r="Q250" s="88">
        <f t="shared" si="56"/>
        <v>3486600</v>
      </c>
      <c r="R250" s="85">
        <f t="shared" si="57"/>
        <v>3328118</v>
      </c>
      <c r="S250" s="115"/>
      <c r="T250" s="85">
        <f t="shared" ref="T250:T279" si="63">S250*$G$8*1</f>
        <v>0</v>
      </c>
      <c r="U250" s="114"/>
      <c r="V250" s="85">
        <f t="shared" ref="V250:V279" si="64">U250*$G$8*0.75</f>
        <v>0</v>
      </c>
      <c r="W250" s="85">
        <f t="shared" si="58"/>
        <v>34866</v>
      </c>
      <c r="X250" s="84">
        <f t="shared" si="59"/>
        <v>3362984</v>
      </c>
      <c r="Y250" s="82">
        <v>21</v>
      </c>
      <c r="Z250" s="81" t="str">
        <f t="shared" ref="Z250:Z279" si="65">A250</f>
        <v>239</v>
      </c>
      <c r="AA250" s="80">
        <f>VLOOKUP(B250,'[1]CN BC'!$G$10:$L$277,6,FALSE)</f>
        <v>0</v>
      </c>
      <c r="AB250" s="285"/>
      <c r="AE250" s="284"/>
    </row>
    <row r="251" spans="1:41" s="76" customFormat="1" ht="25.5" hidden="1" customHeight="1">
      <c r="A251" s="101" t="s">
        <v>161</v>
      </c>
      <c r="B251" s="123" t="s">
        <v>160</v>
      </c>
      <c r="C251" s="99"/>
      <c r="D251" s="116"/>
      <c r="E251" s="128"/>
      <c r="F251" s="91">
        <v>2.34</v>
      </c>
      <c r="G251" s="95"/>
      <c r="H251" s="93">
        <f t="shared" si="51"/>
        <v>2.34</v>
      </c>
      <c r="I251" s="93"/>
      <c r="J251" s="92">
        <f t="shared" si="52"/>
        <v>2.34</v>
      </c>
      <c r="K251" s="85">
        <f t="shared" si="53"/>
        <v>3486600</v>
      </c>
      <c r="L251" s="91" t="s">
        <v>36</v>
      </c>
      <c r="M251" s="85">
        <f t="shared" si="54"/>
        <v>3486600</v>
      </c>
      <c r="N251" s="85">
        <f t="shared" si="55"/>
        <v>1490000</v>
      </c>
      <c r="O251" s="89">
        <v>22</v>
      </c>
      <c r="P251" s="82">
        <f>VLOOKUP(B251,'[1]CN BC'!$G$10:$I$277,3,FALSE)</f>
        <v>21</v>
      </c>
      <c r="Q251" s="88">
        <f t="shared" si="56"/>
        <v>3486600</v>
      </c>
      <c r="R251" s="85">
        <f t="shared" si="57"/>
        <v>3328118</v>
      </c>
      <c r="S251" s="87"/>
      <c r="T251" s="85">
        <f t="shared" si="63"/>
        <v>0</v>
      </c>
      <c r="U251" s="114"/>
      <c r="V251" s="85">
        <f t="shared" si="64"/>
        <v>0</v>
      </c>
      <c r="W251" s="85">
        <f t="shared" si="58"/>
        <v>34866</v>
      </c>
      <c r="X251" s="84">
        <f t="shared" si="59"/>
        <v>3362984</v>
      </c>
      <c r="Y251" s="82">
        <v>21</v>
      </c>
      <c r="Z251" s="127" t="str">
        <f t="shared" si="65"/>
        <v>240</v>
      </c>
      <c r="AA251" s="80">
        <f>VLOOKUP(B251,'[1]CN BC'!$G$10:$L$277,6,FALSE)</f>
        <v>0</v>
      </c>
      <c r="AB251" s="285"/>
      <c r="AE251" s="284"/>
    </row>
    <row r="252" spans="1:41" s="76" customFormat="1" ht="29.25" hidden="1" customHeight="1">
      <c r="A252" s="101" t="s">
        <v>159</v>
      </c>
      <c r="B252" s="100" t="s">
        <v>158</v>
      </c>
      <c r="C252" s="99" t="s">
        <v>114</v>
      </c>
      <c r="D252" s="116" t="s">
        <v>113</v>
      </c>
      <c r="E252" s="109" t="s">
        <v>157</v>
      </c>
      <c r="F252" s="91">
        <v>3.99</v>
      </c>
      <c r="G252" s="95"/>
      <c r="H252" s="93">
        <f t="shared" si="51"/>
        <v>3.99</v>
      </c>
      <c r="I252" s="93">
        <v>0.45</v>
      </c>
      <c r="J252" s="92">
        <f t="shared" si="52"/>
        <v>4.4400000000000004</v>
      </c>
      <c r="K252" s="85">
        <f t="shared" si="53"/>
        <v>6615600.0000000009</v>
      </c>
      <c r="L252" s="91" t="s">
        <v>36</v>
      </c>
      <c r="M252" s="85">
        <f t="shared" si="54"/>
        <v>6615600</v>
      </c>
      <c r="N252" s="85">
        <f t="shared" si="55"/>
        <v>1490000</v>
      </c>
      <c r="O252" s="89">
        <v>22</v>
      </c>
      <c r="P252" s="82">
        <f>VLOOKUP(B252,'[1]CN BC'!$G$10:$I$277,3,FALSE)</f>
        <v>4</v>
      </c>
      <c r="Q252" s="88">
        <f t="shared" si="56"/>
        <v>6615600</v>
      </c>
      <c r="R252" s="85">
        <f t="shared" si="57"/>
        <v>1202836</v>
      </c>
      <c r="S252" s="115"/>
      <c r="T252" s="85">
        <f t="shared" si="63"/>
        <v>0</v>
      </c>
      <c r="U252" s="114"/>
      <c r="V252" s="85">
        <f t="shared" si="64"/>
        <v>0</v>
      </c>
      <c r="W252" s="85">
        <f t="shared" si="58"/>
        <v>66156</v>
      </c>
      <c r="X252" s="84">
        <f t="shared" si="59"/>
        <v>1268992</v>
      </c>
      <c r="Y252" s="82">
        <v>4</v>
      </c>
      <c r="Z252" s="81" t="str">
        <f t="shared" si="65"/>
        <v>241</v>
      </c>
      <c r="AA252" s="80">
        <f>VLOOKUP(B252,'[1]CN BC'!$G$10:$L$277,6,FALSE)</f>
        <v>0</v>
      </c>
      <c r="AB252" s="285"/>
      <c r="AC252" s="286" t="s">
        <v>156</v>
      </c>
      <c r="AE252" s="284"/>
    </row>
    <row r="253" spans="1:41" s="76" customFormat="1" ht="19.5" customHeight="1">
      <c r="A253" s="101" t="s">
        <v>155</v>
      </c>
      <c r="B253" s="100" t="s">
        <v>8</v>
      </c>
      <c r="C253" s="99" t="s">
        <v>154</v>
      </c>
      <c r="D253" s="116" t="s">
        <v>153</v>
      </c>
      <c r="E253" s="109" t="s">
        <v>152</v>
      </c>
      <c r="F253" s="91">
        <v>4.32</v>
      </c>
      <c r="G253" s="95"/>
      <c r="H253" s="93">
        <f t="shared" si="51"/>
        <v>4.32</v>
      </c>
      <c r="I253" s="93">
        <v>0.35</v>
      </c>
      <c r="J253" s="92">
        <f t="shared" si="52"/>
        <v>4.67</v>
      </c>
      <c r="K253" s="85">
        <f t="shared" si="53"/>
        <v>6958300</v>
      </c>
      <c r="L253" s="91" t="s">
        <v>36</v>
      </c>
      <c r="M253" s="85">
        <f t="shared" si="54"/>
        <v>6958300</v>
      </c>
      <c r="N253" s="85">
        <f t="shared" si="55"/>
        <v>1490000</v>
      </c>
      <c r="O253" s="89">
        <v>22</v>
      </c>
      <c r="P253" s="82">
        <f>VLOOKUP(B253,'[1]CN BC'!$G$10:$I$277,3,FALSE)</f>
        <v>10</v>
      </c>
      <c r="Q253" s="88">
        <f t="shared" si="56"/>
        <v>6958300</v>
      </c>
      <c r="R253" s="85">
        <f t="shared" si="57"/>
        <v>3162864</v>
      </c>
      <c r="S253" s="115"/>
      <c r="T253" s="85">
        <f t="shared" si="63"/>
        <v>0</v>
      </c>
      <c r="U253" s="114"/>
      <c r="V253" s="85">
        <f t="shared" si="64"/>
        <v>0</v>
      </c>
      <c r="W253" s="85">
        <f t="shared" si="58"/>
        <v>69583</v>
      </c>
      <c r="X253" s="84">
        <f t="shared" si="59"/>
        <v>3232447</v>
      </c>
      <c r="Y253" s="82">
        <v>10</v>
      </c>
      <c r="Z253" s="81" t="str">
        <f t="shared" si="65"/>
        <v>242</v>
      </c>
      <c r="AA253" s="80">
        <f>VLOOKUP(B253,'[1]CN BC'!$G$10:$L$277,6,FALSE)</f>
        <v>0</v>
      </c>
      <c r="AB253" s="285"/>
      <c r="AE253" s="284"/>
    </row>
    <row r="254" spans="1:41" s="76" customFormat="1" ht="25.5" hidden="1" customHeight="1">
      <c r="A254" s="101" t="s">
        <v>151</v>
      </c>
      <c r="B254" s="100" t="s">
        <v>150</v>
      </c>
      <c r="C254" s="99" t="s">
        <v>149</v>
      </c>
      <c r="D254" s="116" t="s">
        <v>148</v>
      </c>
      <c r="E254" s="109" t="s">
        <v>147</v>
      </c>
      <c r="F254" s="91">
        <v>3.66</v>
      </c>
      <c r="G254" s="95"/>
      <c r="H254" s="93">
        <f t="shared" si="51"/>
        <v>3.66</v>
      </c>
      <c r="I254" s="93">
        <v>0.25</v>
      </c>
      <c r="J254" s="92">
        <f t="shared" si="52"/>
        <v>3.91</v>
      </c>
      <c r="K254" s="85">
        <f t="shared" si="53"/>
        <v>5825900</v>
      </c>
      <c r="L254" s="91" t="s">
        <v>36</v>
      </c>
      <c r="M254" s="85">
        <f t="shared" si="54"/>
        <v>5825900</v>
      </c>
      <c r="N254" s="85">
        <f t="shared" si="55"/>
        <v>1490000</v>
      </c>
      <c r="O254" s="89">
        <v>22</v>
      </c>
      <c r="P254" s="82">
        <f>VLOOKUP(B254,'[1]CN BC'!$G$10:$I$277,3,FALSE)</f>
        <v>10</v>
      </c>
      <c r="Q254" s="88">
        <f t="shared" si="56"/>
        <v>5825900</v>
      </c>
      <c r="R254" s="85">
        <f t="shared" si="57"/>
        <v>2648136</v>
      </c>
      <c r="S254" s="115"/>
      <c r="T254" s="85">
        <f t="shared" si="63"/>
        <v>0</v>
      </c>
      <c r="U254" s="114"/>
      <c r="V254" s="85">
        <f t="shared" si="64"/>
        <v>0</v>
      </c>
      <c r="W254" s="85">
        <f t="shared" si="58"/>
        <v>58259</v>
      </c>
      <c r="X254" s="84">
        <f t="shared" si="59"/>
        <v>2706395</v>
      </c>
      <c r="Y254" s="82">
        <v>10</v>
      </c>
      <c r="Z254" s="81" t="str">
        <f t="shared" si="65"/>
        <v>243</v>
      </c>
      <c r="AA254" s="80">
        <f>VLOOKUP(B254,'[1]CN BC'!$G$10:$L$277,6,FALSE)</f>
        <v>0</v>
      </c>
      <c r="AB254" s="285"/>
      <c r="AE254" s="284"/>
    </row>
    <row r="255" spans="1:41" s="76" customFormat="1" ht="24" hidden="1" customHeight="1">
      <c r="A255" s="101" t="s">
        <v>146</v>
      </c>
      <c r="B255" s="100" t="s">
        <v>145</v>
      </c>
      <c r="C255" s="99" t="s">
        <v>144</v>
      </c>
      <c r="D255" s="116" t="s">
        <v>143</v>
      </c>
      <c r="E255" s="109" t="s">
        <v>142</v>
      </c>
      <c r="F255" s="96">
        <v>3.66</v>
      </c>
      <c r="G255" s="95"/>
      <c r="H255" s="93">
        <f t="shared" si="51"/>
        <v>3.66</v>
      </c>
      <c r="I255" s="93"/>
      <c r="J255" s="92">
        <f t="shared" si="52"/>
        <v>3.66</v>
      </c>
      <c r="K255" s="85">
        <f t="shared" si="53"/>
        <v>5453400</v>
      </c>
      <c r="L255" s="91" t="s">
        <v>36</v>
      </c>
      <c r="M255" s="85">
        <f t="shared" si="54"/>
        <v>5453400</v>
      </c>
      <c r="N255" s="85">
        <f t="shared" si="55"/>
        <v>1490000</v>
      </c>
      <c r="O255" s="89">
        <v>22</v>
      </c>
      <c r="P255" s="82">
        <f>VLOOKUP(B255,'[1]CN BC'!$G$10:$I$277,3,FALSE)</f>
        <v>2</v>
      </c>
      <c r="Q255" s="88">
        <f t="shared" si="56"/>
        <v>5453400</v>
      </c>
      <c r="R255" s="85">
        <f t="shared" si="57"/>
        <v>495764</v>
      </c>
      <c r="S255" s="115"/>
      <c r="T255" s="85">
        <f t="shared" si="63"/>
        <v>0</v>
      </c>
      <c r="U255" s="114"/>
      <c r="V255" s="85">
        <f t="shared" si="64"/>
        <v>0</v>
      </c>
      <c r="W255" s="85">
        <f t="shared" si="58"/>
        <v>54534</v>
      </c>
      <c r="X255" s="84">
        <f t="shared" si="59"/>
        <v>550298</v>
      </c>
      <c r="Y255" s="82">
        <v>2</v>
      </c>
      <c r="Z255" s="81" t="str">
        <f t="shared" si="65"/>
        <v>244</v>
      </c>
      <c r="AA255" s="80">
        <f>VLOOKUP(B255,'[1]CN BC'!$G$10:$L$277,6,FALSE)</f>
        <v>0</v>
      </c>
      <c r="AB255" s="285"/>
      <c r="AE255" s="284"/>
    </row>
    <row r="256" spans="1:41" s="76" customFormat="1" ht="24" hidden="1" customHeight="1">
      <c r="A256" s="101" t="s">
        <v>141</v>
      </c>
      <c r="B256" s="100" t="s">
        <v>140</v>
      </c>
      <c r="C256" s="99" t="s">
        <v>139</v>
      </c>
      <c r="D256" s="116" t="s">
        <v>138</v>
      </c>
      <c r="E256" s="109" t="s">
        <v>137</v>
      </c>
      <c r="F256" s="96">
        <v>3.66</v>
      </c>
      <c r="G256" s="95"/>
      <c r="H256" s="93">
        <f t="shared" si="51"/>
        <v>3.66</v>
      </c>
      <c r="I256" s="93">
        <v>0.25</v>
      </c>
      <c r="J256" s="92">
        <f t="shared" si="52"/>
        <v>3.91</v>
      </c>
      <c r="K256" s="85">
        <f t="shared" si="53"/>
        <v>5825900</v>
      </c>
      <c r="L256" s="91" t="s">
        <v>36</v>
      </c>
      <c r="M256" s="85">
        <f t="shared" si="54"/>
        <v>5825900</v>
      </c>
      <c r="N256" s="85">
        <f t="shared" si="55"/>
        <v>1490000</v>
      </c>
      <c r="O256" s="89">
        <v>22</v>
      </c>
      <c r="P256" s="82">
        <f>VLOOKUP(B256,'[1]CN BC'!$G$10:$I$277,3,FALSE)</f>
        <v>6</v>
      </c>
      <c r="Q256" s="88">
        <f t="shared" si="56"/>
        <v>5825900</v>
      </c>
      <c r="R256" s="85">
        <f t="shared" si="57"/>
        <v>1588882</v>
      </c>
      <c r="S256" s="115"/>
      <c r="T256" s="85">
        <f t="shared" si="63"/>
        <v>0</v>
      </c>
      <c r="U256" s="114"/>
      <c r="V256" s="85">
        <f t="shared" si="64"/>
        <v>0</v>
      </c>
      <c r="W256" s="85">
        <f t="shared" si="58"/>
        <v>58259</v>
      </c>
      <c r="X256" s="84">
        <f t="shared" si="59"/>
        <v>1647141</v>
      </c>
      <c r="Y256" s="82">
        <v>6</v>
      </c>
      <c r="Z256" s="81" t="str">
        <f t="shared" si="65"/>
        <v>245</v>
      </c>
      <c r="AA256" s="80">
        <f>VLOOKUP(B256,'[1]CN BC'!$G$10:$L$277,6,FALSE)</f>
        <v>0</v>
      </c>
      <c r="AB256" s="285"/>
      <c r="AE256" s="284"/>
    </row>
    <row r="257" spans="1:41" s="76" customFormat="1" ht="20.25" hidden="1" customHeight="1">
      <c r="A257" s="101" t="s">
        <v>136</v>
      </c>
      <c r="B257" s="100" t="s">
        <v>135</v>
      </c>
      <c r="C257" s="99" t="s">
        <v>134</v>
      </c>
      <c r="D257" s="116" t="s">
        <v>133</v>
      </c>
      <c r="E257" s="109" t="s">
        <v>132</v>
      </c>
      <c r="F257" s="96">
        <v>3.33</v>
      </c>
      <c r="G257" s="95"/>
      <c r="H257" s="93">
        <f t="shared" si="51"/>
        <v>3.33</v>
      </c>
      <c r="I257" s="93"/>
      <c r="J257" s="92">
        <f t="shared" si="52"/>
        <v>3.33</v>
      </c>
      <c r="K257" s="85">
        <f t="shared" si="53"/>
        <v>4961700</v>
      </c>
      <c r="L257" s="91" t="s">
        <v>36</v>
      </c>
      <c r="M257" s="85">
        <f t="shared" si="54"/>
        <v>4961700</v>
      </c>
      <c r="N257" s="85">
        <f t="shared" si="55"/>
        <v>1490000</v>
      </c>
      <c r="O257" s="89">
        <v>22</v>
      </c>
      <c r="P257" s="82">
        <f>VLOOKUP(B257,'[1]CN BC'!$G$10:$I$277,3,FALSE)</f>
        <v>3</v>
      </c>
      <c r="Q257" s="88">
        <f t="shared" si="56"/>
        <v>4961700</v>
      </c>
      <c r="R257" s="85">
        <f t="shared" si="57"/>
        <v>676595</v>
      </c>
      <c r="S257" s="115"/>
      <c r="T257" s="85">
        <f t="shared" si="63"/>
        <v>0</v>
      </c>
      <c r="U257" s="114"/>
      <c r="V257" s="85">
        <f t="shared" si="64"/>
        <v>0</v>
      </c>
      <c r="W257" s="85">
        <f t="shared" si="58"/>
        <v>49617</v>
      </c>
      <c r="X257" s="84">
        <f t="shared" si="59"/>
        <v>726212</v>
      </c>
      <c r="Y257" s="82">
        <v>3</v>
      </c>
      <c r="Z257" s="81" t="str">
        <f t="shared" si="65"/>
        <v>246</v>
      </c>
      <c r="AA257" s="80">
        <f>VLOOKUP(B257,'[1]CN BC'!$G$10:$L$277,6,FALSE)</f>
        <v>0</v>
      </c>
      <c r="AB257" s="285"/>
      <c r="AE257" s="284"/>
    </row>
    <row r="258" spans="1:41" s="76" customFormat="1" ht="24" hidden="1" customHeight="1">
      <c r="A258" s="101" t="s">
        <v>131</v>
      </c>
      <c r="B258" s="100" t="s">
        <v>130</v>
      </c>
      <c r="C258" s="99" t="s">
        <v>129</v>
      </c>
      <c r="D258" s="116" t="s">
        <v>128</v>
      </c>
      <c r="E258" s="109" t="s">
        <v>127</v>
      </c>
      <c r="F258" s="96">
        <v>3.33</v>
      </c>
      <c r="G258" s="95"/>
      <c r="H258" s="93">
        <f t="shared" si="51"/>
        <v>3.33</v>
      </c>
      <c r="I258" s="93"/>
      <c r="J258" s="92">
        <f t="shared" si="52"/>
        <v>3.33</v>
      </c>
      <c r="K258" s="85">
        <f t="shared" si="53"/>
        <v>4961700</v>
      </c>
      <c r="L258" s="91" t="s">
        <v>36</v>
      </c>
      <c r="M258" s="85">
        <f t="shared" si="54"/>
        <v>4961700</v>
      </c>
      <c r="N258" s="85">
        <f t="shared" si="55"/>
        <v>1490000</v>
      </c>
      <c r="O258" s="89">
        <v>22</v>
      </c>
      <c r="P258" s="82">
        <f>VLOOKUP(B258,'[1]CN BC'!$G$10:$I$277,3,FALSE)</f>
        <v>6</v>
      </c>
      <c r="Q258" s="88">
        <f t="shared" si="56"/>
        <v>4961700</v>
      </c>
      <c r="R258" s="85">
        <f t="shared" si="57"/>
        <v>1353191</v>
      </c>
      <c r="S258" s="115"/>
      <c r="T258" s="85">
        <f t="shared" si="63"/>
        <v>0</v>
      </c>
      <c r="U258" s="114"/>
      <c r="V258" s="85">
        <f t="shared" si="64"/>
        <v>0</v>
      </c>
      <c r="W258" s="85">
        <f t="shared" si="58"/>
        <v>49617</v>
      </c>
      <c r="X258" s="84">
        <f t="shared" si="59"/>
        <v>1402808</v>
      </c>
      <c r="Y258" s="82">
        <v>6</v>
      </c>
      <c r="Z258" s="81" t="str">
        <f t="shared" si="65"/>
        <v>247</v>
      </c>
      <c r="AA258" s="80">
        <f>VLOOKUP(B258,'[1]CN BC'!$G$10:$L$277,6,FALSE)</f>
        <v>0</v>
      </c>
      <c r="AB258" s="285"/>
      <c r="AE258" s="284"/>
    </row>
    <row r="259" spans="1:41" s="76" customFormat="1" ht="24" hidden="1" customHeight="1">
      <c r="A259" s="101" t="s">
        <v>126</v>
      </c>
      <c r="B259" s="123" t="s">
        <v>125</v>
      </c>
      <c r="C259" s="126" t="s">
        <v>124</v>
      </c>
      <c r="D259" s="98" t="s">
        <v>123</v>
      </c>
      <c r="E259" s="109" t="s">
        <v>122</v>
      </c>
      <c r="F259" s="96">
        <v>3.33</v>
      </c>
      <c r="G259" s="95"/>
      <c r="H259" s="93">
        <f t="shared" si="51"/>
        <v>3.33</v>
      </c>
      <c r="I259" s="93"/>
      <c r="J259" s="92">
        <f t="shared" si="52"/>
        <v>3.33</v>
      </c>
      <c r="K259" s="85">
        <f t="shared" si="53"/>
        <v>4961700</v>
      </c>
      <c r="L259" s="91" t="s">
        <v>36</v>
      </c>
      <c r="M259" s="85">
        <f t="shared" si="54"/>
        <v>4961700</v>
      </c>
      <c r="N259" s="85">
        <f t="shared" si="55"/>
        <v>1490000</v>
      </c>
      <c r="O259" s="89">
        <v>22</v>
      </c>
      <c r="P259" s="82">
        <f>VLOOKUP(B259,'[1]CN BC'!$G$10:$I$277,3,FALSE)</f>
        <v>10</v>
      </c>
      <c r="Q259" s="88">
        <f t="shared" si="56"/>
        <v>4961700</v>
      </c>
      <c r="R259" s="85">
        <f t="shared" si="57"/>
        <v>2255318</v>
      </c>
      <c r="S259" s="87"/>
      <c r="T259" s="85">
        <f t="shared" si="63"/>
        <v>0</v>
      </c>
      <c r="U259" s="114"/>
      <c r="V259" s="85">
        <f t="shared" si="64"/>
        <v>0</v>
      </c>
      <c r="W259" s="85">
        <f t="shared" si="58"/>
        <v>49617</v>
      </c>
      <c r="X259" s="84">
        <f t="shared" si="59"/>
        <v>2304935</v>
      </c>
      <c r="Y259" s="82">
        <v>10</v>
      </c>
      <c r="Z259" s="81" t="str">
        <f t="shared" si="65"/>
        <v>248</v>
      </c>
      <c r="AA259" s="80">
        <f>VLOOKUP(B259,'[1]CN BC'!$G$10:$L$277,6,FALSE)</f>
        <v>0</v>
      </c>
      <c r="AB259" s="79"/>
      <c r="AC259" s="77"/>
      <c r="AD259" s="77"/>
      <c r="AE259" s="78"/>
      <c r="AF259" s="77"/>
      <c r="AG259" s="77"/>
      <c r="AH259" s="77"/>
      <c r="AI259" s="77"/>
      <c r="AJ259" s="77"/>
      <c r="AK259" s="77"/>
      <c r="AL259" s="77"/>
      <c r="AM259" s="77"/>
      <c r="AN259" s="77"/>
      <c r="AO259" s="77"/>
    </row>
    <row r="260" spans="1:41" s="76" customFormat="1" ht="24" hidden="1" customHeight="1">
      <c r="A260" s="101" t="s">
        <v>121</v>
      </c>
      <c r="B260" s="100" t="s">
        <v>120</v>
      </c>
      <c r="C260" s="99" t="s">
        <v>119</v>
      </c>
      <c r="D260" s="116" t="s">
        <v>118</v>
      </c>
      <c r="E260" s="109" t="s">
        <v>117</v>
      </c>
      <c r="F260" s="96">
        <v>3.33</v>
      </c>
      <c r="G260" s="95"/>
      <c r="H260" s="93">
        <f t="shared" si="51"/>
        <v>3.33</v>
      </c>
      <c r="I260" s="93"/>
      <c r="J260" s="92">
        <f t="shared" si="52"/>
        <v>3.33</v>
      </c>
      <c r="K260" s="85">
        <f t="shared" si="53"/>
        <v>4961700</v>
      </c>
      <c r="L260" s="91" t="s">
        <v>36</v>
      </c>
      <c r="M260" s="85">
        <f t="shared" si="54"/>
        <v>4961700</v>
      </c>
      <c r="N260" s="85">
        <f t="shared" si="55"/>
        <v>1490000</v>
      </c>
      <c r="O260" s="89">
        <v>22</v>
      </c>
      <c r="P260" s="82">
        <f>VLOOKUP(B260,'[1]CN BC'!$G$10:$I$277,3,FALSE)</f>
        <v>0</v>
      </c>
      <c r="Q260" s="88">
        <f t="shared" si="56"/>
        <v>4961700</v>
      </c>
      <c r="R260" s="85">
        <f t="shared" si="57"/>
        <v>0</v>
      </c>
      <c r="S260" s="115"/>
      <c r="T260" s="85">
        <f t="shared" si="63"/>
        <v>0</v>
      </c>
      <c r="U260" s="114"/>
      <c r="V260" s="85">
        <f t="shared" si="64"/>
        <v>0</v>
      </c>
      <c r="W260" s="85">
        <f t="shared" si="58"/>
        <v>49617</v>
      </c>
      <c r="X260" s="84">
        <f t="shared" si="59"/>
        <v>49617</v>
      </c>
      <c r="Y260" s="82">
        <v>0</v>
      </c>
      <c r="Z260" s="81" t="str">
        <f t="shared" si="65"/>
        <v>249</v>
      </c>
      <c r="AA260" s="80">
        <f>VLOOKUP(B260,'[1]CN BC'!$G$10:$L$277,6,FALSE)</f>
        <v>0</v>
      </c>
      <c r="AB260" s="285"/>
      <c r="AE260" s="284"/>
    </row>
    <row r="261" spans="1:41" s="76" customFormat="1" ht="24" hidden="1" customHeight="1">
      <c r="A261" s="101" t="s">
        <v>116</v>
      </c>
      <c r="B261" s="100" t="s">
        <v>115</v>
      </c>
      <c r="C261" s="99" t="s">
        <v>114</v>
      </c>
      <c r="D261" s="116" t="s">
        <v>113</v>
      </c>
      <c r="E261" s="109" t="s">
        <v>112</v>
      </c>
      <c r="F261" s="96">
        <v>3.33</v>
      </c>
      <c r="G261" s="95"/>
      <c r="H261" s="93">
        <f t="shared" si="51"/>
        <v>3.33</v>
      </c>
      <c r="I261" s="93"/>
      <c r="J261" s="92">
        <f t="shared" si="52"/>
        <v>3.33</v>
      </c>
      <c r="K261" s="85">
        <f t="shared" si="53"/>
        <v>4961700</v>
      </c>
      <c r="L261" s="91" t="s">
        <v>36</v>
      </c>
      <c r="M261" s="85">
        <f t="shared" si="54"/>
        <v>4961700</v>
      </c>
      <c r="N261" s="85">
        <f t="shared" si="55"/>
        <v>1490000</v>
      </c>
      <c r="O261" s="89">
        <v>22</v>
      </c>
      <c r="P261" s="82">
        <f>VLOOKUP(B261,'[1]CN BC'!$G$10:$I$277,3,FALSE)</f>
        <v>3</v>
      </c>
      <c r="Q261" s="88">
        <f t="shared" si="56"/>
        <v>4961700</v>
      </c>
      <c r="R261" s="85">
        <f t="shared" si="57"/>
        <v>676595</v>
      </c>
      <c r="S261" s="115"/>
      <c r="T261" s="85">
        <f t="shared" si="63"/>
        <v>0</v>
      </c>
      <c r="U261" s="114"/>
      <c r="V261" s="85">
        <f t="shared" si="64"/>
        <v>0</v>
      </c>
      <c r="W261" s="85">
        <f t="shared" si="58"/>
        <v>49617</v>
      </c>
      <c r="X261" s="84">
        <f t="shared" si="59"/>
        <v>726212</v>
      </c>
      <c r="Y261" s="82">
        <v>3</v>
      </c>
      <c r="Z261" s="81" t="str">
        <f t="shared" si="65"/>
        <v>250</v>
      </c>
      <c r="AA261" s="80">
        <f>VLOOKUP(B261,'[1]CN BC'!$G$10:$L$277,6,FALSE)</f>
        <v>0</v>
      </c>
      <c r="AB261" s="285"/>
      <c r="AE261" s="284"/>
    </row>
    <row r="262" spans="1:41" s="76" customFormat="1" ht="24" hidden="1" customHeight="1">
      <c r="A262" s="101" t="s">
        <v>111</v>
      </c>
      <c r="B262" s="100" t="s">
        <v>110</v>
      </c>
      <c r="C262" s="99" t="s">
        <v>109</v>
      </c>
      <c r="D262" s="116" t="s">
        <v>108</v>
      </c>
      <c r="E262" s="109" t="s">
        <v>107</v>
      </c>
      <c r="F262" s="96">
        <v>3.33</v>
      </c>
      <c r="G262" s="95"/>
      <c r="H262" s="93">
        <f t="shared" si="51"/>
        <v>3.33</v>
      </c>
      <c r="I262" s="93"/>
      <c r="J262" s="92">
        <f t="shared" si="52"/>
        <v>3.33</v>
      </c>
      <c r="K262" s="85">
        <f t="shared" si="53"/>
        <v>4961700</v>
      </c>
      <c r="L262" s="91" t="s">
        <v>36</v>
      </c>
      <c r="M262" s="85">
        <f t="shared" si="54"/>
        <v>4961700</v>
      </c>
      <c r="N262" s="85">
        <f t="shared" si="55"/>
        <v>1490000</v>
      </c>
      <c r="O262" s="89">
        <v>22</v>
      </c>
      <c r="P262" s="82">
        <f>VLOOKUP(B262,'[1]CN BC'!$G$10:$I$277,3,FALSE)</f>
        <v>10</v>
      </c>
      <c r="Q262" s="88">
        <f t="shared" si="56"/>
        <v>4961700</v>
      </c>
      <c r="R262" s="85">
        <f t="shared" si="57"/>
        <v>2255318</v>
      </c>
      <c r="S262" s="115"/>
      <c r="T262" s="85">
        <f t="shared" si="63"/>
        <v>0</v>
      </c>
      <c r="U262" s="114"/>
      <c r="V262" s="85">
        <f t="shared" si="64"/>
        <v>0</v>
      </c>
      <c r="W262" s="85">
        <f t="shared" si="58"/>
        <v>49617</v>
      </c>
      <c r="X262" s="84">
        <f t="shared" si="59"/>
        <v>2304935</v>
      </c>
      <c r="Y262" s="82">
        <v>10</v>
      </c>
      <c r="Z262" s="81" t="str">
        <f t="shared" si="65"/>
        <v>251</v>
      </c>
      <c r="AA262" s="80">
        <f>VLOOKUP(B262,'[1]CN BC'!$G$10:$L$277,6,FALSE)</f>
        <v>0</v>
      </c>
      <c r="AB262" s="285"/>
      <c r="AC262" s="286" t="s">
        <v>106</v>
      </c>
      <c r="AE262" s="284"/>
    </row>
    <row r="263" spans="1:41" s="76" customFormat="1" ht="24" hidden="1" customHeight="1">
      <c r="A263" s="101" t="s">
        <v>105</v>
      </c>
      <c r="B263" s="100" t="s">
        <v>104</v>
      </c>
      <c r="C263" s="99" t="s">
        <v>103</v>
      </c>
      <c r="D263" s="116" t="s">
        <v>102</v>
      </c>
      <c r="E263" s="124" t="s">
        <v>101</v>
      </c>
      <c r="F263" s="96">
        <v>3</v>
      </c>
      <c r="G263" s="95"/>
      <c r="H263" s="93">
        <f t="shared" si="51"/>
        <v>3</v>
      </c>
      <c r="I263" s="93"/>
      <c r="J263" s="92">
        <f t="shared" si="52"/>
        <v>3</v>
      </c>
      <c r="K263" s="85">
        <f t="shared" si="53"/>
        <v>4470000</v>
      </c>
      <c r="L263" s="91" t="s">
        <v>36</v>
      </c>
      <c r="M263" s="85">
        <f t="shared" si="54"/>
        <v>4470000</v>
      </c>
      <c r="N263" s="85">
        <f t="shared" si="55"/>
        <v>1490000</v>
      </c>
      <c r="O263" s="89">
        <v>22</v>
      </c>
      <c r="P263" s="82">
        <f>VLOOKUP(B263,'[1]CN BC'!$G$10:$I$277,3,FALSE)</f>
        <v>5</v>
      </c>
      <c r="Q263" s="88">
        <f t="shared" si="56"/>
        <v>4470000</v>
      </c>
      <c r="R263" s="85">
        <f t="shared" si="57"/>
        <v>1015909</v>
      </c>
      <c r="S263" s="115"/>
      <c r="T263" s="85">
        <f t="shared" si="63"/>
        <v>0</v>
      </c>
      <c r="U263" s="114"/>
      <c r="V263" s="85">
        <f t="shared" si="64"/>
        <v>0</v>
      </c>
      <c r="W263" s="85">
        <f t="shared" si="58"/>
        <v>44700</v>
      </c>
      <c r="X263" s="84">
        <f t="shared" si="59"/>
        <v>1060609</v>
      </c>
      <c r="Y263" s="82">
        <v>5</v>
      </c>
      <c r="Z263" s="81" t="str">
        <f t="shared" si="65"/>
        <v>252</v>
      </c>
      <c r="AA263" s="80">
        <f>VLOOKUP(B263,'[1]CN BC'!$G$10:$L$277,6,FALSE)</f>
        <v>0</v>
      </c>
      <c r="AB263" s="285"/>
      <c r="AE263" s="284"/>
    </row>
    <row r="264" spans="1:41" s="76" customFormat="1" ht="24" hidden="1" customHeight="1">
      <c r="A264" s="101" t="s">
        <v>100</v>
      </c>
      <c r="B264" s="100" t="s">
        <v>99</v>
      </c>
      <c r="C264" s="99" t="s">
        <v>98</v>
      </c>
      <c r="D264" s="116" t="s">
        <v>97</v>
      </c>
      <c r="E264" s="125" t="s">
        <v>96</v>
      </c>
      <c r="F264" s="96">
        <v>3</v>
      </c>
      <c r="G264" s="95"/>
      <c r="H264" s="93">
        <f t="shared" si="51"/>
        <v>3</v>
      </c>
      <c r="I264" s="93"/>
      <c r="J264" s="92">
        <f t="shared" si="52"/>
        <v>3</v>
      </c>
      <c r="K264" s="85">
        <f t="shared" si="53"/>
        <v>4470000</v>
      </c>
      <c r="L264" s="91" t="s">
        <v>36</v>
      </c>
      <c r="M264" s="85">
        <f t="shared" si="54"/>
        <v>4470000</v>
      </c>
      <c r="N264" s="85">
        <f t="shared" si="55"/>
        <v>1490000</v>
      </c>
      <c r="O264" s="89">
        <v>22</v>
      </c>
      <c r="P264" s="82">
        <f>VLOOKUP(B264,'[1]CN BC'!$G$10:$I$277,3,FALSE)</f>
        <v>4</v>
      </c>
      <c r="Q264" s="88">
        <f t="shared" si="56"/>
        <v>4470000</v>
      </c>
      <c r="R264" s="85">
        <f t="shared" si="57"/>
        <v>812727</v>
      </c>
      <c r="S264" s="87"/>
      <c r="T264" s="85">
        <f t="shared" si="63"/>
        <v>0</v>
      </c>
      <c r="U264" s="114"/>
      <c r="V264" s="85">
        <f t="shared" si="64"/>
        <v>0</v>
      </c>
      <c r="W264" s="85">
        <f t="shared" si="58"/>
        <v>44700</v>
      </c>
      <c r="X264" s="84">
        <f t="shared" si="59"/>
        <v>857427</v>
      </c>
      <c r="Y264" s="82">
        <v>4</v>
      </c>
      <c r="Z264" s="81" t="str">
        <f t="shared" si="65"/>
        <v>253</v>
      </c>
      <c r="AA264" s="80">
        <f>VLOOKUP(B264,'[1]CN BC'!$G$10:$L$277,6,FALSE)</f>
        <v>0</v>
      </c>
      <c r="AB264" s="285"/>
      <c r="AE264" s="284"/>
    </row>
    <row r="265" spans="1:41" s="76" customFormat="1" ht="24" hidden="1" customHeight="1">
      <c r="A265" s="101" t="s">
        <v>95</v>
      </c>
      <c r="B265" s="100" t="s">
        <v>94</v>
      </c>
      <c r="C265" s="99" t="s">
        <v>93</v>
      </c>
      <c r="D265" s="116" t="s">
        <v>92</v>
      </c>
      <c r="E265" s="125" t="s">
        <v>91</v>
      </c>
      <c r="F265" s="96">
        <v>3</v>
      </c>
      <c r="G265" s="95"/>
      <c r="H265" s="93">
        <f t="shared" si="51"/>
        <v>3</v>
      </c>
      <c r="I265" s="93"/>
      <c r="J265" s="92">
        <f t="shared" si="52"/>
        <v>3</v>
      </c>
      <c r="K265" s="85">
        <f t="shared" si="53"/>
        <v>4470000</v>
      </c>
      <c r="L265" s="91" t="s">
        <v>36</v>
      </c>
      <c r="M265" s="85">
        <f t="shared" si="54"/>
        <v>4470000</v>
      </c>
      <c r="N265" s="85">
        <f t="shared" si="55"/>
        <v>1490000</v>
      </c>
      <c r="O265" s="89">
        <v>22</v>
      </c>
      <c r="P265" s="82">
        <f>VLOOKUP(B265,'[1]CN BC'!$G$10:$I$277,3,FALSE)</f>
        <v>10</v>
      </c>
      <c r="Q265" s="88">
        <f t="shared" si="56"/>
        <v>4470000</v>
      </c>
      <c r="R265" s="85">
        <f t="shared" si="57"/>
        <v>2031818</v>
      </c>
      <c r="S265" s="115"/>
      <c r="T265" s="85">
        <f t="shared" si="63"/>
        <v>0</v>
      </c>
      <c r="U265" s="114"/>
      <c r="V265" s="85">
        <f t="shared" si="64"/>
        <v>0</v>
      </c>
      <c r="W265" s="85">
        <f t="shared" si="58"/>
        <v>44700</v>
      </c>
      <c r="X265" s="84">
        <f t="shared" si="59"/>
        <v>2076518</v>
      </c>
      <c r="Y265" s="82">
        <v>10</v>
      </c>
      <c r="Z265" s="81" t="str">
        <f t="shared" si="65"/>
        <v>254</v>
      </c>
      <c r="AA265" s="80">
        <f>VLOOKUP(B265,'[1]CN BC'!$G$10:$L$277,6,FALSE)</f>
        <v>0</v>
      </c>
      <c r="AB265" s="285"/>
      <c r="AE265" s="284"/>
    </row>
    <row r="266" spans="1:41" s="76" customFormat="1" ht="24" hidden="1" customHeight="1">
      <c r="A266" s="101" t="s">
        <v>90</v>
      </c>
      <c r="B266" s="100" t="s">
        <v>89</v>
      </c>
      <c r="C266" s="99" t="s">
        <v>84</v>
      </c>
      <c r="D266" s="116" t="s">
        <v>88</v>
      </c>
      <c r="E266" s="122" t="s">
        <v>87</v>
      </c>
      <c r="F266" s="124">
        <v>3</v>
      </c>
      <c r="G266" s="95"/>
      <c r="H266" s="93">
        <f t="shared" si="51"/>
        <v>3</v>
      </c>
      <c r="I266" s="93">
        <v>0.25</v>
      </c>
      <c r="J266" s="92">
        <f t="shared" si="52"/>
        <v>3.25</v>
      </c>
      <c r="K266" s="85">
        <f t="shared" si="53"/>
        <v>4842500</v>
      </c>
      <c r="L266" s="91" t="s">
        <v>36</v>
      </c>
      <c r="M266" s="85">
        <f t="shared" si="54"/>
        <v>4842500</v>
      </c>
      <c r="N266" s="85">
        <f t="shared" si="55"/>
        <v>1490000</v>
      </c>
      <c r="O266" s="89">
        <v>22</v>
      </c>
      <c r="P266" s="82">
        <f>VLOOKUP(B266,'[1]CN BC'!$G$10:$I$277,3,FALSE)</f>
        <v>3</v>
      </c>
      <c r="Q266" s="88">
        <f t="shared" si="56"/>
        <v>4842500</v>
      </c>
      <c r="R266" s="85">
        <f t="shared" si="57"/>
        <v>660341</v>
      </c>
      <c r="S266" s="115"/>
      <c r="T266" s="85">
        <f t="shared" si="63"/>
        <v>0</v>
      </c>
      <c r="U266" s="114"/>
      <c r="V266" s="85">
        <f t="shared" si="64"/>
        <v>0</v>
      </c>
      <c r="W266" s="85">
        <f t="shared" si="58"/>
        <v>48425</v>
      </c>
      <c r="X266" s="84">
        <f t="shared" si="59"/>
        <v>708766</v>
      </c>
      <c r="Y266" s="82">
        <v>3</v>
      </c>
      <c r="Z266" s="81" t="str">
        <f t="shared" si="65"/>
        <v>255</v>
      </c>
      <c r="AA266" s="80">
        <f>VLOOKUP(B266,'[1]CN BC'!$G$10:$L$277,6,FALSE)</f>
        <v>0</v>
      </c>
      <c r="AB266" s="285"/>
      <c r="AE266" s="284"/>
    </row>
    <row r="267" spans="1:41" s="76" customFormat="1" ht="21" hidden="1" customHeight="1">
      <c r="A267" s="101" t="s">
        <v>86</v>
      </c>
      <c r="B267" s="100" t="s">
        <v>85</v>
      </c>
      <c r="C267" s="99" t="s">
        <v>84</v>
      </c>
      <c r="D267" s="116" t="s">
        <v>83</v>
      </c>
      <c r="E267" s="122" t="s">
        <v>82</v>
      </c>
      <c r="F267" s="124">
        <v>3</v>
      </c>
      <c r="G267" s="95"/>
      <c r="H267" s="93">
        <f t="shared" si="51"/>
        <v>3</v>
      </c>
      <c r="I267" s="93"/>
      <c r="J267" s="92">
        <f t="shared" si="52"/>
        <v>3</v>
      </c>
      <c r="K267" s="85">
        <f t="shared" si="53"/>
        <v>4470000</v>
      </c>
      <c r="L267" s="91" t="s">
        <v>36</v>
      </c>
      <c r="M267" s="85">
        <f t="shared" si="54"/>
        <v>4470000</v>
      </c>
      <c r="N267" s="85">
        <f t="shared" si="55"/>
        <v>1490000</v>
      </c>
      <c r="O267" s="89">
        <v>22</v>
      </c>
      <c r="P267" s="82">
        <f>VLOOKUP(B267,'[1]CN BC'!$G$10:$I$277,3,FALSE)</f>
        <v>10</v>
      </c>
      <c r="Q267" s="88">
        <f t="shared" si="56"/>
        <v>4470000</v>
      </c>
      <c r="R267" s="85">
        <f t="shared" si="57"/>
        <v>2031818</v>
      </c>
      <c r="S267" s="87"/>
      <c r="T267" s="85">
        <f t="shared" si="63"/>
        <v>0</v>
      </c>
      <c r="U267" s="114"/>
      <c r="V267" s="85">
        <f t="shared" si="64"/>
        <v>0</v>
      </c>
      <c r="W267" s="85">
        <f t="shared" si="58"/>
        <v>44700</v>
      </c>
      <c r="X267" s="84">
        <f t="shared" si="59"/>
        <v>2076518</v>
      </c>
      <c r="Y267" s="82">
        <v>10</v>
      </c>
      <c r="Z267" s="81" t="str">
        <f t="shared" si="65"/>
        <v>256</v>
      </c>
      <c r="AA267" s="80">
        <f>VLOOKUP(B267,'[1]CN BC'!$G$10:$L$277,6,FALSE)</f>
        <v>0</v>
      </c>
      <c r="AB267" s="285"/>
      <c r="AC267" s="286" t="s">
        <v>81</v>
      </c>
      <c r="AE267" s="284"/>
    </row>
    <row r="268" spans="1:41" s="76" customFormat="1" ht="21" hidden="1" customHeight="1">
      <c r="A268" s="101" t="s">
        <v>80</v>
      </c>
      <c r="B268" s="100" t="s">
        <v>79</v>
      </c>
      <c r="C268" s="99"/>
      <c r="D268" s="116"/>
      <c r="E268" s="122"/>
      <c r="F268" s="124">
        <v>2.34</v>
      </c>
      <c r="G268" s="95"/>
      <c r="H268" s="93">
        <f t="shared" ref="H268:H279" si="66">F268+(F268*G268)</f>
        <v>2.34</v>
      </c>
      <c r="I268" s="93"/>
      <c r="J268" s="92">
        <f t="shared" ref="J268:J279" si="67">H268+I268</f>
        <v>2.34</v>
      </c>
      <c r="K268" s="85">
        <f t="shared" ref="K268:K279" si="68">J268*$G$8</f>
        <v>3486600</v>
      </c>
      <c r="L268" s="91" t="s">
        <v>36</v>
      </c>
      <c r="M268" s="85">
        <f t="shared" ref="M268:M279" si="69">ROUND(IF(AND(L268="A",K268*1&gt;=N268),K268*1,IF(AND(L268="B",K268*0.75&gt;=N268),K268*0.75,IF(AND(L268="C",K268*0.5&gt;=N268),K268*0.5,N268))),)</f>
        <v>3486600</v>
      </c>
      <c r="N268" s="85">
        <f t="shared" ref="N268:N279" si="70">ROUND(IF(L268="A",$C$8,IF(L268="B",0.75*$C$8,IF(L268="C",0.75*0.75*$C$8,0))),)</f>
        <v>1490000</v>
      </c>
      <c r="O268" s="89">
        <v>22</v>
      </c>
      <c r="P268" s="82">
        <f>VLOOKUP(B268,'[1]CN BC'!$G$10:$I$277,3,FALSE)</f>
        <v>5</v>
      </c>
      <c r="Q268" s="88">
        <f t="shared" ref="Q268:Q279" si="71">IF(M268&gt;N268,M268,N268)</f>
        <v>3486600</v>
      </c>
      <c r="R268" s="85">
        <f t="shared" ref="R268:R279" si="72">ROUND(IF(P268&gt;=O268,Q268,Q268/O268*P268),)</f>
        <v>792409</v>
      </c>
      <c r="S268" s="115"/>
      <c r="T268" s="85">
        <f t="shared" si="63"/>
        <v>0</v>
      </c>
      <c r="U268" s="114"/>
      <c r="V268" s="85">
        <f t="shared" si="64"/>
        <v>0</v>
      </c>
      <c r="W268" s="85">
        <f t="shared" ref="W268:W279" si="73">IF(OR(L268="A DN",L268="KXL", L268=""),"0",ROUND(J268*0.01*$G$8+S268*1%*$G$8+U268*1%*$G$8,))</f>
        <v>34866</v>
      </c>
      <c r="X268" s="84">
        <f t="shared" ref="X268:X279" si="74">(R268+T268+V268+W268)</f>
        <v>827275</v>
      </c>
      <c r="Y268" s="82">
        <v>5</v>
      </c>
      <c r="Z268" s="81" t="str">
        <f t="shared" si="65"/>
        <v>257</v>
      </c>
      <c r="AA268" s="80">
        <f>VLOOKUP(B268,'[1]CN BC'!$G$10:$L$277,6,FALSE)</f>
        <v>0</v>
      </c>
      <c r="AB268" s="285"/>
      <c r="AC268" s="1280"/>
      <c r="AE268" s="284"/>
    </row>
    <row r="269" spans="1:41" s="76" customFormat="1" ht="21" hidden="1" customHeight="1">
      <c r="A269" s="101" t="s">
        <v>78</v>
      </c>
      <c r="B269" s="100" t="s">
        <v>77</v>
      </c>
      <c r="C269" s="99"/>
      <c r="D269" s="116"/>
      <c r="E269" s="122"/>
      <c r="F269" s="124">
        <v>2.34</v>
      </c>
      <c r="G269" s="95"/>
      <c r="H269" s="93">
        <f t="shared" si="66"/>
        <v>2.34</v>
      </c>
      <c r="I269" s="93"/>
      <c r="J269" s="92">
        <f t="shared" si="67"/>
        <v>2.34</v>
      </c>
      <c r="K269" s="85">
        <f t="shared" si="68"/>
        <v>3486600</v>
      </c>
      <c r="L269" s="91" t="s">
        <v>36</v>
      </c>
      <c r="M269" s="85">
        <f t="shared" si="69"/>
        <v>3486600</v>
      </c>
      <c r="N269" s="85">
        <f t="shared" si="70"/>
        <v>1490000</v>
      </c>
      <c r="O269" s="89">
        <v>22</v>
      </c>
      <c r="P269" s="82">
        <f>VLOOKUP(B269,'[1]CN BC'!$G$10:$I$277,3,FALSE)</f>
        <v>10</v>
      </c>
      <c r="Q269" s="88">
        <f t="shared" si="71"/>
        <v>3486600</v>
      </c>
      <c r="R269" s="85">
        <f t="shared" si="72"/>
        <v>1584818</v>
      </c>
      <c r="S269" s="87"/>
      <c r="T269" s="85">
        <f t="shared" si="63"/>
        <v>0</v>
      </c>
      <c r="U269" s="114"/>
      <c r="V269" s="85">
        <f t="shared" si="64"/>
        <v>0</v>
      </c>
      <c r="W269" s="85">
        <f t="shared" si="73"/>
        <v>34866</v>
      </c>
      <c r="X269" s="84">
        <f t="shared" si="74"/>
        <v>1619684</v>
      </c>
      <c r="Y269" s="82">
        <v>10</v>
      </c>
      <c r="Z269" s="81" t="str">
        <f t="shared" si="65"/>
        <v>258</v>
      </c>
      <c r="AA269" s="80">
        <f>VLOOKUP(B269,'[1]CN BC'!$G$10:$L$277,6,FALSE)</f>
        <v>0</v>
      </c>
      <c r="AB269" s="285"/>
      <c r="AC269" s="1280"/>
      <c r="AE269" s="284"/>
    </row>
    <row r="270" spans="1:41" s="76" customFormat="1" ht="21" hidden="1" customHeight="1">
      <c r="A270" s="101" t="s">
        <v>76</v>
      </c>
      <c r="B270" s="123" t="s">
        <v>75</v>
      </c>
      <c r="C270" s="99"/>
      <c r="D270" s="116"/>
      <c r="E270" s="122"/>
      <c r="F270" s="124">
        <v>2.67</v>
      </c>
      <c r="G270" s="95"/>
      <c r="H270" s="93">
        <f t="shared" si="66"/>
        <v>2.67</v>
      </c>
      <c r="I270" s="93"/>
      <c r="J270" s="92">
        <f t="shared" si="67"/>
        <v>2.67</v>
      </c>
      <c r="K270" s="85">
        <f t="shared" si="68"/>
        <v>3978300</v>
      </c>
      <c r="L270" s="91" t="s">
        <v>36</v>
      </c>
      <c r="M270" s="85">
        <f t="shared" si="69"/>
        <v>3978300</v>
      </c>
      <c r="N270" s="85">
        <f t="shared" si="70"/>
        <v>1490000</v>
      </c>
      <c r="O270" s="89">
        <v>22</v>
      </c>
      <c r="P270" s="82">
        <f>VLOOKUP(B270,'[1]CN BC'!$G$10:$I$277,3,FALSE)</f>
        <v>10</v>
      </c>
      <c r="Q270" s="88">
        <f t="shared" si="71"/>
        <v>3978300</v>
      </c>
      <c r="R270" s="85">
        <f t="shared" si="72"/>
        <v>1808318</v>
      </c>
      <c r="S270" s="87"/>
      <c r="T270" s="85">
        <f t="shared" si="63"/>
        <v>0</v>
      </c>
      <c r="U270" s="114"/>
      <c r="V270" s="85">
        <f t="shared" si="64"/>
        <v>0</v>
      </c>
      <c r="W270" s="85">
        <f t="shared" si="73"/>
        <v>39783</v>
      </c>
      <c r="X270" s="84">
        <f t="shared" si="74"/>
        <v>1848101</v>
      </c>
      <c r="Y270" s="82">
        <v>10</v>
      </c>
      <c r="Z270" s="81" t="str">
        <f t="shared" si="65"/>
        <v>259</v>
      </c>
      <c r="AA270" s="80">
        <f>VLOOKUP(B270,'[1]CN BC'!$G$10:$L$277,6,FALSE)</f>
        <v>0</v>
      </c>
      <c r="AB270" s="285"/>
      <c r="AC270" s="1280"/>
      <c r="AE270" s="284"/>
    </row>
    <row r="271" spans="1:41" s="76" customFormat="1" ht="33.75" hidden="1" customHeight="1">
      <c r="A271" s="101" t="s">
        <v>74</v>
      </c>
      <c r="B271" s="123" t="s">
        <v>73</v>
      </c>
      <c r="C271" s="99"/>
      <c r="D271" s="116"/>
      <c r="E271" s="122"/>
      <c r="F271" s="121">
        <v>3.33</v>
      </c>
      <c r="G271" s="95"/>
      <c r="H271" s="93">
        <f t="shared" si="66"/>
        <v>3.33</v>
      </c>
      <c r="I271" s="93"/>
      <c r="J271" s="92">
        <f t="shared" si="67"/>
        <v>3.33</v>
      </c>
      <c r="K271" s="85">
        <f t="shared" si="68"/>
        <v>4961700</v>
      </c>
      <c r="L271" s="91" t="s">
        <v>36</v>
      </c>
      <c r="M271" s="85">
        <f t="shared" si="69"/>
        <v>4961700</v>
      </c>
      <c r="N271" s="85">
        <f t="shared" si="70"/>
        <v>1490000</v>
      </c>
      <c r="O271" s="89">
        <v>22</v>
      </c>
      <c r="P271" s="82">
        <f>VLOOKUP(B271,'[1]CN BC'!$G$10:$I$277,3,FALSE)</f>
        <v>5</v>
      </c>
      <c r="Q271" s="88">
        <f t="shared" si="71"/>
        <v>4961700</v>
      </c>
      <c r="R271" s="85">
        <f t="shared" si="72"/>
        <v>1127659</v>
      </c>
      <c r="S271" s="1282">
        <f>0.33*2</f>
        <v>0.66</v>
      </c>
      <c r="T271" s="1281">
        <f t="shared" si="63"/>
        <v>983400</v>
      </c>
      <c r="U271" s="114"/>
      <c r="V271" s="85">
        <f t="shared" si="64"/>
        <v>0</v>
      </c>
      <c r="W271" s="85">
        <f t="shared" si="73"/>
        <v>59451</v>
      </c>
      <c r="X271" s="84">
        <f t="shared" si="74"/>
        <v>2170510</v>
      </c>
      <c r="Y271" s="82">
        <v>5</v>
      </c>
      <c r="Z271" s="81" t="str">
        <f t="shared" si="65"/>
        <v>260</v>
      </c>
      <c r="AA271" s="80" t="s">
        <v>2335</v>
      </c>
      <c r="AB271" s="285"/>
      <c r="AC271" s="1280"/>
      <c r="AE271" s="284"/>
    </row>
    <row r="272" spans="1:41" s="76" customFormat="1" ht="21" hidden="1" customHeight="1">
      <c r="A272" s="101" t="s">
        <v>72</v>
      </c>
      <c r="B272" s="100" t="s">
        <v>71</v>
      </c>
      <c r="C272" s="99" t="s">
        <v>70</v>
      </c>
      <c r="D272" s="116" t="s">
        <v>69</v>
      </c>
      <c r="E272" s="119" t="s">
        <v>68</v>
      </c>
      <c r="F272" s="96">
        <v>3</v>
      </c>
      <c r="G272" s="95"/>
      <c r="H272" s="93">
        <f t="shared" si="66"/>
        <v>3</v>
      </c>
      <c r="I272" s="118">
        <v>0.45</v>
      </c>
      <c r="J272" s="92">
        <f t="shared" si="67"/>
        <v>3.45</v>
      </c>
      <c r="K272" s="85">
        <f t="shared" si="68"/>
        <v>5140500</v>
      </c>
      <c r="L272" s="91" t="s">
        <v>36</v>
      </c>
      <c r="M272" s="85">
        <f t="shared" si="69"/>
        <v>5140500</v>
      </c>
      <c r="N272" s="85">
        <f t="shared" si="70"/>
        <v>1490000</v>
      </c>
      <c r="O272" s="89">
        <v>22</v>
      </c>
      <c r="P272" s="82">
        <f>VLOOKUP(B272,'[1]CN BC'!$G$10:$I$277,3,FALSE)</f>
        <v>14</v>
      </c>
      <c r="Q272" s="88">
        <f t="shared" si="71"/>
        <v>5140500</v>
      </c>
      <c r="R272" s="85">
        <f t="shared" si="72"/>
        <v>3271227</v>
      </c>
      <c r="S272" s="115"/>
      <c r="T272" s="85">
        <f t="shared" si="63"/>
        <v>0</v>
      </c>
      <c r="U272" s="114"/>
      <c r="V272" s="85">
        <f t="shared" si="64"/>
        <v>0</v>
      </c>
      <c r="W272" s="85">
        <f t="shared" si="73"/>
        <v>51405</v>
      </c>
      <c r="X272" s="84">
        <f t="shared" si="74"/>
        <v>3322632</v>
      </c>
      <c r="Y272" s="82">
        <v>14</v>
      </c>
      <c r="Z272" s="81" t="str">
        <f t="shared" si="65"/>
        <v>261</v>
      </c>
      <c r="AA272" s="80">
        <f>VLOOKUP(B272,'[1]CN BC'!$G$10:$L$277,6,FALSE)</f>
        <v>0</v>
      </c>
      <c r="AB272" s="285"/>
      <c r="AE272" s="284"/>
    </row>
    <row r="273" spans="1:41" s="76" customFormat="1" ht="21" hidden="1" customHeight="1">
      <c r="A273" s="101" t="s">
        <v>67</v>
      </c>
      <c r="B273" s="100" t="s">
        <v>66</v>
      </c>
      <c r="C273" s="99" t="s">
        <v>65</v>
      </c>
      <c r="D273" s="116" t="s">
        <v>64</v>
      </c>
      <c r="E273" s="109" t="s">
        <v>63</v>
      </c>
      <c r="F273" s="91">
        <v>3.99</v>
      </c>
      <c r="G273" s="95"/>
      <c r="H273" s="93">
        <f t="shared" si="66"/>
        <v>3.99</v>
      </c>
      <c r="I273" s="93">
        <v>0.25</v>
      </c>
      <c r="J273" s="92">
        <f t="shared" si="67"/>
        <v>4.24</v>
      </c>
      <c r="K273" s="85">
        <f t="shared" si="68"/>
        <v>6317600</v>
      </c>
      <c r="L273" s="91" t="s">
        <v>36</v>
      </c>
      <c r="M273" s="85">
        <f t="shared" si="69"/>
        <v>6317600</v>
      </c>
      <c r="N273" s="85">
        <f t="shared" si="70"/>
        <v>1490000</v>
      </c>
      <c r="O273" s="89">
        <v>22</v>
      </c>
      <c r="P273" s="82">
        <f>VLOOKUP(B273,'[1]CN BC'!$G$10:$I$277,3,FALSE)</f>
        <v>8</v>
      </c>
      <c r="Q273" s="88">
        <f t="shared" si="71"/>
        <v>6317600</v>
      </c>
      <c r="R273" s="85">
        <f t="shared" si="72"/>
        <v>2297309</v>
      </c>
      <c r="S273" s="115"/>
      <c r="T273" s="85">
        <f t="shared" si="63"/>
        <v>0</v>
      </c>
      <c r="U273" s="114"/>
      <c r="V273" s="85">
        <f t="shared" si="64"/>
        <v>0</v>
      </c>
      <c r="W273" s="85">
        <f t="shared" si="73"/>
        <v>63176</v>
      </c>
      <c r="X273" s="84">
        <f t="shared" si="74"/>
        <v>2360485</v>
      </c>
      <c r="Y273" s="82">
        <v>8</v>
      </c>
      <c r="Z273" s="81" t="str">
        <f t="shared" si="65"/>
        <v>262</v>
      </c>
      <c r="AA273" s="80">
        <f>VLOOKUP(B273,'[1]CN BC'!$G$10:$L$277,6,FALSE)</f>
        <v>0</v>
      </c>
      <c r="AB273" s="285"/>
      <c r="AE273" s="284"/>
    </row>
    <row r="274" spans="1:41" s="76" customFormat="1" ht="24" hidden="1" customHeight="1">
      <c r="A274" s="101" t="s">
        <v>62</v>
      </c>
      <c r="B274" s="100" t="s">
        <v>61</v>
      </c>
      <c r="C274" s="99" t="s">
        <v>60</v>
      </c>
      <c r="D274" s="98" t="s">
        <v>59</v>
      </c>
      <c r="E274" s="109" t="s">
        <v>58</v>
      </c>
      <c r="F274" s="91">
        <v>3.99</v>
      </c>
      <c r="G274" s="95"/>
      <c r="H274" s="93">
        <f t="shared" si="66"/>
        <v>3.99</v>
      </c>
      <c r="I274" s="117">
        <v>0.25</v>
      </c>
      <c r="J274" s="92">
        <f t="shared" si="67"/>
        <v>4.24</v>
      </c>
      <c r="K274" s="85">
        <f t="shared" si="68"/>
        <v>6317600</v>
      </c>
      <c r="L274" s="91" t="s">
        <v>36</v>
      </c>
      <c r="M274" s="85">
        <f t="shared" si="69"/>
        <v>6317600</v>
      </c>
      <c r="N274" s="85">
        <f t="shared" si="70"/>
        <v>1490000</v>
      </c>
      <c r="O274" s="89">
        <v>22</v>
      </c>
      <c r="P274" s="82">
        <f>VLOOKUP(B274,'[1]CN BC'!$G$10:$I$277,3,FALSE)</f>
        <v>3.5</v>
      </c>
      <c r="Q274" s="88">
        <f t="shared" si="71"/>
        <v>6317600</v>
      </c>
      <c r="R274" s="85">
        <f t="shared" si="72"/>
        <v>1005073</v>
      </c>
      <c r="S274" s="87"/>
      <c r="T274" s="85">
        <f t="shared" si="63"/>
        <v>0</v>
      </c>
      <c r="U274" s="86"/>
      <c r="V274" s="85">
        <f t="shared" si="64"/>
        <v>0</v>
      </c>
      <c r="W274" s="85">
        <f t="shared" si="73"/>
        <v>63176</v>
      </c>
      <c r="X274" s="84">
        <f t="shared" si="74"/>
        <v>1068249</v>
      </c>
      <c r="Y274" s="82">
        <v>3.5</v>
      </c>
      <c r="Z274" s="102" t="str">
        <f t="shared" si="65"/>
        <v>263</v>
      </c>
      <c r="AA274" s="80">
        <f>VLOOKUP(B274,'[1]CN BC'!$G$10:$L$277,6,FALSE)</f>
        <v>0</v>
      </c>
      <c r="AB274" s="79"/>
      <c r="AC274" s="77"/>
      <c r="AD274" s="77"/>
      <c r="AE274" s="78"/>
      <c r="AF274" s="77"/>
      <c r="AG274" s="77"/>
      <c r="AH274" s="77"/>
      <c r="AI274" s="77"/>
      <c r="AJ274" s="77"/>
      <c r="AK274" s="77"/>
      <c r="AL274" s="77"/>
      <c r="AM274" s="77"/>
      <c r="AN274" s="77"/>
      <c r="AO274" s="77"/>
    </row>
    <row r="275" spans="1:41" s="76" customFormat="1" ht="27" hidden="1" customHeight="1">
      <c r="A275" s="101" t="s">
        <v>57</v>
      </c>
      <c r="B275" s="100" t="s">
        <v>56</v>
      </c>
      <c r="C275" s="99" t="s">
        <v>55</v>
      </c>
      <c r="D275" s="116" t="s">
        <v>54</v>
      </c>
      <c r="E275" s="109" t="s">
        <v>53</v>
      </c>
      <c r="F275" s="96">
        <v>3.33</v>
      </c>
      <c r="G275" s="95"/>
      <c r="H275" s="93">
        <f t="shared" si="66"/>
        <v>3.33</v>
      </c>
      <c r="I275" s="93"/>
      <c r="J275" s="92">
        <f t="shared" si="67"/>
        <v>3.33</v>
      </c>
      <c r="K275" s="85">
        <f t="shared" si="68"/>
        <v>4961700</v>
      </c>
      <c r="L275" s="91" t="s">
        <v>36</v>
      </c>
      <c r="M275" s="85">
        <f t="shared" si="69"/>
        <v>4961700</v>
      </c>
      <c r="N275" s="85">
        <f t="shared" si="70"/>
        <v>1490000</v>
      </c>
      <c r="O275" s="89">
        <v>22</v>
      </c>
      <c r="P275" s="82">
        <f>VLOOKUP(B275,'[1]CN BC'!$G$10:$I$277,3,FALSE)</f>
        <v>8</v>
      </c>
      <c r="Q275" s="88">
        <f t="shared" si="71"/>
        <v>4961700</v>
      </c>
      <c r="R275" s="85">
        <f t="shared" si="72"/>
        <v>1804255</v>
      </c>
      <c r="S275" s="115"/>
      <c r="T275" s="85">
        <f t="shared" si="63"/>
        <v>0</v>
      </c>
      <c r="U275" s="114"/>
      <c r="V275" s="85">
        <f t="shared" si="64"/>
        <v>0</v>
      </c>
      <c r="W275" s="85">
        <f t="shared" si="73"/>
        <v>49617</v>
      </c>
      <c r="X275" s="84">
        <f t="shared" si="74"/>
        <v>1853872</v>
      </c>
      <c r="Y275" s="82">
        <v>8</v>
      </c>
      <c r="Z275" s="81" t="str">
        <f t="shared" si="65"/>
        <v>264</v>
      </c>
      <c r="AA275" s="80">
        <f>VLOOKUP(B275,'[1]CN BC'!$G$10:$L$277,6,FALSE)</f>
        <v>0</v>
      </c>
      <c r="AB275" s="285"/>
      <c r="AE275" s="284"/>
    </row>
    <row r="276" spans="1:41" s="77" customFormat="1" ht="26.25" hidden="1" customHeight="1">
      <c r="A276" s="101" t="s">
        <v>52</v>
      </c>
      <c r="B276" s="108" t="s">
        <v>51</v>
      </c>
      <c r="C276" s="113" t="s">
        <v>50</v>
      </c>
      <c r="D276" s="112" t="s">
        <v>49</v>
      </c>
      <c r="E276" s="111" t="s">
        <v>48</v>
      </c>
      <c r="F276" s="1279">
        <v>3</v>
      </c>
      <c r="G276" s="1278"/>
      <c r="H276" s="93">
        <f t="shared" si="66"/>
        <v>3</v>
      </c>
      <c r="I276" s="1277"/>
      <c r="J276" s="92">
        <f t="shared" si="67"/>
        <v>3</v>
      </c>
      <c r="K276" s="85">
        <f t="shared" si="68"/>
        <v>4470000</v>
      </c>
      <c r="L276" s="105" t="s">
        <v>36</v>
      </c>
      <c r="M276" s="85">
        <f t="shared" si="69"/>
        <v>4470000</v>
      </c>
      <c r="N276" s="85">
        <f t="shared" si="70"/>
        <v>1490000</v>
      </c>
      <c r="O276" s="89">
        <v>22</v>
      </c>
      <c r="P276" s="82">
        <f>VLOOKUP(B276,'[1]CN BC'!$G$10:$I$277,3,FALSE)</f>
        <v>3.5</v>
      </c>
      <c r="Q276" s="88">
        <f t="shared" si="71"/>
        <v>4470000</v>
      </c>
      <c r="R276" s="85">
        <f t="shared" si="72"/>
        <v>711136</v>
      </c>
      <c r="S276" s="87"/>
      <c r="T276" s="85">
        <f t="shared" si="63"/>
        <v>0</v>
      </c>
      <c r="U276" s="110"/>
      <c r="V276" s="103">
        <f t="shared" si="64"/>
        <v>0</v>
      </c>
      <c r="W276" s="85">
        <f t="shared" si="73"/>
        <v>44700</v>
      </c>
      <c r="X276" s="84">
        <f t="shared" si="74"/>
        <v>755836</v>
      </c>
      <c r="Y276" s="82">
        <v>3.5</v>
      </c>
      <c r="Z276" s="102" t="str">
        <f t="shared" si="65"/>
        <v>265</v>
      </c>
      <c r="AA276" s="80">
        <f>VLOOKUP(B276,'[1]CN BC'!$G$10:$L$277,6,FALSE)</f>
        <v>0</v>
      </c>
      <c r="AB276" s="79"/>
      <c r="AE276" s="78"/>
    </row>
    <row r="277" spans="1:41" s="76" customFormat="1" ht="30" hidden="1" customHeight="1">
      <c r="A277" s="101" t="s">
        <v>47</v>
      </c>
      <c r="B277" s="100" t="s">
        <v>46</v>
      </c>
      <c r="C277" s="99" t="s">
        <v>45</v>
      </c>
      <c r="D277" s="98" t="s">
        <v>44</v>
      </c>
      <c r="E277" s="109" t="s">
        <v>43</v>
      </c>
      <c r="F277" s="91">
        <v>3.99</v>
      </c>
      <c r="G277" s="95"/>
      <c r="H277" s="93">
        <f t="shared" si="66"/>
        <v>3.99</v>
      </c>
      <c r="I277" s="93"/>
      <c r="J277" s="92">
        <f t="shared" si="67"/>
        <v>3.99</v>
      </c>
      <c r="K277" s="85">
        <f t="shared" si="68"/>
        <v>5945100</v>
      </c>
      <c r="L277" s="91" t="s">
        <v>36</v>
      </c>
      <c r="M277" s="85">
        <f t="shared" si="69"/>
        <v>5945100</v>
      </c>
      <c r="N277" s="85">
        <f t="shared" si="70"/>
        <v>1490000</v>
      </c>
      <c r="O277" s="89">
        <v>22</v>
      </c>
      <c r="P277" s="82">
        <f>VLOOKUP(B277,'[1]CN BC'!$G$10:$I$277,3,FALSE)</f>
        <v>4</v>
      </c>
      <c r="Q277" s="88">
        <f t="shared" si="71"/>
        <v>5945100</v>
      </c>
      <c r="R277" s="85">
        <f t="shared" si="72"/>
        <v>1080927</v>
      </c>
      <c r="S277" s="87"/>
      <c r="T277" s="85">
        <f t="shared" si="63"/>
        <v>0</v>
      </c>
      <c r="U277" s="86"/>
      <c r="V277" s="85">
        <f t="shared" si="64"/>
        <v>0</v>
      </c>
      <c r="W277" s="85">
        <f t="shared" si="73"/>
        <v>59451</v>
      </c>
      <c r="X277" s="84">
        <f t="shared" si="74"/>
        <v>1140378</v>
      </c>
      <c r="Y277" s="82">
        <v>4</v>
      </c>
      <c r="Z277" s="81" t="str">
        <f t="shared" si="65"/>
        <v>266</v>
      </c>
      <c r="AA277" s="80">
        <f>VLOOKUP(B277,'[1]CN BC'!$G$10:$L$277,6,FALSE)</f>
        <v>0</v>
      </c>
      <c r="AB277" s="79"/>
      <c r="AC277" s="77"/>
      <c r="AD277" s="77"/>
      <c r="AE277" s="78"/>
      <c r="AF277" s="77"/>
      <c r="AG277" s="77"/>
      <c r="AH277" s="77"/>
      <c r="AI277" s="77"/>
      <c r="AJ277" s="77"/>
      <c r="AK277" s="77"/>
      <c r="AL277" s="77"/>
      <c r="AM277" s="77"/>
      <c r="AN277" s="77"/>
      <c r="AO277" s="77"/>
    </row>
    <row r="278" spans="1:41" s="77" customFormat="1" ht="26.25" customHeight="1">
      <c r="A278" s="101" t="s">
        <v>42</v>
      </c>
      <c r="B278" s="108" t="s">
        <v>10</v>
      </c>
      <c r="C278" s="107" t="s">
        <v>41</v>
      </c>
      <c r="D278" s="98" t="s">
        <v>40</v>
      </c>
      <c r="E278" s="106">
        <v>1603205246186</v>
      </c>
      <c r="F278" s="1276">
        <v>4.6500000000000004</v>
      </c>
      <c r="G278" s="1275"/>
      <c r="H278" s="93">
        <f t="shared" si="66"/>
        <v>4.6500000000000004</v>
      </c>
      <c r="I278" s="1274"/>
      <c r="J278" s="92">
        <f t="shared" si="67"/>
        <v>4.6500000000000004</v>
      </c>
      <c r="K278" s="85">
        <f t="shared" si="68"/>
        <v>6928500.0000000009</v>
      </c>
      <c r="L278" s="105" t="s">
        <v>36</v>
      </c>
      <c r="M278" s="85">
        <f t="shared" si="69"/>
        <v>6928500</v>
      </c>
      <c r="N278" s="85">
        <f t="shared" si="70"/>
        <v>1490000</v>
      </c>
      <c r="O278" s="89">
        <v>22</v>
      </c>
      <c r="P278" s="82">
        <f>VLOOKUP(B278,'[1]CN BC'!$G$10:$I$277,3,FALSE)</f>
        <v>6.5</v>
      </c>
      <c r="Q278" s="88">
        <f t="shared" si="71"/>
        <v>6928500</v>
      </c>
      <c r="R278" s="85">
        <f t="shared" si="72"/>
        <v>2047057</v>
      </c>
      <c r="S278" s="87"/>
      <c r="T278" s="85">
        <f t="shared" si="63"/>
        <v>0</v>
      </c>
      <c r="U278" s="104"/>
      <c r="V278" s="103">
        <f t="shared" si="64"/>
        <v>0</v>
      </c>
      <c r="W278" s="85">
        <f t="shared" si="73"/>
        <v>69285</v>
      </c>
      <c r="X278" s="84">
        <f t="shared" si="74"/>
        <v>2116342</v>
      </c>
      <c r="Y278" s="82">
        <v>6.5</v>
      </c>
      <c r="Z278" s="102" t="str">
        <f t="shared" si="65"/>
        <v>267</v>
      </c>
      <c r="AA278" s="80">
        <f>VLOOKUP(B278,'[1]CN BC'!$G$10:$L$277,6,FALSE)</f>
        <v>0</v>
      </c>
      <c r="AB278" s="79">
        <v>1404000</v>
      </c>
      <c r="AE278" s="78"/>
    </row>
    <row r="279" spans="1:41" s="76" customFormat="1" ht="27.75" hidden="1" customHeight="1">
      <c r="A279" s="101" t="s">
        <v>39</v>
      </c>
      <c r="B279" s="100" t="s">
        <v>38</v>
      </c>
      <c r="C279" s="99"/>
      <c r="D279" s="98" t="s">
        <v>37</v>
      </c>
      <c r="E279" s="97">
        <v>1603215002692</v>
      </c>
      <c r="F279" s="96">
        <v>3</v>
      </c>
      <c r="G279" s="95"/>
      <c r="H279" s="93">
        <f t="shared" si="66"/>
        <v>3</v>
      </c>
      <c r="I279" s="93">
        <v>0.35</v>
      </c>
      <c r="J279" s="92">
        <f t="shared" si="67"/>
        <v>3.35</v>
      </c>
      <c r="K279" s="85">
        <f t="shared" si="68"/>
        <v>4991500</v>
      </c>
      <c r="L279" s="91" t="s">
        <v>36</v>
      </c>
      <c r="M279" s="85">
        <f t="shared" si="69"/>
        <v>4991500</v>
      </c>
      <c r="N279" s="85">
        <f t="shared" si="70"/>
        <v>1490000</v>
      </c>
      <c r="O279" s="89">
        <v>22</v>
      </c>
      <c r="P279" s="82">
        <f>VLOOKUP(B279,'[1]CN BC'!$G$10:$I$277,3,FALSE)</f>
        <v>14</v>
      </c>
      <c r="Q279" s="88">
        <f t="shared" si="71"/>
        <v>4991500</v>
      </c>
      <c r="R279" s="85">
        <f t="shared" si="72"/>
        <v>3176409</v>
      </c>
      <c r="S279" s="87"/>
      <c r="T279" s="85">
        <f t="shared" si="63"/>
        <v>0</v>
      </c>
      <c r="U279" s="86"/>
      <c r="V279" s="85">
        <f t="shared" si="64"/>
        <v>0</v>
      </c>
      <c r="W279" s="85">
        <f t="shared" si="73"/>
        <v>49915</v>
      </c>
      <c r="X279" s="84">
        <f t="shared" si="74"/>
        <v>3226324</v>
      </c>
      <c r="Y279" s="82">
        <v>14</v>
      </c>
      <c r="Z279" s="81" t="str">
        <f t="shared" si="65"/>
        <v>268</v>
      </c>
      <c r="AA279" s="80">
        <f>VLOOKUP(B279,'[1]CN BC'!$G$10:$L$277,6,FALSE)</f>
        <v>0</v>
      </c>
      <c r="AB279" s="79">
        <v>1169015</v>
      </c>
      <c r="AC279" s="77"/>
      <c r="AD279" s="77"/>
      <c r="AE279" s="78"/>
      <c r="AF279" s="77"/>
      <c r="AG279" s="77"/>
      <c r="AH279" s="77"/>
      <c r="AI279" s="77"/>
      <c r="AJ279" s="77"/>
      <c r="AK279" s="77"/>
      <c r="AL279" s="77"/>
      <c r="AM279" s="77"/>
      <c r="AN279" s="77"/>
      <c r="AO279" s="77"/>
    </row>
    <row r="280" spans="1:41" s="59" customFormat="1" ht="30.75" hidden="1" customHeight="1">
      <c r="A280" s="75"/>
      <c r="B280" s="74" t="s">
        <v>35</v>
      </c>
      <c r="C280" s="73"/>
      <c r="D280" s="72"/>
      <c r="E280" s="62"/>
      <c r="F280" s="70">
        <f t="shared" ref="F280:K280" si="75">SUM(F12:F279)</f>
        <v>961.03400000000204</v>
      </c>
      <c r="G280" s="70">
        <f t="shared" si="75"/>
        <v>2.1400000000000006</v>
      </c>
      <c r="H280" s="70">
        <f t="shared" si="75"/>
        <v>971.14930000000186</v>
      </c>
      <c r="I280" s="70">
        <f t="shared" si="75"/>
        <v>25.449999999999996</v>
      </c>
      <c r="J280" s="70">
        <f t="shared" si="75"/>
        <v>996.59930000000168</v>
      </c>
      <c r="K280" s="71">
        <f t="shared" si="75"/>
        <v>1484932957</v>
      </c>
      <c r="L280" s="70"/>
      <c r="M280" s="65">
        <f>SUM(M12:M279)</f>
        <v>1484932957</v>
      </c>
      <c r="N280" s="68">
        <f>SUM(N12:N279)</f>
        <v>399320000</v>
      </c>
      <c r="O280" s="65">
        <f>SUM(O12:O279)</f>
        <v>5896</v>
      </c>
      <c r="P280" s="69">
        <f>SUM(P12:P279)</f>
        <v>2793.5</v>
      </c>
      <c r="Q280" s="68">
        <f>SUM(Q13:Q279)</f>
        <v>1475429737</v>
      </c>
      <c r="R280" s="65">
        <f t="shared" ref="R280:X280" si="76">SUM(R12:R279)</f>
        <v>679764048</v>
      </c>
      <c r="S280" s="67">
        <f t="shared" si="76"/>
        <v>0.84000000000000008</v>
      </c>
      <c r="T280" s="65">
        <f t="shared" si="76"/>
        <v>1251600</v>
      </c>
      <c r="U280" s="66">
        <f t="shared" si="76"/>
        <v>0</v>
      </c>
      <c r="V280" s="65">
        <f t="shared" si="76"/>
        <v>0</v>
      </c>
      <c r="W280" s="65">
        <f t="shared" si="76"/>
        <v>14861843</v>
      </c>
      <c r="X280" s="65">
        <f t="shared" si="76"/>
        <v>695877491</v>
      </c>
      <c r="Y280" s="64"/>
      <c r="Z280" s="63"/>
      <c r="AA280" s="62"/>
      <c r="AB280" s="61"/>
      <c r="AE280" s="60"/>
    </row>
    <row r="281" spans="1:41" ht="4.5" customHeight="1">
      <c r="F281" s="40"/>
      <c r="G281" s="45"/>
      <c r="K281" s="58"/>
      <c r="L281" s="40"/>
      <c r="M281" s="44"/>
      <c r="N281" s="43"/>
      <c r="O281" s="40"/>
      <c r="P281" s="40"/>
      <c r="Q281" s="42"/>
      <c r="R281" s="44"/>
      <c r="S281" s="57"/>
      <c r="T281" s="44"/>
      <c r="U281" s="56"/>
      <c r="V281" s="44"/>
      <c r="W281" s="44"/>
      <c r="X281" s="44"/>
      <c r="Y281" s="44"/>
    </row>
    <row r="282" spans="1:41" s="12" customFormat="1" ht="26.25" customHeight="1">
      <c r="B282" s="55" t="s">
        <v>2334</v>
      </c>
      <c r="C282" s="22"/>
      <c r="D282" s="22"/>
      <c r="E282" s="22"/>
      <c r="F282" s="53"/>
      <c r="G282" s="53"/>
      <c r="H282" s="53"/>
      <c r="I282" s="53"/>
      <c r="J282" s="52"/>
      <c r="K282" s="51"/>
      <c r="L282" s="24"/>
      <c r="M282" s="48"/>
      <c r="N282" s="51"/>
      <c r="O282" s="24"/>
      <c r="P282" s="24"/>
      <c r="Q282" s="27"/>
      <c r="R282" s="47"/>
      <c r="S282" s="50"/>
      <c r="T282" s="48"/>
      <c r="U282" s="49"/>
      <c r="V282" s="48"/>
      <c r="W282" s="48"/>
      <c r="X282" s="47"/>
      <c r="Y282" s="47"/>
      <c r="AA282" s="46"/>
      <c r="AB282" s="19"/>
      <c r="AE282" s="18"/>
    </row>
    <row r="283" spans="1:41" s="12" customFormat="1" ht="3.75" customHeight="1">
      <c r="B283" s="54"/>
      <c r="C283" s="22"/>
      <c r="D283" s="22"/>
      <c r="E283" s="22"/>
      <c r="F283" s="53"/>
      <c r="G283" s="53"/>
      <c r="H283" s="53"/>
      <c r="I283" s="53"/>
      <c r="J283" s="52"/>
      <c r="K283" s="51"/>
      <c r="L283" s="24"/>
      <c r="M283" s="48"/>
      <c r="N283" s="51"/>
      <c r="O283" s="24"/>
      <c r="P283" s="24"/>
      <c r="Q283" s="27"/>
      <c r="R283" s="47"/>
      <c r="S283" s="50"/>
      <c r="T283" s="48"/>
      <c r="U283" s="49"/>
      <c r="V283" s="48"/>
      <c r="W283" s="48"/>
      <c r="X283" s="47"/>
      <c r="Y283" s="47"/>
      <c r="AA283" s="46"/>
      <c r="AB283" s="19"/>
      <c r="AE283" s="18"/>
    </row>
    <row r="284" spans="1:41" ht="15.75">
      <c r="F284" s="40"/>
      <c r="G284" s="45"/>
      <c r="K284" s="43"/>
      <c r="L284" s="40"/>
      <c r="M284" s="44"/>
      <c r="N284" s="43"/>
      <c r="O284" s="40"/>
      <c r="P284" s="40"/>
      <c r="Q284" s="42"/>
      <c r="R284" s="40"/>
      <c r="S284" s="41"/>
      <c r="T284" s="40"/>
      <c r="U284" s="39"/>
      <c r="W284" s="279"/>
      <c r="X284" s="280" t="s">
        <v>2333</v>
      </c>
      <c r="Y284" s="280"/>
      <c r="Z284" s="279"/>
    </row>
    <row r="285" spans="1:41" s="12" customFormat="1">
      <c r="A285" s="1308" t="s">
        <v>32</v>
      </c>
      <c r="B285" s="1308"/>
      <c r="C285" s="22"/>
      <c r="D285" s="22"/>
      <c r="E285" s="22"/>
      <c r="F285" s="22"/>
      <c r="G285" s="22"/>
      <c r="H285" s="22"/>
      <c r="I285" s="21"/>
      <c r="J285" s="1311" t="s">
        <v>31</v>
      </c>
      <c r="K285" s="1311"/>
      <c r="L285" s="1311"/>
      <c r="M285" s="1311"/>
      <c r="N285" s="1311"/>
      <c r="O285" s="1311"/>
      <c r="Q285" s="20"/>
      <c r="R285" s="1308" t="s">
        <v>30</v>
      </c>
      <c r="S285" s="1308"/>
      <c r="T285" s="1308"/>
      <c r="U285" s="1308"/>
      <c r="V285" s="1308"/>
      <c r="W285" s="1308" t="s">
        <v>29</v>
      </c>
      <c r="X285" s="1308"/>
      <c r="Y285" s="1308"/>
      <c r="Z285" s="1308"/>
      <c r="AA285" s="1308"/>
      <c r="AB285" s="19"/>
      <c r="AE285" s="18"/>
    </row>
    <row r="286" spans="1:41" s="12" customFormat="1">
      <c r="A286" s="21"/>
      <c r="B286" s="21"/>
      <c r="C286" s="22"/>
      <c r="D286" s="22"/>
      <c r="E286" s="22"/>
      <c r="F286" s="22"/>
      <c r="G286" s="22"/>
      <c r="H286" s="22"/>
      <c r="I286" s="21"/>
      <c r="J286" s="34"/>
      <c r="K286" s="20"/>
      <c r="L286" s="23"/>
      <c r="M286" s="23"/>
      <c r="N286" s="20"/>
      <c r="O286" s="21"/>
      <c r="P286" s="22"/>
      <c r="Q286" s="28"/>
      <c r="R286" s="21"/>
      <c r="S286" s="38"/>
      <c r="T286" s="21"/>
      <c r="U286" s="37"/>
      <c r="W286" s="22"/>
      <c r="X286" s="21"/>
      <c r="Y286" s="21"/>
      <c r="AA286" s="36"/>
      <c r="AB286" s="19"/>
      <c r="AC286" s="12">
        <f>376639+792376</f>
        <v>1169015</v>
      </c>
      <c r="AE286" s="18"/>
    </row>
    <row r="287" spans="1:41" s="12" customFormat="1">
      <c r="A287" s="21"/>
      <c r="B287" s="21"/>
      <c r="C287" s="22"/>
      <c r="D287" s="22"/>
      <c r="E287" s="22"/>
      <c r="F287" s="22"/>
      <c r="G287" s="22"/>
      <c r="H287" s="22"/>
      <c r="I287" s="21"/>
      <c r="J287" s="34"/>
      <c r="K287" s="20"/>
      <c r="L287" s="23"/>
      <c r="M287" s="23"/>
      <c r="N287" s="20"/>
      <c r="O287" s="21"/>
      <c r="P287" s="22"/>
      <c r="Q287" s="28"/>
      <c r="R287" s="21"/>
      <c r="S287" s="38"/>
      <c r="T287" s="21"/>
      <c r="U287" s="37"/>
      <c r="W287" s="22"/>
      <c r="X287" s="21"/>
      <c r="Y287" s="21"/>
      <c r="AA287" s="36"/>
      <c r="AB287" s="19"/>
      <c r="AE287" s="18"/>
    </row>
    <row r="288" spans="1:41" s="12" customFormat="1">
      <c r="G288" s="31"/>
      <c r="H288" s="24"/>
      <c r="J288" s="34"/>
      <c r="K288" s="33"/>
      <c r="L288" s="23"/>
      <c r="M288" s="21"/>
      <c r="N288" s="27"/>
      <c r="O288" s="24"/>
      <c r="P288" s="24"/>
      <c r="Q288" s="27"/>
      <c r="R288" s="24"/>
      <c r="S288" s="26"/>
      <c r="T288" s="24"/>
      <c r="U288" s="25"/>
      <c r="V288" s="24"/>
      <c r="W288" s="24"/>
      <c r="X288" s="24"/>
      <c r="Y288" s="24"/>
      <c r="AA288" s="6"/>
      <c r="AB288" s="19"/>
      <c r="AE288" s="18"/>
    </row>
    <row r="289" spans="1:31" s="12" customFormat="1" ht="15.75">
      <c r="G289" s="31"/>
      <c r="H289" s="24"/>
      <c r="J289" s="34"/>
      <c r="K289" s="33"/>
      <c r="L289" s="23"/>
      <c r="M289" s="21"/>
      <c r="N289" s="27"/>
      <c r="O289" s="24"/>
      <c r="P289" s="24"/>
      <c r="Q289" s="27"/>
      <c r="R289" s="35"/>
      <c r="S289" s="26"/>
      <c r="T289" s="24"/>
      <c r="U289" s="25"/>
      <c r="V289" s="24"/>
      <c r="W289" s="24"/>
      <c r="X289" s="24"/>
      <c r="Y289" s="24"/>
      <c r="AA289" s="30"/>
      <c r="AB289" s="19"/>
      <c r="AE289" s="18"/>
    </row>
    <row r="290" spans="1:31" s="12" customFormat="1">
      <c r="G290" s="31"/>
      <c r="H290" s="24"/>
      <c r="J290" s="34"/>
      <c r="K290" s="33"/>
      <c r="L290" s="23"/>
      <c r="M290" s="21"/>
      <c r="N290" s="27"/>
      <c r="O290" s="32"/>
      <c r="P290" s="24"/>
      <c r="Q290" s="27"/>
      <c r="R290" s="32"/>
      <c r="S290" s="26"/>
      <c r="T290" s="24"/>
      <c r="U290" s="25"/>
      <c r="V290" s="24"/>
      <c r="W290" s="24"/>
      <c r="X290" s="32"/>
      <c r="Y290" s="32"/>
      <c r="AA290" s="6"/>
      <c r="AB290" s="19"/>
      <c r="AE290" s="18"/>
    </row>
    <row r="291" spans="1:31" s="12" customFormat="1">
      <c r="G291" s="31"/>
      <c r="H291" s="24"/>
      <c r="I291" s="24"/>
      <c r="J291" s="29"/>
      <c r="K291" s="28"/>
      <c r="L291" s="23"/>
      <c r="M291" s="21"/>
      <c r="N291" s="27"/>
      <c r="O291" s="24"/>
      <c r="P291" s="24"/>
      <c r="Q291" s="27"/>
      <c r="R291" s="24"/>
      <c r="S291" s="26"/>
      <c r="T291" s="24"/>
      <c r="U291" s="25"/>
      <c r="V291" s="24"/>
      <c r="W291" s="24"/>
      <c r="X291" s="24"/>
      <c r="Y291" s="24"/>
      <c r="AA291" s="30"/>
      <c r="AB291" s="19"/>
      <c r="AE291" s="18"/>
    </row>
    <row r="292" spans="1:31" s="12" customFormat="1">
      <c r="G292" s="1314"/>
      <c r="H292" s="1314"/>
      <c r="I292" s="24"/>
      <c r="J292" s="29"/>
      <c r="K292" s="28"/>
      <c r="L292" s="23"/>
      <c r="M292" s="21"/>
      <c r="N292" s="27"/>
      <c r="O292" s="24"/>
      <c r="P292" s="24"/>
      <c r="Q292" s="27"/>
      <c r="R292" s="24"/>
      <c r="S292" s="26"/>
      <c r="T292" s="24"/>
      <c r="U292" s="25"/>
      <c r="V292" s="24"/>
      <c r="W292" s="24"/>
      <c r="X292" s="24"/>
      <c r="Y292" s="24"/>
      <c r="AA292" s="6"/>
      <c r="AB292" s="19"/>
      <c r="AE292" s="18"/>
    </row>
    <row r="293" spans="1:31" s="12" customFormat="1">
      <c r="A293" s="1308" t="s">
        <v>28</v>
      </c>
      <c r="B293" s="1308"/>
      <c r="C293" s="21"/>
      <c r="D293" s="21"/>
      <c r="E293" s="21"/>
      <c r="F293" s="23"/>
      <c r="G293" s="22"/>
      <c r="H293" s="22"/>
      <c r="I293" s="21"/>
      <c r="J293" s="1311" t="s">
        <v>27</v>
      </c>
      <c r="K293" s="1311"/>
      <c r="L293" s="1311"/>
      <c r="M293" s="1311"/>
      <c r="N293" s="1311"/>
      <c r="O293" s="1311"/>
      <c r="Q293" s="20"/>
      <c r="R293" s="1308" t="s">
        <v>26</v>
      </c>
      <c r="S293" s="1308"/>
      <c r="T293" s="1308"/>
      <c r="U293" s="1308"/>
      <c r="V293" s="1308"/>
      <c r="W293" s="1308" t="s">
        <v>25</v>
      </c>
      <c r="X293" s="1308"/>
      <c r="Y293" s="1308"/>
      <c r="Z293" s="1308"/>
      <c r="AA293" s="1308"/>
      <c r="AB293" s="19"/>
      <c r="AE293" s="18"/>
    </row>
    <row r="294" spans="1:31" ht="15.75">
      <c r="A294" s="17"/>
      <c r="J294" s="16"/>
      <c r="K294" s="15"/>
      <c r="L294" s="14"/>
      <c r="M294" s="14"/>
    </row>
    <row r="295" spans="1:31" ht="15.75" customHeight="1">
      <c r="A295" s="17"/>
      <c r="J295" s="16"/>
      <c r="K295" s="15"/>
      <c r="L295" s="14"/>
      <c r="M295" s="14"/>
    </row>
    <row r="298" spans="1:31">
      <c r="K298" s="13"/>
    </row>
    <row r="351" ht="15.75" customHeight="1"/>
  </sheetData>
  <autoFilter ref="A12:BL280">
    <filterColumn colId="1">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22">
    <mergeCell ref="T1:AA1"/>
    <mergeCell ref="A7:AA7"/>
    <mergeCell ref="A1:L1"/>
    <mergeCell ref="A6:AA6"/>
    <mergeCell ref="J285:O285"/>
    <mergeCell ref="T2:AA2"/>
    <mergeCell ref="J293:O293"/>
    <mergeCell ref="O8:T8"/>
    <mergeCell ref="A293:B293"/>
    <mergeCell ref="R293:V293"/>
    <mergeCell ref="W293:AA293"/>
    <mergeCell ref="W285:AA285"/>
    <mergeCell ref="B11:C11"/>
    <mergeCell ref="G292:H292"/>
    <mergeCell ref="AB215:AC215"/>
    <mergeCell ref="Z10:AA10"/>
    <mergeCell ref="A285:B285"/>
    <mergeCell ref="A2:L2"/>
    <mergeCell ref="B10:C10"/>
    <mergeCell ref="A3:L3"/>
    <mergeCell ref="R285:V285"/>
    <mergeCell ref="A5:AA5"/>
  </mergeCells>
  <conditionalFormatting sqref="F136:G137 F169:G169 G266:G271 F93:G94 P285:R285 P293:R293 F79:G79 W285 W293 F118:G122 F21:G22 F36:G36 F49:G51 F126:G126 F81:G81 F88:G89 F131:G131 F166:G166 F217:G217 F229:G229 A285:J285 A293:J293 E107:G107 F206:G206 F278:G279 F142:G143 A1:L2 N1:T2 E252:G265 E82:G82 E207:G216 E144:G149 E167:G168 E46:G48 E37:G37 E138:G141 E43:G44 E154:G165 E23:G25 E95:G95 A7 F45:G45 F194:G194 B81:C82 U82 AB81:IV82 AB293:IV293 AB1:IV2 AB7:IV7 AB108 AD108:IV108 AB205:IV212 AB204 AD204:IV204 AB214:IV214 AB213 AD213:IV213 AD231:IV231 AB262 AD262:IV262 AB267:AB271 AD267:IV271 AB83 AD83:IV83 E218:G220 AB253:IV261 AB252 AD252:IV252 E90:J90 AD215:IV215 AC170:IV170 AB151:IV169 AC150:IV150 AC136:IV137 AC123:IV123 AB28 AD28:IV28 F150:G153 S75:S79 U75:U79 B75:C79 I75:I79 E75:G78 AB75:IV79 E230:G248 K53 E84:G87 H87:J89 E59:G73 S59:S73 U59:U73 I59:I73 V59:V82 E58:L58 F26:G26 E27:G27 F16:N16 A280:AA284 A3:IV6 A286:IV292 A294:IV65536 A8:IV11 E196:G205 E112:G117 E99:G100 F101:G106 F108:G111 E221:J222 E18:G20 E12:O13 H43:L51 F249:G251 AB232:IV251 F54:N54 F98:G98 H59:H83 W59:W83 H84:N86 Q59:R83 S81:S83 D83:G83 J59:L83 I81:I83 D96:N97 E227:G228 E14:N15 AB263:IV266 S227:S271 S273:S279 U273:U279 B273:C279 E272:G277 AB272:IV285 E127:G130 H56 Q56:R56 V56:W56 J56:L56 U83:V83 E92:J92 H93:J95 F91:J91 AB84:IV107 B84:C95 K87:N95 E170:G193 M58:N83 F52:L52 F57:N57 U43:W52 W53 U57:W58 Q43:S52 Q57:S58 B43:C52 B57:C73 Z44:Z52 AB57:IV73 H196:J220 K196:N222 E30:G35 E195:N195 AB171:IV203 H227:N279 Q227:R279 T227:T279 AB138:IV149 F38:G40 U30:V40 B30:C40 I30:I40 L30:L40 S30:S40 AB29:IV52 H28:H42 J28:K42 Q28:R42 M28:N53 E123:G125 Q12:X13 E17:N17 H18:N27 AB12:IV27 Z12:Z40 A12:C13 AB109:IV122 E132:G135 AB124:IV135 Q84:W195 H98:N194 W28:W42 Q14:W27 E223:N226 AB216:IV230 Q196:T226 V196:W279 U196:U271 B98:C271 U54:W55 E55:L55 M55:N56 Q54:S55 B54:C55 AB54:IV55 T28:T83 X14:X279 O14:O279 B14:C27 A14:A279 Z54:Z279">
    <cfRule type="cellIs" dxfId="137" priority="39" stopIfTrue="1" operator="equal">
      <formula>"KXL"</formula>
    </cfRule>
    <cfRule type="cellIs" dxfId="136" priority="40" stopIfTrue="1" operator="equal">
      <formula>"A DN"</formula>
    </cfRule>
    <cfRule type="cellIs" dxfId="135" priority="41" stopIfTrue="1" operator="equal">
      <formula>"C"</formula>
    </cfRule>
    <cfRule type="cellIs" dxfId="134" priority="42" stopIfTrue="1" operator="equal">
      <formula>"B"</formula>
    </cfRule>
  </conditionalFormatting>
  <conditionalFormatting sqref="L43:L52 L30:L40 L12:L27 L54:L279">
    <cfRule type="cellIs" dxfId="133" priority="38" stopIfTrue="1" operator="equal">
      <formula>"D"</formula>
    </cfRule>
  </conditionalFormatting>
  <conditionalFormatting sqref="B272:C272 S272 U272">
    <cfRule type="cellIs" dxfId="132" priority="34" stopIfTrue="1" operator="equal">
      <formula>"KXL"</formula>
    </cfRule>
    <cfRule type="cellIs" dxfId="131" priority="35" stopIfTrue="1" operator="equal">
      <formula>"A DN"</formula>
    </cfRule>
    <cfRule type="cellIs" dxfId="130" priority="36" stopIfTrue="1" operator="equal">
      <formula>"C"</formula>
    </cfRule>
    <cfRule type="cellIs" dxfId="129" priority="37" stopIfTrue="1" operator="equal">
      <formula>"B"</formula>
    </cfRule>
  </conditionalFormatting>
  <conditionalFormatting sqref="B56:C56 S56 U56 F56:G56 AB56:IV56 AB80:IV80 AB74:IV74 I56">
    <cfRule type="cellIs" dxfId="128" priority="31" stopIfTrue="1" operator="equal">
      <formula>"C"</formula>
    </cfRule>
    <cfRule type="cellIs" dxfId="127" priority="32" stopIfTrue="1" operator="equal">
      <formula>"B"</formula>
    </cfRule>
    <cfRule type="cellIs" dxfId="126" priority="33" stopIfTrue="1" operator="equal">
      <formula>"A DN"</formula>
    </cfRule>
  </conditionalFormatting>
  <conditionalFormatting sqref="S80 B80:C80 U80 F80:G80 I80">
    <cfRule type="cellIs" dxfId="125" priority="28" stopIfTrue="1" operator="equal">
      <formula>"C"</formula>
    </cfRule>
    <cfRule type="cellIs" dxfId="124" priority="29" stopIfTrue="1" operator="equal">
      <formula>"B"</formula>
    </cfRule>
    <cfRule type="cellIs" dxfId="123" priority="30" stopIfTrue="1" operator="equal">
      <formula>"A DN"</formula>
    </cfRule>
  </conditionalFormatting>
  <conditionalFormatting sqref="B74:C74 F74:G74 S74 U74 I74">
    <cfRule type="cellIs" dxfId="122" priority="25" stopIfTrue="1" operator="equal">
      <formula>"C"</formula>
    </cfRule>
    <cfRule type="cellIs" dxfId="121" priority="26" stopIfTrue="1" operator="equal">
      <formula>"B"</formula>
    </cfRule>
    <cfRule type="cellIs" dxfId="120" priority="27" stopIfTrue="1" operator="equal">
      <formula>"A DN"</formula>
    </cfRule>
  </conditionalFormatting>
  <conditionalFormatting sqref="E74">
    <cfRule type="cellIs" dxfId="119" priority="21" stopIfTrue="1" operator="equal">
      <formula>"KXL"</formula>
    </cfRule>
    <cfRule type="cellIs" dxfId="118" priority="22" stopIfTrue="1" operator="equal">
      <formula>"A DN"</formula>
    </cfRule>
    <cfRule type="cellIs" dxfId="117" priority="23" stopIfTrue="1" operator="equal">
      <formula>"C"</formula>
    </cfRule>
    <cfRule type="cellIs" dxfId="116" priority="24" stopIfTrue="1" operator="equal">
      <formula>"B"</formula>
    </cfRule>
  </conditionalFormatting>
  <conditionalFormatting sqref="D28:G28 I28 L28 S28 U28:V28">
    <cfRule type="cellIs" dxfId="115" priority="17" stopIfTrue="1" operator="equal">
      <formula>"KXL"</formula>
    </cfRule>
    <cfRule type="cellIs" dxfId="114" priority="18" stopIfTrue="1" operator="equal">
      <formula>"A DN"</formula>
    </cfRule>
    <cfRule type="cellIs" dxfId="113" priority="19" stopIfTrue="1" operator="equal">
      <formula>"C"</formula>
    </cfRule>
    <cfRule type="cellIs" dxfId="112" priority="20" stopIfTrue="1" operator="equal">
      <formula>"B"</formula>
    </cfRule>
  </conditionalFormatting>
  <conditionalFormatting sqref="L28">
    <cfRule type="cellIs" dxfId="111" priority="16" stopIfTrue="1" operator="equal">
      <formula>"D"</formula>
    </cfRule>
  </conditionalFormatting>
  <conditionalFormatting sqref="S29 D29:G29 I29 L29 U29:V29">
    <cfRule type="cellIs" dxfId="110" priority="12" stopIfTrue="1" operator="equal">
      <formula>"KXL"</formula>
    </cfRule>
    <cfRule type="cellIs" dxfId="109" priority="13" stopIfTrue="1" operator="equal">
      <formula>"A DN"</formula>
    </cfRule>
    <cfRule type="cellIs" dxfId="108" priority="14" stopIfTrue="1" operator="equal">
      <formula>"C"</formula>
    </cfRule>
    <cfRule type="cellIs" dxfId="107" priority="15" stopIfTrue="1" operator="equal">
      <formula>"B"</formula>
    </cfRule>
  </conditionalFormatting>
  <conditionalFormatting sqref="L29">
    <cfRule type="cellIs" dxfId="106" priority="11" stopIfTrue="1" operator="equal">
      <formula>"D"</formula>
    </cfRule>
  </conditionalFormatting>
  <conditionalFormatting sqref="D41:G42 S41:S42 I41:I42 L41:L42 U41:V42 Z41:Z43">
    <cfRule type="cellIs" dxfId="105" priority="7" stopIfTrue="1" operator="equal">
      <formula>"KXL"</formula>
    </cfRule>
    <cfRule type="cellIs" dxfId="104" priority="8" stopIfTrue="1" operator="equal">
      <formula>"A DN"</formula>
    </cfRule>
    <cfRule type="cellIs" dxfId="103" priority="9" stopIfTrue="1" operator="equal">
      <formula>"C"</formula>
    </cfRule>
    <cfRule type="cellIs" dxfId="102" priority="10" stopIfTrue="1" operator="equal">
      <formula>"B"</formula>
    </cfRule>
  </conditionalFormatting>
  <conditionalFormatting sqref="L41:L42">
    <cfRule type="cellIs" dxfId="101" priority="6" stopIfTrue="1" operator="equal">
      <formula>"D"</formula>
    </cfRule>
  </conditionalFormatting>
  <conditionalFormatting sqref="Z53 Q53:S53 AB53:IV53 D53:J53 L53 U53:V53">
    <cfRule type="cellIs" dxfId="100" priority="2" stopIfTrue="1" operator="equal">
      <formula>"KXL"</formula>
    </cfRule>
    <cfRule type="cellIs" dxfId="99" priority="3" stopIfTrue="1" operator="equal">
      <formula>"A DN"</formula>
    </cfRule>
    <cfRule type="cellIs" dxfId="98" priority="4" stopIfTrue="1" operator="equal">
      <formula>"C"</formula>
    </cfRule>
    <cfRule type="cellIs" dxfId="97" priority="5" stopIfTrue="1" operator="equal">
      <formula>"B"</formula>
    </cfRule>
  </conditionalFormatting>
  <conditionalFormatting sqref="L53">
    <cfRule type="cellIs" dxfId="96" priority="1" stopIfTrue="1" operator="equal">
      <formula>"D"</formula>
    </cfRule>
  </conditionalFormatting>
  <printOptions horizontalCentered="1"/>
  <pageMargins left="0.21" right="0.17" top="0.32" bottom="0.39" header="0.17" footer="0.17"/>
  <pageSetup paperSize="9" scale="87" orientation="landscape" r:id="rId1"/>
  <headerFooter alignWithMargins="0">
    <oddFooter>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N351"/>
  <sheetViews>
    <sheetView view="pageBreakPreview" topLeftCell="A55" zoomScale="60" zoomScaleNormal="100" workbookViewId="0">
      <selection activeCell="Z197" sqref="Z197"/>
    </sheetView>
  </sheetViews>
  <sheetFormatPr defaultRowHeight="15"/>
  <cols>
    <col min="1" max="1" width="5.5703125" style="3" customWidth="1"/>
    <col min="2" max="2" width="23.85546875" style="3" customWidth="1"/>
    <col min="3" max="3" width="11.28515625" style="3" hidden="1" customWidth="1"/>
    <col min="4" max="4" width="17.7109375" style="3" hidden="1" customWidth="1"/>
    <col min="5" max="5" width="15.140625" style="12" hidden="1" customWidth="1"/>
    <col min="6" max="6" width="8.42578125" style="3" hidden="1" customWidth="1"/>
    <col min="7" max="7" width="10.140625" style="11" hidden="1" customWidth="1"/>
    <col min="8" max="8" width="9.5703125" style="3" hidden="1" customWidth="1"/>
    <col min="9" max="9" width="6.140625" style="3" hidden="1" customWidth="1"/>
    <col min="10" max="10" width="9.5703125" style="10" customWidth="1"/>
    <col min="11" max="11" width="14.28515625" style="9" hidden="1" customWidth="1"/>
    <col min="12" max="12" width="6.42578125" style="3" customWidth="1"/>
    <col min="13" max="13" width="15" style="3" customWidth="1"/>
    <col min="14" max="14" width="12.42578125" style="9" hidden="1" customWidth="1"/>
    <col min="15" max="15" width="7.7109375" style="3" customWidth="1"/>
    <col min="16" max="16" width="9.140625" style="3" customWidth="1"/>
    <col min="17" max="17" width="14.28515625" style="9" hidden="1" customWidth="1"/>
    <col min="18" max="18" width="15.140625" style="3" customWidth="1"/>
    <col min="19" max="19" width="8.140625" style="8" hidden="1" customWidth="1"/>
    <col min="20" max="20" width="11.85546875" style="3" customWidth="1"/>
    <col min="21" max="21" width="5.28515625" style="7" hidden="1" customWidth="1"/>
    <col min="22" max="22" width="8.140625" style="3" customWidth="1"/>
    <col min="23" max="23" width="12" style="3" customWidth="1"/>
    <col min="24" max="24" width="13.140625" style="3" customWidth="1"/>
    <col min="25" max="25" width="12.7109375" style="3" customWidth="1"/>
    <col min="26" max="26" width="15" style="3" customWidth="1"/>
    <col min="27" max="27" width="4" style="3" hidden="1" customWidth="1"/>
    <col min="28" max="28" width="3.85546875" style="3" customWidth="1"/>
    <col min="29" max="29" width="18.85546875" style="6" customWidth="1"/>
    <col min="30" max="30" width="35.85546875" style="5" customWidth="1"/>
    <col min="31" max="31" width="12.7109375" style="3" customWidth="1"/>
    <col min="32" max="32" width="12.140625" style="3" customWidth="1"/>
    <col min="33" max="33" width="10.42578125" style="4" bestFit="1" customWidth="1"/>
    <col min="34" max="16384" width="9.140625" style="3"/>
  </cols>
  <sheetData>
    <row r="1" spans="1:43">
      <c r="A1" s="1316" t="s">
        <v>1214</v>
      </c>
      <c r="B1" s="1316"/>
      <c r="C1" s="1316"/>
      <c r="D1" s="1316"/>
      <c r="E1" s="1316"/>
      <c r="F1" s="1316"/>
      <c r="G1" s="1316"/>
      <c r="H1" s="1316"/>
      <c r="I1" s="1316"/>
      <c r="J1" s="1316"/>
      <c r="K1" s="1316"/>
      <c r="L1" s="1316"/>
      <c r="N1" s="22"/>
      <c r="O1" s="22"/>
      <c r="P1" s="22"/>
      <c r="Q1" s="22"/>
      <c r="R1" s="22"/>
      <c r="S1" s="277"/>
      <c r="T1" s="1308" t="s">
        <v>1213</v>
      </c>
      <c r="U1" s="1308"/>
      <c r="V1" s="1308"/>
      <c r="W1" s="1308"/>
      <c r="X1" s="1308"/>
      <c r="Y1" s="1308"/>
      <c r="Z1" s="1308"/>
      <c r="AA1" s="1308"/>
      <c r="AB1" s="1308"/>
      <c r="AC1" s="1308"/>
    </row>
    <row r="2" spans="1:43" ht="15" customHeight="1">
      <c r="A2" s="1308" t="s">
        <v>1212</v>
      </c>
      <c r="B2" s="1308"/>
      <c r="C2" s="1308"/>
      <c r="D2" s="1308"/>
      <c r="E2" s="1308"/>
      <c r="F2" s="1308"/>
      <c r="G2" s="1308"/>
      <c r="H2" s="1308"/>
      <c r="I2" s="1308"/>
      <c r="J2" s="1308"/>
      <c r="K2" s="1308"/>
      <c r="L2" s="1308"/>
      <c r="N2" s="22"/>
      <c r="O2" s="22"/>
      <c r="P2" s="22"/>
      <c r="Q2" s="22"/>
      <c r="R2" s="22"/>
      <c r="S2" s="277"/>
      <c r="T2" s="1308" t="s">
        <v>1211</v>
      </c>
      <c r="U2" s="1308"/>
      <c r="V2" s="1308"/>
      <c r="W2" s="1308"/>
      <c r="X2" s="1308"/>
      <c r="Y2" s="1308"/>
      <c r="Z2" s="1308"/>
      <c r="AA2" s="1308"/>
      <c r="AB2" s="1308"/>
      <c r="AC2" s="1308"/>
    </row>
    <row r="3" spans="1:43" ht="16.5" customHeight="1">
      <c r="A3" s="1308" t="s">
        <v>1210</v>
      </c>
      <c r="B3" s="1308"/>
      <c r="C3" s="1308"/>
      <c r="D3" s="1308"/>
      <c r="E3" s="1308"/>
      <c r="F3" s="1308"/>
      <c r="G3" s="1308"/>
      <c r="H3" s="1308"/>
      <c r="I3" s="1308"/>
      <c r="J3" s="1308"/>
      <c r="K3" s="1308"/>
      <c r="L3" s="1308"/>
      <c r="M3" s="275"/>
      <c r="N3" s="51"/>
      <c r="O3" s="24"/>
      <c r="P3" s="24"/>
      <c r="Q3" s="27"/>
      <c r="R3" s="48"/>
      <c r="S3" s="50"/>
      <c r="T3" s="48"/>
      <c r="U3" s="49"/>
      <c r="V3" s="48"/>
      <c r="W3" s="48"/>
      <c r="X3" s="48"/>
      <c r="Y3" s="48"/>
      <c r="Z3" s="48"/>
      <c r="AA3" s="48"/>
      <c r="AB3" s="12"/>
    </row>
    <row r="4" spans="1:43" ht="15" customHeight="1">
      <c r="A4" s="276"/>
      <c r="B4" s="276"/>
      <c r="C4" s="276"/>
      <c r="D4" s="276"/>
      <c r="E4" s="276"/>
      <c r="F4" s="276"/>
      <c r="G4" s="276"/>
      <c r="H4" s="276"/>
      <c r="I4" s="276"/>
      <c r="J4" s="276"/>
      <c r="K4" s="276"/>
      <c r="L4" s="276"/>
      <c r="M4" s="275"/>
      <c r="N4" s="51"/>
      <c r="O4" s="24"/>
      <c r="P4" s="24"/>
      <c r="Q4" s="27"/>
      <c r="R4" s="48"/>
      <c r="S4" s="50"/>
      <c r="T4" s="48"/>
      <c r="U4" s="49"/>
      <c r="V4" s="48"/>
      <c r="W4" s="48"/>
      <c r="X4" s="48"/>
      <c r="Y4" s="48"/>
      <c r="Z4" s="48"/>
      <c r="AA4" s="48"/>
      <c r="AB4" s="12"/>
    </row>
    <row r="5" spans="1:43" ht="15.75">
      <c r="A5" s="1310" t="s">
        <v>1209</v>
      </c>
      <c r="B5" s="1310"/>
      <c r="C5" s="1310"/>
      <c r="D5" s="1310"/>
      <c r="E5" s="1310"/>
      <c r="F5" s="1310"/>
      <c r="G5" s="1310"/>
      <c r="H5" s="1310"/>
      <c r="I5" s="1310"/>
      <c r="J5" s="1310"/>
      <c r="K5" s="1310"/>
      <c r="L5" s="1310"/>
      <c r="M5" s="1310"/>
      <c r="N5" s="1310"/>
      <c r="O5" s="1310"/>
      <c r="P5" s="1310"/>
      <c r="Q5" s="1310"/>
      <c r="R5" s="1310"/>
      <c r="S5" s="1310"/>
      <c r="T5" s="1310"/>
      <c r="U5" s="1310"/>
      <c r="V5" s="1310"/>
      <c r="W5" s="1310"/>
      <c r="X5" s="1310"/>
      <c r="Y5" s="1310"/>
      <c r="Z5" s="1310"/>
      <c r="AA5" s="1310"/>
      <c r="AB5" s="1310"/>
      <c r="AC5" s="1310"/>
    </row>
    <row r="6" spans="1:43" ht="15.75">
      <c r="A6" s="1310" t="s">
        <v>1208</v>
      </c>
      <c r="B6" s="1310"/>
      <c r="C6" s="1310"/>
      <c r="D6" s="1310"/>
      <c r="E6" s="1310"/>
      <c r="F6" s="1310"/>
      <c r="G6" s="1310"/>
      <c r="H6" s="1310"/>
      <c r="I6" s="1310"/>
      <c r="J6" s="1310"/>
      <c r="K6" s="1310"/>
      <c r="L6" s="1310"/>
      <c r="M6" s="1310"/>
      <c r="N6" s="1310"/>
      <c r="O6" s="1310"/>
      <c r="P6" s="1310"/>
      <c r="Q6" s="1310"/>
      <c r="R6" s="1310"/>
      <c r="S6" s="1310"/>
      <c r="T6" s="1310"/>
      <c r="U6" s="1310"/>
      <c r="V6" s="1310"/>
      <c r="W6" s="1310"/>
      <c r="X6" s="1310"/>
      <c r="Y6" s="1310"/>
      <c r="Z6" s="1310"/>
      <c r="AA6" s="1310"/>
      <c r="AB6" s="1310"/>
      <c r="AC6" s="1310"/>
    </row>
    <row r="7" spans="1:43" ht="54" customHeight="1">
      <c r="A7" s="1315" t="s">
        <v>1207</v>
      </c>
      <c r="B7" s="1315"/>
      <c r="C7" s="1315"/>
      <c r="D7" s="1315"/>
      <c r="E7" s="1315"/>
      <c r="F7" s="1315"/>
      <c r="G7" s="1315"/>
      <c r="H7" s="1315"/>
      <c r="I7" s="1315"/>
      <c r="J7" s="1315"/>
      <c r="K7" s="1315"/>
      <c r="L7" s="1315"/>
      <c r="M7" s="1315"/>
      <c r="N7" s="1315"/>
      <c r="O7" s="1315"/>
      <c r="P7" s="1315"/>
      <c r="Q7" s="1315"/>
      <c r="R7" s="1315"/>
      <c r="S7" s="1315"/>
      <c r="T7" s="1315"/>
      <c r="U7" s="1315"/>
      <c r="V7" s="1315"/>
      <c r="W7" s="1315"/>
      <c r="X7" s="1315"/>
      <c r="Y7" s="1315"/>
      <c r="Z7" s="1315"/>
      <c r="AA7" s="1315"/>
      <c r="AB7" s="1315"/>
      <c r="AC7" s="1315"/>
    </row>
    <row r="8" spans="1:43" s="12" customFormat="1" ht="22.5" customHeight="1">
      <c r="A8" s="14" t="s">
        <v>1206</v>
      </c>
      <c r="C8" s="274">
        <v>1490000</v>
      </c>
      <c r="D8" s="23"/>
      <c r="E8" s="23"/>
      <c r="F8" s="21"/>
      <c r="G8" s="273">
        <v>1490000</v>
      </c>
      <c r="H8" s="273"/>
      <c r="I8" s="24"/>
      <c r="J8" s="272"/>
      <c r="K8" s="51"/>
      <c r="L8" s="24"/>
      <c r="M8" s="271" t="s">
        <v>1205</v>
      </c>
      <c r="N8" s="28"/>
      <c r="O8" s="1312" t="s">
        <v>1204</v>
      </c>
      <c r="P8" s="1312"/>
      <c r="Q8" s="1312"/>
      <c r="R8" s="1312"/>
      <c r="S8" s="1312"/>
      <c r="T8" s="1312"/>
      <c r="U8" s="49"/>
      <c r="V8" s="48"/>
      <c r="W8" s="48"/>
      <c r="X8" s="270" t="s">
        <v>1203</v>
      </c>
      <c r="Y8" s="270"/>
      <c r="Z8" s="270"/>
      <c r="AA8" s="270"/>
      <c r="AB8" s="24"/>
      <c r="AC8" s="6"/>
      <c r="AD8" s="19"/>
      <c r="AG8" s="18"/>
    </row>
    <row r="9" spans="1:43" ht="10.5" customHeight="1">
      <c r="A9" s="40"/>
      <c r="B9" s="14"/>
      <c r="C9" s="14"/>
      <c r="D9" s="14"/>
      <c r="E9" s="23"/>
      <c r="F9" s="269"/>
      <c r="G9" s="268"/>
      <c r="H9" s="40"/>
      <c r="I9" s="40"/>
      <c r="J9" s="267"/>
      <c r="K9" s="43"/>
      <c r="L9" s="40"/>
      <c r="M9" s="44"/>
      <c r="N9" s="43"/>
      <c r="O9" s="40"/>
      <c r="P9" s="40"/>
      <c r="Q9" s="42"/>
      <c r="R9" s="44"/>
      <c r="S9" s="57"/>
      <c r="T9" s="44"/>
      <c r="U9" s="56"/>
      <c r="V9" s="44"/>
      <c r="W9" s="44"/>
      <c r="X9" s="266"/>
      <c r="Y9" s="266"/>
      <c r="Z9" s="266"/>
      <c r="AA9" s="266"/>
      <c r="AB9" s="40"/>
    </row>
    <row r="10" spans="1:43" s="252" customFormat="1" ht="68.25" customHeight="1">
      <c r="A10" s="256" t="s">
        <v>1202</v>
      </c>
      <c r="B10" s="1309" t="s">
        <v>1201</v>
      </c>
      <c r="C10" s="1309"/>
      <c r="D10" s="265" t="s">
        <v>1200</v>
      </c>
      <c r="E10" s="264" t="s">
        <v>1199</v>
      </c>
      <c r="F10" s="262" t="s">
        <v>1198</v>
      </c>
      <c r="G10" s="263" t="s">
        <v>1197</v>
      </c>
      <c r="H10" s="262" t="s">
        <v>1196</v>
      </c>
      <c r="I10" s="262" t="s">
        <v>1195</v>
      </c>
      <c r="J10" s="261" t="s">
        <v>1194</v>
      </c>
      <c r="K10" s="260" t="s">
        <v>1193</v>
      </c>
      <c r="L10" s="256" t="s">
        <v>1192</v>
      </c>
      <c r="M10" s="256" t="s">
        <v>1191</v>
      </c>
      <c r="N10" s="260" t="s">
        <v>1190</v>
      </c>
      <c r="O10" s="256" t="s">
        <v>1189</v>
      </c>
      <c r="P10" s="256" t="s">
        <v>1188</v>
      </c>
      <c r="Q10" s="260" t="s">
        <v>1187</v>
      </c>
      <c r="R10" s="256" t="s">
        <v>1186</v>
      </c>
      <c r="S10" s="259" t="s">
        <v>1185</v>
      </c>
      <c r="T10" s="258" t="s">
        <v>1184</v>
      </c>
      <c r="U10" s="257" t="s">
        <v>1183</v>
      </c>
      <c r="V10" s="256" t="s">
        <v>1182</v>
      </c>
      <c r="W10" s="256" t="s">
        <v>1181</v>
      </c>
      <c r="X10" s="256" t="s">
        <v>24</v>
      </c>
      <c r="Y10" s="255" t="s">
        <v>1180</v>
      </c>
      <c r="Z10" s="255" t="s">
        <v>1179</v>
      </c>
      <c r="AA10" s="255"/>
      <c r="AB10" s="1306" t="s">
        <v>1178</v>
      </c>
      <c r="AC10" s="1307"/>
      <c r="AD10" s="254"/>
      <c r="AG10" s="253"/>
    </row>
    <row r="11" spans="1:43" s="240" customFormat="1" ht="15" customHeight="1">
      <c r="A11" s="246" t="s">
        <v>1177</v>
      </c>
      <c r="B11" s="1313" t="s">
        <v>1174</v>
      </c>
      <c r="C11" s="1313"/>
      <c r="D11" s="246"/>
      <c r="E11" s="251"/>
      <c r="F11" s="246" t="s">
        <v>1169</v>
      </c>
      <c r="G11" s="246" t="s">
        <v>1165</v>
      </c>
      <c r="H11" s="246" t="s">
        <v>1164</v>
      </c>
      <c r="I11" s="246" t="s">
        <v>1161</v>
      </c>
      <c r="J11" s="250" t="s">
        <v>1169</v>
      </c>
      <c r="K11" s="249" t="s">
        <v>1153</v>
      </c>
      <c r="L11" s="246" t="s">
        <v>1165</v>
      </c>
      <c r="M11" s="246" t="s">
        <v>1164</v>
      </c>
      <c r="N11" s="249" t="s">
        <v>1139</v>
      </c>
      <c r="O11" s="246" t="s">
        <v>1161</v>
      </c>
      <c r="P11" s="246" t="s">
        <v>1157</v>
      </c>
      <c r="Q11" s="249" t="s">
        <v>1126</v>
      </c>
      <c r="R11" s="246" t="s">
        <v>1153</v>
      </c>
      <c r="S11" s="248" t="s">
        <v>1118</v>
      </c>
      <c r="T11" s="246" t="s">
        <v>1149</v>
      </c>
      <c r="U11" s="247" t="s">
        <v>1111</v>
      </c>
      <c r="V11" s="246">
        <v>10</v>
      </c>
      <c r="W11" s="246">
        <v>11</v>
      </c>
      <c r="X11" s="246">
        <v>12</v>
      </c>
      <c r="Y11" s="245"/>
      <c r="Z11" s="245"/>
      <c r="AA11" s="245"/>
      <c r="AB11" s="244">
        <v>13</v>
      </c>
      <c r="AC11" s="243"/>
      <c r="AD11" s="242"/>
      <c r="AG11" s="241"/>
    </row>
    <row r="12" spans="1:43" s="76" customFormat="1" ht="24.75" customHeight="1">
      <c r="A12" s="101" t="s">
        <v>1177</v>
      </c>
      <c r="B12" s="100" t="s">
        <v>25</v>
      </c>
      <c r="C12" s="138" t="s">
        <v>857</v>
      </c>
      <c r="D12" s="239" t="s">
        <v>1176</v>
      </c>
      <c r="E12" s="136" t="s">
        <v>1175</v>
      </c>
      <c r="F12" s="91">
        <v>4.9800000000000004</v>
      </c>
      <c r="G12" s="95">
        <v>0.1</v>
      </c>
      <c r="H12" s="93">
        <f t="shared" ref="H12:H75" si="0">F12+(F12*G12)</f>
        <v>5.4780000000000006</v>
      </c>
      <c r="I12" s="93">
        <v>0.9</v>
      </c>
      <c r="J12" s="92">
        <f t="shared" ref="J12:J75" si="1">H12+I12</f>
        <v>6.378000000000001</v>
      </c>
      <c r="K12" s="85">
        <f t="shared" ref="K12:K75" si="2">J12*$G$8</f>
        <v>9503220.0000000019</v>
      </c>
      <c r="L12" s="91" t="s">
        <v>36</v>
      </c>
      <c r="M12" s="90">
        <f t="shared" ref="M12:M75" si="3">ROUND(IF(AND(L12="A",K12*1&gt;=N12),K12*1,IF(AND(L12="B",K12*0.75&gt;=N12),K12*0.75,IF(AND(L12="C",K12*0.5&gt;=N12),K12*0.5,N12))),)</f>
        <v>9503220</v>
      </c>
      <c r="N12" s="85">
        <f t="shared" ref="N12:N75" si="4">ROUND(IF(L12="A",$C$8,IF(L12="B",0.75*$C$8,IF(L12="C",0.75*0.75*$C$8,0))),)</f>
        <v>1490000</v>
      </c>
      <c r="O12" s="238">
        <v>20</v>
      </c>
      <c r="P12" s="237">
        <f>VLOOKUP(B12,'[3]CN BC'!$G$10:$I$277,3,FALSE)</f>
        <v>23</v>
      </c>
      <c r="Q12" s="88">
        <f t="shared" ref="Q12:Q75" si="5">IF(M12&gt;N12,M12,N12)</f>
        <v>9503220</v>
      </c>
      <c r="R12" s="85">
        <f t="shared" ref="R12:R75" si="6">ROUND(IF(P12&gt;=O12,Q12,Q12/O12*P12),)</f>
        <v>9503220</v>
      </c>
      <c r="S12" s="87"/>
      <c r="T12" s="85">
        <f t="shared" ref="T12:T43" si="7">S12*$G$8*1</f>
        <v>0</v>
      </c>
      <c r="U12" s="114"/>
      <c r="V12" s="85">
        <f t="shared" ref="V12:V27" si="8">U12*$G$8*0.75</f>
        <v>0</v>
      </c>
      <c r="W12" s="85">
        <f t="shared" ref="W12:W43" si="9">IF(OR(L12="A DN",L12="KXL", L12=""),"0",ROUND(J12*0.01*$G$8+S12*1%*$G$8+U12*1%*$G$8,))</f>
        <v>95032</v>
      </c>
      <c r="X12" s="84">
        <f t="shared" ref="X12:X75" si="10">(R12+T12+V12+W12)</f>
        <v>9598252</v>
      </c>
      <c r="Y12" s="83">
        <v>0</v>
      </c>
      <c r="Z12" s="83">
        <f t="shared" ref="Z12:Z75" si="11">X12+Y12</f>
        <v>9598252</v>
      </c>
      <c r="AA12" s="237">
        <v>23</v>
      </c>
      <c r="AB12" s="200" t="str">
        <f t="shared" ref="AB12:AB43" si="12">A12</f>
        <v>01</v>
      </c>
      <c r="AC12" s="80">
        <f>VLOOKUP(B12,'[3]CN BC'!$G$10:$L$277,6,FALSE)</f>
        <v>0</v>
      </c>
      <c r="AD12" s="79"/>
      <c r="AE12" s="236"/>
      <c r="AF12" s="77"/>
      <c r="AG12" s="78"/>
      <c r="AH12" s="77"/>
      <c r="AI12" s="77"/>
      <c r="AJ12" s="77"/>
      <c r="AK12" s="77"/>
      <c r="AL12" s="77"/>
      <c r="AM12" s="77"/>
      <c r="AN12" s="77"/>
      <c r="AO12" s="77"/>
      <c r="AP12" s="77"/>
      <c r="AQ12" s="77"/>
    </row>
    <row r="13" spans="1:43" s="76" customFormat="1" ht="27.75" hidden="1" customHeight="1">
      <c r="A13" s="101" t="s">
        <v>1174</v>
      </c>
      <c r="B13" s="100" t="s">
        <v>1173</v>
      </c>
      <c r="C13" s="138" t="s">
        <v>1172</v>
      </c>
      <c r="D13" s="98" t="s">
        <v>1171</v>
      </c>
      <c r="E13" s="136" t="s">
        <v>1170</v>
      </c>
      <c r="F13" s="91">
        <v>4.9800000000000004</v>
      </c>
      <c r="G13" s="95"/>
      <c r="H13" s="93">
        <f t="shared" si="0"/>
        <v>4.9800000000000004</v>
      </c>
      <c r="I13" s="93">
        <v>0.7</v>
      </c>
      <c r="J13" s="92">
        <f t="shared" si="1"/>
        <v>5.6800000000000006</v>
      </c>
      <c r="K13" s="85">
        <f t="shared" si="2"/>
        <v>8463200</v>
      </c>
      <c r="L13" s="91" t="s">
        <v>36</v>
      </c>
      <c r="M13" s="90">
        <f t="shared" si="3"/>
        <v>8463200</v>
      </c>
      <c r="N13" s="85">
        <f t="shared" si="4"/>
        <v>1490000</v>
      </c>
      <c r="O13" s="89">
        <v>20</v>
      </c>
      <c r="P13" s="82">
        <f>VLOOKUP(B13,'[3]CN BC'!$G$10:$I$277,3,FALSE)</f>
        <v>23</v>
      </c>
      <c r="Q13" s="88">
        <f t="shared" si="5"/>
        <v>8463200</v>
      </c>
      <c r="R13" s="85">
        <f t="shared" si="6"/>
        <v>8463200</v>
      </c>
      <c r="S13" s="87"/>
      <c r="T13" s="85">
        <f t="shared" si="7"/>
        <v>0</v>
      </c>
      <c r="U13" s="86"/>
      <c r="V13" s="85">
        <f t="shared" si="8"/>
        <v>0</v>
      </c>
      <c r="W13" s="85">
        <f t="shared" si="9"/>
        <v>84632</v>
      </c>
      <c r="X13" s="84">
        <f t="shared" si="10"/>
        <v>8547832</v>
      </c>
      <c r="Y13" s="84">
        <v>0</v>
      </c>
      <c r="Z13" s="83">
        <f t="shared" si="11"/>
        <v>8547832</v>
      </c>
      <c r="AA13" s="82">
        <v>23</v>
      </c>
      <c r="AB13" s="102" t="str">
        <f t="shared" si="12"/>
        <v>02</v>
      </c>
      <c r="AC13" s="80">
        <f>VLOOKUP(B13,'[3]CN BC'!$G$10:$L$277,6,FALSE)</f>
        <v>0</v>
      </c>
      <c r="AD13" s="235"/>
      <c r="AE13" s="234"/>
      <c r="AF13" s="234"/>
      <c r="AG13" s="78"/>
      <c r="AH13" s="77"/>
      <c r="AI13" s="77"/>
      <c r="AJ13" s="77"/>
      <c r="AK13" s="77"/>
      <c r="AL13" s="77"/>
      <c r="AM13" s="77"/>
      <c r="AN13" s="77"/>
      <c r="AO13" s="77"/>
      <c r="AP13" s="77"/>
      <c r="AQ13" s="77"/>
    </row>
    <row r="14" spans="1:43" s="76" customFormat="1" ht="27" hidden="1" customHeight="1">
      <c r="A14" s="101" t="s">
        <v>1169</v>
      </c>
      <c r="B14" s="100" t="s">
        <v>1168</v>
      </c>
      <c r="C14" s="138" t="s">
        <v>181</v>
      </c>
      <c r="D14" s="98" t="s">
        <v>1167</v>
      </c>
      <c r="E14" s="109" t="s">
        <v>1166</v>
      </c>
      <c r="F14" s="91">
        <v>4.9800000000000004</v>
      </c>
      <c r="G14" s="95"/>
      <c r="H14" s="93">
        <f t="shared" si="0"/>
        <v>4.9800000000000004</v>
      </c>
      <c r="I14" s="93">
        <v>0.7</v>
      </c>
      <c r="J14" s="92">
        <f t="shared" si="1"/>
        <v>5.6800000000000006</v>
      </c>
      <c r="K14" s="85">
        <f t="shared" si="2"/>
        <v>8463200</v>
      </c>
      <c r="L14" s="91" t="s">
        <v>36</v>
      </c>
      <c r="M14" s="90">
        <f t="shared" si="3"/>
        <v>8463200</v>
      </c>
      <c r="N14" s="85">
        <f t="shared" si="4"/>
        <v>1490000</v>
      </c>
      <c r="O14" s="89">
        <v>20</v>
      </c>
      <c r="P14" s="82">
        <f>VLOOKUP(B14,'[3]CN BC'!$G$10:$I$277,3,FALSE)</f>
        <v>21</v>
      </c>
      <c r="Q14" s="88">
        <f t="shared" si="5"/>
        <v>8463200</v>
      </c>
      <c r="R14" s="85">
        <f t="shared" si="6"/>
        <v>8463200</v>
      </c>
      <c r="S14" s="87"/>
      <c r="T14" s="85">
        <f t="shared" si="7"/>
        <v>0</v>
      </c>
      <c r="U14" s="86"/>
      <c r="V14" s="85">
        <f t="shared" si="8"/>
        <v>0</v>
      </c>
      <c r="W14" s="85">
        <f t="shared" si="9"/>
        <v>84632</v>
      </c>
      <c r="X14" s="84">
        <f t="shared" si="10"/>
        <v>8547832</v>
      </c>
      <c r="Y14" s="84">
        <v>0</v>
      </c>
      <c r="Z14" s="83">
        <f t="shared" si="11"/>
        <v>8547832</v>
      </c>
      <c r="AA14" s="82">
        <v>21</v>
      </c>
      <c r="AB14" s="81" t="str">
        <f t="shared" si="12"/>
        <v>03</v>
      </c>
      <c r="AC14" s="80">
        <f>VLOOKUP(B14,'[3]CN BC'!$G$10:$L$277,6,FALSE)</f>
        <v>0</v>
      </c>
      <c r="AD14" s="79"/>
      <c r="AE14" s="234"/>
      <c r="AF14" s="234"/>
      <c r="AG14" s="78"/>
      <c r="AH14" s="77"/>
      <c r="AI14" s="77"/>
      <c r="AJ14" s="77"/>
      <c r="AK14" s="77"/>
      <c r="AL14" s="77"/>
      <c r="AM14" s="77"/>
      <c r="AN14" s="77"/>
      <c r="AO14" s="77"/>
      <c r="AP14" s="77"/>
      <c r="AQ14" s="77"/>
    </row>
    <row r="15" spans="1:43" s="76" customFormat="1" ht="24.75" customHeight="1">
      <c r="A15" s="101" t="s">
        <v>1165</v>
      </c>
      <c r="B15" s="100" t="s">
        <v>2</v>
      </c>
      <c r="C15" s="138"/>
      <c r="D15" s="116"/>
      <c r="E15" s="109"/>
      <c r="F15" s="96">
        <v>4.32</v>
      </c>
      <c r="G15" s="95"/>
      <c r="H15" s="93">
        <f t="shared" si="0"/>
        <v>4.32</v>
      </c>
      <c r="I15" s="93">
        <v>0.7</v>
      </c>
      <c r="J15" s="92">
        <f t="shared" si="1"/>
        <v>5.0200000000000005</v>
      </c>
      <c r="K15" s="85">
        <f t="shared" si="2"/>
        <v>7479800.0000000009</v>
      </c>
      <c r="L15" s="91" t="s">
        <v>36</v>
      </c>
      <c r="M15" s="90">
        <f t="shared" si="3"/>
        <v>7479800</v>
      </c>
      <c r="N15" s="85">
        <f t="shared" si="4"/>
        <v>1490000</v>
      </c>
      <c r="O15" s="89">
        <v>20</v>
      </c>
      <c r="P15" s="82">
        <f>VLOOKUP(B15,'[3]CN BC'!$G$10:$I$277,3,FALSE)</f>
        <v>23</v>
      </c>
      <c r="Q15" s="88">
        <f t="shared" si="5"/>
        <v>7479800</v>
      </c>
      <c r="R15" s="85">
        <f t="shared" si="6"/>
        <v>7479800</v>
      </c>
      <c r="S15" s="115"/>
      <c r="T15" s="85">
        <f t="shared" si="7"/>
        <v>0</v>
      </c>
      <c r="U15" s="114"/>
      <c r="V15" s="85">
        <f t="shared" si="8"/>
        <v>0</v>
      </c>
      <c r="W15" s="85">
        <f t="shared" si="9"/>
        <v>74798</v>
      </c>
      <c r="X15" s="84">
        <f t="shared" si="10"/>
        <v>7554598</v>
      </c>
      <c r="Y15" s="84">
        <v>0</v>
      </c>
      <c r="Z15" s="83">
        <f t="shared" si="11"/>
        <v>7554598</v>
      </c>
      <c r="AA15" s="82">
        <v>23</v>
      </c>
      <c r="AB15" s="81" t="str">
        <f t="shared" si="12"/>
        <v>04</v>
      </c>
      <c r="AC15" s="80">
        <f>VLOOKUP(B15,'[3]CN BC'!$G$10:$L$277,6,FALSE)</f>
        <v>0</v>
      </c>
      <c r="AD15" s="79"/>
      <c r="AE15" s="233"/>
      <c r="AF15" s="233"/>
      <c r="AG15" s="78"/>
      <c r="AH15" s="77"/>
      <c r="AI15" s="77"/>
      <c r="AJ15" s="77"/>
      <c r="AK15" s="77"/>
      <c r="AL15" s="77"/>
    </row>
    <row r="16" spans="1:43" s="76" customFormat="1" ht="27.75" hidden="1" customHeight="1">
      <c r="A16" s="101" t="s">
        <v>1164</v>
      </c>
      <c r="B16" s="100" t="s">
        <v>27</v>
      </c>
      <c r="C16" s="138" t="s">
        <v>348</v>
      </c>
      <c r="D16" s="98" t="s">
        <v>1163</v>
      </c>
      <c r="E16" s="169" t="s">
        <v>1162</v>
      </c>
      <c r="F16" s="91">
        <v>4.6500000000000004</v>
      </c>
      <c r="G16" s="95"/>
      <c r="H16" s="93">
        <f t="shared" si="0"/>
        <v>4.6500000000000004</v>
      </c>
      <c r="I16" s="93">
        <v>0.45</v>
      </c>
      <c r="J16" s="92">
        <f t="shared" si="1"/>
        <v>5.1000000000000005</v>
      </c>
      <c r="K16" s="85">
        <f t="shared" si="2"/>
        <v>7599000.0000000009</v>
      </c>
      <c r="L16" s="91" t="s">
        <v>36</v>
      </c>
      <c r="M16" s="90">
        <f t="shared" si="3"/>
        <v>7599000</v>
      </c>
      <c r="N16" s="85">
        <f t="shared" si="4"/>
        <v>1490000</v>
      </c>
      <c r="O16" s="89">
        <v>20</v>
      </c>
      <c r="P16" s="82">
        <f>VLOOKUP(B16,'[3]CN BC'!$G$10:$I$277,3,FALSE)</f>
        <v>23</v>
      </c>
      <c r="Q16" s="88">
        <f t="shared" si="5"/>
        <v>7599000</v>
      </c>
      <c r="R16" s="85">
        <f t="shared" si="6"/>
        <v>7599000</v>
      </c>
      <c r="S16" s="87"/>
      <c r="T16" s="85">
        <f t="shared" si="7"/>
        <v>0</v>
      </c>
      <c r="U16" s="86"/>
      <c r="V16" s="85">
        <f t="shared" si="8"/>
        <v>0</v>
      </c>
      <c r="W16" s="85">
        <f t="shared" si="9"/>
        <v>75990</v>
      </c>
      <c r="X16" s="84">
        <f t="shared" si="10"/>
        <v>7674990</v>
      </c>
      <c r="Y16" s="84">
        <v>0</v>
      </c>
      <c r="Z16" s="83">
        <f t="shared" si="11"/>
        <v>7674990</v>
      </c>
      <c r="AA16" s="82">
        <v>12</v>
      </c>
      <c r="AB16" s="81" t="str">
        <f t="shared" si="12"/>
        <v>05</v>
      </c>
      <c r="AC16" s="80">
        <f>VLOOKUP(B16,'[3]CN BC'!$G$10:$L$277,6,FALSE)</f>
        <v>0</v>
      </c>
      <c r="AD16" s="79"/>
      <c r="AE16" s="233"/>
      <c r="AF16" s="233"/>
      <c r="AG16" s="78"/>
      <c r="AH16" s="77"/>
      <c r="AI16" s="77"/>
      <c r="AJ16" s="77"/>
      <c r="AK16" s="77"/>
      <c r="AL16" s="77"/>
      <c r="AM16" s="77"/>
      <c r="AN16" s="77"/>
      <c r="AO16" s="77"/>
      <c r="AP16" s="77"/>
      <c r="AQ16" s="77"/>
    </row>
    <row r="17" spans="1:43" s="76" customFormat="1" ht="25.5" hidden="1" customHeight="1">
      <c r="A17" s="101" t="s">
        <v>1161</v>
      </c>
      <c r="B17" s="100" t="s">
        <v>1160</v>
      </c>
      <c r="C17" s="138" t="s">
        <v>941</v>
      </c>
      <c r="D17" s="98" t="s">
        <v>1159</v>
      </c>
      <c r="E17" s="109" t="s">
        <v>1158</v>
      </c>
      <c r="F17" s="91">
        <v>4.9800000000000004</v>
      </c>
      <c r="G17" s="95"/>
      <c r="H17" s="93">
        <f t="shared" si="0"/>
        <v>4.9800000000000004</v>
      </c>
      <c r="I17" s="93">
        <v>0.35</v>
      </c>
      <c r="J17" s="92">
        <f t="shared" si="1"/>
        <v>5.33</v>
      </c>
      <c r="K17" s="85">
        <f t="shared" si="2"/>
        <v>7941700</v>
      </c>
      <c r="L17" s="91" t="s">
        <v>36</v>
      </c>
      <c r="M17" s="90">
        <f t="shared" si="3"/>
        <v>7941700</v>
      </c>
      <c r="N17" s="85">
        <f t="shared" si="4"/>
        <v>1490000</v>
      </c>
      <c r="O17" s="89">
        <v>20</v>
      </c>
      <c r="P17" s="82">
        <f>VLOOKUP(B17,'[3]CN BC'!$G$10:$I$277,3,FALSE)</f>
        <v>21</v>
      </c>
      <c r="Q17" s="88">
        <f t="shared" si="5"/>
        <v>7941700</v>
      </c>
      <c r="R17" s="85">
        <f t="shared" si="6"/>
        <v>7941700</v>
      </c>
      <c r="S17" s="87"/>
      <c r="T17" s="85">
        <f t="shared" si="7"/>
        <v>0</v>
      </c>
      <c r="U17" s="114"/>
      <c r="V17" s="85">
        <f t="shared" si="8"/>
        <v>0</v>
      </c>
      <c r="W17" s="85">
        <f t="shared" si="9"/>
        <v>79417</v>
      </c>
      <c r="X17" s="84">
        <f t="shared" si="10"/>
        <v>8021117</v>
      </c>
      <c r="Y17" s="84">
        <v>0</v>
      </c>
      <c r="Z17" s="83">
        <f t="shared" si="11"/>
        <v>8021117</v>
      </c>
      <c r="AA17" s="82">
        <v>12</v>
      </c>
      <c r="AB17" s="81" t="str">
        <f t="shared" si="12"/>
        <v>06</v>
      </c>
      <c r="AC17" s="80">
        <f>VLOOKUP(B17,'[3]CN BC'!$G$10:$L$277,6,FALSE)</f>
        <v>0</v>
      </c>
      <c r="AD17" s="79"/>
      <c r="AE17" s="78"/>
      <c r="AF17" s="78"/>
      <c r="AG17" s="78"/>
      <c r="AH17" s="77"/>
      <c r="AI17" s="77"/>
      <c r="AJ17" s="77"/>
      <c r="AK17" s="77"/>
      <c r="AL17" s="77"/>
      <c r="AM17" s="77"/>
      <c r="AN17" s="77"/>
      <c r="AO17" s="77"/>
      <c r="AP17" s="77"/>
      <c r="AQ17" s="77"/>
    </row>
    <row r="18" spans="1:43" s="76" customFormat="1" ht="25.5" hidden="1" customHeight="1">
      <c r="A18" s="101" t="s">
        <v>1157</v>
      </c>
      <c r="B18" s="100" t="s">
        <v>1156</v>
      </c>
      <c r="C18" s="138" t="s">
        <v>963</v>
      </c>
      <c r="D18" s="98" t="s">
        <v>1155</v>
      </c>
      <c r="E18" s="109" t="s">
        <v>1154</v>
      </c>
      <c r="F18" s="91">
        <v>4.03</v>
      </c>
      <c r="G18" s="139">
        <v>0.17</v>
      </c>
      <c r="H18" s="93">
        <f t="shared" si="0"/>
        <v>4.7151000000000005</v>
      </c>
      <c r="I18" s="93"/>
      <c r="J18" s="92">
        <f t="shared" si="1"/>
        <v>4.7151000000000005</v>
      </c>
      <c r="K18" s="85">
        <f t="shared" si="2"/>
        <v>7025499.0000000009</v>
      </c>
      <c r="L18" s="91" t="s">
        <v>36</v>
      </c>
      <c r="M18" s="90">
        <f t="shared" si="3"/>
        <v>7025499</v>
      </c>
      <c r="N18" s="85">
        <f t="shared" si="4"/>
        <v>1490000</v>
      </c>
      <c r="O18" s="89">
        <v>20</v>
      </c>
      <c r="P18" s="82">
        <f>VLOOKUP(B18,'[3]CN BC'!$G$10:$I$277,3,FALSE)</f>
        <v>6</v>
      </c>
      <c r="Q18" s="88">
        <f t="shared" si="5"/>
        <v>7025499</v>
      </c>
      <c r="R18" s="85">
        <f t="shared" si="6"/>
        <v>2107650</v>
      </c>
      <c r="S18" s="87"/>
      <c r="T18" s="85">
        <f t="shared" si="7"/>
        <v>0</v>
      </c>
      <c r="U18" s="86"/>
      <c r="V18" s="85">
        <f t="shared" si="8"/>
        <v>0</v>
      </c>
      <c r="W18" s="85">
        <f t="shared" si="9"/>
        <v>70255</v>
      </c>
      <c r="X18" s="84">
        <f t="shared" si="10"/>
        <v>2177905</v>
      </c>
      <c r="Y18" s="84">
        <v>2458924.5</v>
      </c>
      <c r="Z18" s="83">
        <f t="shared" si="11"/>
        <v>4636829.5</v>
      </c>
      <c r="AA18" s="82">
        <v>6</v>
      </c>
      <c r="AB18" s="81" t="str">
        <f t="shared" si="12"/>
        <v>07</v>
      </c>
      <c r="AC18" s="80">
        <f>VLOOKUP(B18,'[3]CN BC'!$G$10:$L$277,6,FALSE)</f>
        <v>0</v>
      </c>
      <c r="AD18" s="79"/>
      <c r="AE18" s="77"/>
      <c r="AF18" s="77"/>
      <c r="AG18" s="78"/>
      <c r="AH18" s="77"/>
      <c r="AI18" s="77"/>
      <c r="AJ18" s="77"/>
      <c r="AK18" s="77"/>
      <c r="AL18" s="77"/>
      <c r="AM18" s="77"/>
      <c r="AN18" s="77"/>
      <c r="AO18" s="77"/>
      <c r="AP18" s="77"/>
      <c r="AQ18" s="77"/>
    </row>
    <row r="19" spans="1:43" s="76" customFormat="1" ht="25.5" hidden="1" customHeight="1">
      <c r="A19" s="101" t="s">
        <v>1153</v>
      </c>
      <c r="B19" s="100" t="s">
        <v>1152</v>
      </c>
      <c r="C19" s="138" t="s">
        <v>1133</v>
      </c>
      <c r="D19" s="116" t="s">
        <v>1151</v>
      </c>
      <c r="E19" s="109" t="s">
        <v>1150</v>
      </c>
      <c r="F19" s="91">
        <v>3.26</v>
      </c>
      <c r="G19" s="95"/>
      <c r="H19" s="93">
        <f t="shared" si="0"/>
        <v>3.26</v>
      </c>
      <c r="I19" s="93"/>
      <c r="J19" s="92">
        <f t="shared" si="1"/>
        <v>3.26</v>
      </c>
      <c r="K19" s="85">
        <f t="shared" si="2"/>
        <v>4857400</v>
      </c>
      <c r="L19" s="91" t="s">
        <v>36</v>
      </c>
      <c r="M19" s="90">
        <f t="shared" si="3"/>
        <v>4857400</v>
      </c>
      <c r="N19" s="85">
        <f t="shared" si="4"/>
        <v>1490000</v>
      </c>
      <c r="O19" s="89">
        <v>20</v>
      </c>
      <c r="P19" s="82">
        <f>VLOOKUP(B19,'[3]CN BC'!$G$10:$I$277,3,FALSE)</f>
        <v>12</v>
      </c>
      <c r="Q19" s="88">
        <f t="shared" si="5"/>
        <v>4857400</v>
      </c>
      <c r="R19" s="85">
        <f t="shared" si="6"/>
        <v>2914440</v>
      </c>
      <c r="S19" s="115"/>
      <c r="T19" s="85">
        <f t="shared" si="7"/>
        <v>0</v>
      </c>
      <c r="U19" s="114"/>
      <c r="V19" s="85">
        <f t="shared" si="8"/>
        <v>0</v>
      </c>
      <c r="W19" s="85">
        <f t="shared" si="9"/>
        <v>48574</v>
      </c>
      <c r="X19" s="84">
        <f t="shared" si="10"/>
        <v>2963014</v>
      </c>
      <c r="Y19" s="84">
        <v>971480</v>
      </c>
      <c r="Z19" s="83">
        <f t="shared" si="11"/>
        <v>3934494</v>
      </c>
      <c r="AA19" s="82">
        <v>5</v>
      </c>
      <c r="AB19" s="81" t="str">
        <f t="shared" si="12"/>
        <v>08</v>
      </c>
      <c r="AC19" s="80">
        <f>VLOOKUP(B19,'[3]CN BC'!$G$10:$L$277,6,FALSE)</f>
        <v>0</v>
      </c>
      <c r="AD19" s="79"/>
      <c r="AE19" s="77"/>
      <c r="AF19" s="77"/>
      <c r="AG19" s="78"/>
      <c r="AH19" s="77"/>
      <c r="AI19" s="77"/>
      <c r="AJ19" s="77"/>
      <c r="AK19" s="77"/>
      <c r="AL19" s="77"/>
    </row>
    <row r="20" spans="1:43" s="76" customFormat="1" ht="24.75" hidden="1" customHeight="1">
      <c r="A20" s="101" t="s">
        <v>1149</v>
      </c>
      <c r="B20" s="100" t="s">
        <v>28</v>
      </c>
      <c r="C20" s="138" t="s">
        <v>1148</v>
      </c>
      <c r="D20" s="116" t="s">
        <v>1147</v>
      </c>
      <c r="E20" s="109" t="s">
        <v>1146</v>
      </c>
      <c r="F20" s="96">
        <v>3.33</v>
      </c>
      <c r="G20" s="95"/>
      <c r="H20" s="93">
        <f t="shared" si="0"/>
        <v>3.33</v>
      </c>
      <c r="I20" s="93"/>
      <c r="J20" s="92">
        <f t="shared" si="1"/>
        <v>3.33</v>
      </c>
      <c r="K20" s="85">
        <f t="shared" si="2"/>
        <v>4961700</v>
      </c>
      <c r="L20" s="91" t="s">
        <v>36</v>
      </c>
      <c r="M20" s="90">
        <f t="shared" si="3"/>
        <v>4961700</v>
      </c>
      <c r="N20" s="85">
        <f t="shared" si="4"/>
        <v>1490000</v>
      </c>
      <c r="O20" s="89">
        <v>20</v>
      </c>
      <c r="P20" s="82">
        <f>VLOOKUP(B20,'[3]CN BC'!$G$10:$I$277,3,FALSE)</f>
        <v>20</v>
      </c>
      <c r="Q20" s="88">
        <f t="shared" si="5"/>
        <v>4961700</v>
      </c>
      <c r="R20" s="85">
        <f t="shared" si="6"/>
        <v>4961700</v>
      </c>
      <c r="S20" s="115"/>
      <c r="T20" s="85">
        <f t="shared" si="7"/>
        <v>0</v>
      </c>
      <c r="U20" s="114"/>
      <c r="V20" s="85">
        <f t="shared" si="8"/>
        <v>0</v>
      </c>
      <c r="W20" s="85">
        <f t="shared" si="9"/>
        <v>49617</v>
      </c>
      <c r="X20" s="84">
        <f t="shared" si="10"/>
        <v>5011317</v>
      </c>
      <c r="Y20" s="84">
        <v>0</v>
      </c>
      <c r="Z20" s="83">
        <f t="shared" si="11"/>
        <v>5011317</v>
      </c>
      <c r="AA20" s="82">
        <v>10</v>
      </c>
      <c r="AB20" s="81" t="str">
        <f t="shared" si="12"/>
        <v>09</v>
      </c>
      <c r="AC20" s="80">
        <f>VLOOKUP(B20,'[3]CN BC'!$G$10:$L$277,6,FALSE)</f>
        <v>0</v>
      </c>
      <c r="AD20" s="79"/>
      <c r="AE20" s="77"/>
      <c r="AF20" s="77"/>
      <c r="AG20" s="78"/>
      <c r="AH20" s="77"/>
      <c r="AI20" s="77"/>
      <c r="AJ20" s="77"/>
      <c r="AK20" s="77"/>
      <c r="AL20" s="77"/>
    </row>
    <row r="21" spans="1:43" s="76" customFormat="1" ht="26.25" hidden="1" customHeight="1">
      <c r="A21" s="194" t="s">
        <v>1145</v>
      </c>
      <c r="B21" s="193" t="s">
        <v>1144</v>
      </c>
      <c r="C21" s="228" t="s">
        <v>1143</v>
      </c>
      <c r="D21" s="191" t="s">
        <v>1142</v>
      </c>
      <c r="E21" s="232" t="s">
        <v>1141</v>
      </c>
      <c r="F21" s="185">
        <v>3.06</v>
      </c>
      <c r="G21" s="188"/>
      <c r="H21" s="187">
        <f t="shared" si="0"/>
        <v>3.06</v>
      </c>
      <c r="I21" s="187"/>
      <c r="J21" s="186">
        <f t="shared" si="1"/>
        <v>3.06</v>
      </c>
      <c r="K21" s="178">
        <f t="shared" si="2"/>
        <v>4559400</v>
      </c>
      <c r="L21" s="185" t="s">
        <v>36</v>
      </c>
      <c r="M21" s="184">
        <f t="shared" si="3"/>
        <v>4559400</v>
      </c>
      <c r="N21" s="178">
        <f t="shared" si="4"/>
        <v>1490000</v>
      </c>
      <c r="O21" s="183">
        <v>20</v>
      </c>
      <c r="P21" s="82">
        <f>VLOOKUP(B21,'[3]CN BC'!$G$10:$I$277,3,FALSE)</f>
        <v>12</v>
      </c>
      <c r="Q21" s="182">
        <f t="shared" si="5"/>
        <v>4559400</v>
      </c>
      <c r="R21" s="178">
        <f t="shared" si="6"/>
        <v>2735640</v>
      </c>
      <c r="S21" s="181">
        <v>0.2</v>
      </c>
      <c r="T21" s="180">
        <f t="shared" si="7"/>
        <v>298000</v>
      </c>
      <c r="U21" s="179"/>
      <c r="V21" s="178">
        <f t="shared" si="8"/>
        <v>0</v>
      </c>
      <c r="W21" s="178">
        <f t="shared" si="9"/>
        <v>48574</v>
      </c>
      <c r="X21" s="177">
        <f t="shared" si="10"/>
        <v>3082214</v>
      </c>
      <c r="Y21" s="177">
        <v>911880</v>
      </c>
      <c r="Z21" s="83">
        <f t="shared" si="11"/>
        <v>3994094</v>
      </c>
      <c r="AA21" s="176">
        <v>6</v>
      </c>
      <c r="AB21" s="175" t="str">
        <f t="shared" si="12"/>
        <v>10</v>
      </c>
      <c r="AC21" s="174" t="s">
        <v>1140</v>
      </c>
      <c r="AD21" s="79" t="s">
        <v>1140</v>
      </c>
      <c r="AE21" s="77"/>
      <c r="AF21" s="77"/>
      <c r="AG21" s="78"/>
      <c r="AH21" s="77"/>
      <c r="AI21" s="77"/>
      <c r="AJ21" s="77"/>
      <c r="AK21" s="77"/>
      <c r="AL21" s="77"/>
    </row>
    <row r="22" spans="1:43" s="76" customFormat="1" ht="27" hidden="1" customHeight="1">
      <c r="A22" s="101" t="s">
        <v>1139</v>
      </c>
      <c r="B22" s="100" t="s">
        <v>1138</v>
      </c>
      <c r="C22" s="138" t="s">
        <v>1137</v>
      </c>
      <c r="D22" s="98" t="s">
        <v>1136</v>
      </c>
      <c r="E22" s="211">
        <v>1603205280047</v>
      </c>
      <c r="F22" s="96">
        <v>3.33</v>
      </c>
      <c r="G22" s="139"/>
      <c r="H22" s="93">
        <f t="shared" si="0"/>
        <v>3.33</v>
      </c>
      <c r="I22" s="93"/>
      <c r="J22" s="92">
        <f t="shared" si="1"/>
        <v>3.33</v>
      </c>
      <c r="K22" s="85">
        <f t="shared" si="2"/>
        <v>4961700</v>
      </c>
      <c r="L22" s="91" t="s">
        <v>36</v>
      </c>
      <c r="M22" s="90">
        <f t="shared" si="3"/>
        <v>4961700</v>
      </c>
      <c r="N22" s="85">
        <f t="shared" si="4"/>
        <v>1490000</v>
      </c>
      <c r="O22" s="89">
        <v>20</v>
      </c>
      <c r="P22" s="82">
        <f>VLOOKUP(B22,'[3]CN BC'!$G$10:$I$277,3,FALSE)</f>
        <v>5</v>
      </c>
      <c r="Q22" s="88">
        <f t="shared" si="5"/>
        <v>4961700</v>
      </c>
      <c r="R22" s="85">
        <f t="shared" si="6"/>
        <v>1240425</v>
      </c>
      <c r="S22" s="87"/>
      <c r="T22" s="85">
        <f t="shared" si="7"/>
        <v>0</v>
      </c>
      <c r="U22" s="86"/>
      <c r="V22" s="85">
        <f t="shared" si="8"/>
        <v>0</v>
      </c>
      <c r="W22" s="85">
        <f t="shared" si="9"/>
        <v>49617</v>
      </c>
      <c r="X22" s="84">
        <f t="shared" si="10"/>
        <v>1290042</v>
      </c>
      <c r="Y22" s="84">
        <v>1860637.5</v>
      </c>
      <c r="Z22" s="83">
        <f t="shared" si="11"/>
        <v>3150679.5</v>
      </c>
      <c r="AA22" s="82">
        <v>4</v>
      </c>
      <c r="AB22" s="81" t="str">
        <f t="shared" si="12"/>
        <v>11</v>
      </c>
      <c r="AC22" s="80">
        <f>VLOOKUP(B22,'[3]CN BC'!$G$10:$L$277,6,FALSE)</f>
        <v>0</v>
      </c>
      <c r="AD22" s="79"/>
      <c r="AE22" s="77"/>
      <c r="AF22" s="77"/>
      <c r="AG22" s="78"/>
      <c r="AH22" s="77"/>
      <c r="AI22" s="77"/>
      <c r="AJ22" s="77"/>
      <c r="AK22" s="77"/>
      <c r="AL22" s="77"/>
      <c r="AM22" s="77"/>
      <c r="AN22" s="77"/>
      <c r="AO22" s="77"/>
      <c r="AP22" s="77"/>
      <c r="AQ22" s="77"/>
    </row>
    <row r="23" spans="1:43" s="76" customFormat="1" ht="24" hidden="1" customHeight="1">
      <c r="A23" s="101" t="s">
        <v>1135</v>
      </c>
      <c r="B23" s="100" t="s">
        <v>1134</v>
      </c>
      <c r="C23" s="138" t="s">
        <v>1133</v>
      </c>
      <c r="D23" s="116" t="s">
        <v>1132</v>
      </c>
      <c r="E23" s="135" t="s">
        <v>1131</v>
      </c>
      <c r="F23" s="91">
        <v>3.06</v>
      </c>
      <c r="G23" s="95"/>
      <c r="H23" s="93">
        <f t="shared" si="0"/>
        <v>3.06</v>
      </c>
      <c r="I23" s="93"/>
      <c r="J23" s="92">
        <f t="shared" si="1"/>
        <v>3.06</v>
      </c>
      <c r="K23" s="85">
        <f t="shared" si="2"/>
        <v>4559400</v>
      </c>
      <c r="L23" s="91" t="s">
        <v>36</v>
      </c>
      <c r="M23" s="90">
        <f t="shared" si="3"/>
        <v>4559400</v>
      </c>
      <c r="N23" s="85">
        <f t="shared" si="4"/>
        <v>1490000</v>
      </c>
      <c r="O23" s="89">
        <v>20</v>
      </c>
      <c r="P23" s="82">
        <f>VLOOKUP(B23,'[3]CN BC'!$G$10:$I$277,3,FALSE)</f>
        <v>8</v>
      </c>
      <c r="Q23" s="88">
        <f t="shared" si="5"/>
        <v>4559400</v>
      </c>
      <c r="R23" s="85">
        <f t="shared" si="6"/>
        <v>1823760</v>
      </c>
      <c r="S23" s="87"/>
      <c r="T23" s="85">
        <f t="shared" si="7"/>
        <v>0</v>
      </c>
      <c r="U23" s="114"/>
      <c r="V23" s="85">
        <f t="shared" si="8"/>
        <v>0</v>
      </c>
      <c r="W23" s="85">
        <f t="shared" si="9"/>
        <v>45594</v>
      </c>
      <c r="X23" s="84">
        <f t="shared" si="10"/>
        <v>1869354</v>
      </c>
      <c r="Y23" s="84">
        <v>1367820</v>
      </c>
      <c r="Z23" s="83">
        <f t="shared" si="11"/>
        <v>3237174</v>
      </c>
      <c r="AA23" s="82">
        <v>3</v>
      </c>
      <c r="AB23" s="81" t="str">
        <f t="shared" si="12"/>
        <v>12</v>
      </c>
      <c r="AC23" s="80">
        <f>VLOOKUP(B23,'[3]CN BC'!$G$10:$L$277,6,FALSE)</f>
        <v>0</v>
      </c>
      <c r="AD23" s="79"/>
      <c r="AE23" s="77"/>
      <c r="AF23" s="77"/>
      <c r="AG23" s="78"/>
      <c r="AH23" s="77"/>
      <c r="AI23" s="77"/>
      <c r="AJ23" s="77"/>
      <c r="AK23" s="77"/>
      <c r="AL23" s="77"/>
    </row>
    <row r="24" spans="1:43" s="77" customFormat="1" ht="27.75" hidden="1" customHeight="1">
      <c r="A24" s="101" t="s">
        <v>1130</v>
      </c>
      <c r="B24" s="108" t="s">
        <v>1129</v>
      </c>
      <c r="C24" s="140" t="s">
        <v>224</v>
      </c>
      <c r="D24" s="98" t="s">
        <v>1128</v>
      </c>
      <c r="E24" s="131" t="s">
        <v>1127</v>
      </c>
      <c r="F24" s="105">
        <v>2.91</v>
      </c>
      <c r="G24" s="130"/>
      <c r="H24" s="93">
        <f t="shared" si="0"/>
        <v>2.91</v>
      </c>
      <c r="I24" s="129"/>
      <c r="J24" s="92">
        <f t="shared" si="1"/>
        <v>2.91</v>
      </c>
      <c r="K24" s="85">
        <f t="shared" si="2"/>
        <v>4335900</v>
      </c>
      <c r="L24" s="91" t="s">
        <v>36</v>
      </c>
      <c r="M24" s="90">
        <f t="shared" si="3"/>
        <v>4335900</v>
      </c>
      <c r="N24" s="85">
        <f t="shared" si="4"/>
        <v>1490000</v>
      </c>
      <c r="O24" s="89">
        <v>20</v>
      </c>
      <c r="P24" s="82">
        <f>VLOOKUP(B24,'[3]CN BC'!$G$10:$I$277,3,FALSE)</f>
        <v>6</v>
      </c>
      <c r="Q24" s="88">
        <f t="shared" si="5"/>
        <v>4335900</v>
      </c>
      <c r="R24" s="85">
        <f t="shared" si="6"/>
        <v>1300770</v>
      </c>
      <c r="S24" s="87"/>
      <c r="T24" s="85">
        <f t="shared" si="7"/>
        <v>0</v>
      </c>
      <c r="U24" s="86"/>
      <c r="V24" s="85">
        <f t="shared" si="8"/>
        <v>0</v>
      </c>
      <c r="W24" s="85">
        <f t="shared" si="9"/>
        <v>43359</v>
      </c>
      <c r="X24" s="84">
        <f t="shared" si="10"/>
        <v>1344129</v>
      </c>
      <c r="Y24" s="84">
        <v>1517565</v>
      </c>
      <c r="Z24" s="83">
        <f t="shared" si="11"/>
        <v>2861694</v>
      </c>
      <c r="AA24" s="82">
        <v>3</v>
      </c>
      <c r="AB24" s="102" t="str">
        <f t="shared" si="12"/>
        <v>13</v>
      </c>
      <c r="AC24" s="80">
        <f>VLOOKUP(B24,'[3]CN BC'!$G$10:$L$277,6,FALSE)</f>
        <v>0</v>
      </c>
      <c r="AD24" s="79"/>
      <c r="AG24" s="78"/>
    </row>
    <row r="25" spans="1:43" s="76" customFormat="1" ht="25.5" hidden="1" customHeight="1">
      <c r="A25" s="101" t="s">
        <v>1126</v>
      </c>
      <c r="B25" s="100" t="s">
        <v>1125</v>
      </c>
      <c r="C25" s="138" t="s">
        <v>1124</v>
      </c>
      <c r="D25" s="98" t="s">
        <v>1123</v>
      </c>
      <c r="E25" s="109" t="s">
        <v>1122</v>
      </c>
      <c r="F25" s="91">
        <v>3.06</v>
      </c>
      <c r="G25" s="95"/>
      <c r="H25" s="93">
        <f t="shared" si="0"/>
        <v>3.06</v>
      </c>
      <c r="I25" s="93"/>
      <c r="J25" s="92">
        <f t="shared" si="1"/>
        <v>3.06</v>
      </c>
      <c r="K25" s="85">
        <f t="shared" si="2"/>
        <v>4559400</v>
      </c>
      <c r="L25" s="91" t="s">
        <v>36</v>
      </c>
      <c r="M25" s="90">
        <f t="shared" si="3"/>
        <v>4559400</v>
      </c>
      <c r="N25" s="85">
        <f t="shared" si="4"/>
        <v>1490000</v>
      </c>
      <c r="O25" s="89">
        <v>20</v>
      </c>
      <c r="P25" s="82">
        <f>VLOOKUP(B25,'[3]CN BC'!$G$10:$I$277,3,FALSE)</f>
        <v>7</v>
      </c>
      <c r="Q25" s="88">
        <f t="shared" si="5"/>
        <v>4559400</v>
      </c>
      <c r="R25" s="85">
        <f t="shared" si="6"/>
        <v>1595790</v>
      </c>
      <c r="S25" s="87"/>
      <c r="T25" s="85">
        <f t="shared" si="7"/>
        <v>0</v>
      </c>
      <c r="U25" s="114"/>
      <c r="V25" s="85">
        <f t="shared" si="8"/>
        <v>0</v>
      </c>
      <c r="W25" s="85">
        <f t="shared" si="9"/>
        <v>45594</v>
      </c>
      <c r="X25" s="84">
        <f t="shared" si="10"/>
        <v>1641384</v>
      </c>
      <c r="Y25" s="84">
        <v>1481805</v>
      </c>
      <c r="Z25" s="83">
        <f t="shared" si="11"/>
        <v>3123189</v>
      </c>
      <c r="AA25" s="82">
        <v>4</v>
      </c>
      <c r="AB25" s="81" t="str">
        <f t="shared" si="12"/>
        <v>14</v>
      </c>
      <c r="AC25" s="80">
        <f>VLOOKUP(B25,'[3]CN BC'!$G$10:$L$277,6,FALSE)</f>
        <v>0</v>
      </c>
      <c r="AD25" s="79"/>
      <c r="AE25" s="77"/>
      <c r="AF25" s="77"/>
      <c r="AG25" s="78"/>
      <c r="AH25" s="77"/>
      <c r="AI25" s="77"/>
      <c r="AJ25" s="77"/>
      <c r="AK25" s="77"/>
      <c r="AL25" s="77"/>
      <c r="AM25" s="77"/>
      <c r="AN25" s="77"/>
      <c r="AO25" s="77"/>
      <c r="AP25" s="77"/>
      <c r="AQ25" s="77"/>
    </row>
    <row r="26" spans="1:43" s="76" customFormat="1" ht="24.75" hidden="1" customHeight="1">
      <c r="A26" s="101" t="s">
        <v>1121</v>
      </c>
      <c r="B26" s="100" t="s">
        <v>1120</v>
      </c>
      <c r="C26" s="138" t="s">
        <v>1119</v>
      </c>
      <c r="D26" s="98" t="s">
        <v>774</v>
      </c>
      <c r="E26" s="209">
        <v>1603205360856</v>
      </c>
      <c r="F26" s="91">
        <v>2.72</v>
      </c>
      <c r="G26" s="95"/>
      <c r="H26" s="93">
        <f t="shared" si="0"/>
        <v>2.72</v>
      </c>
      <c r="I26" s="93"/>
      <c r="J26" s="92">
        <f t="shared" si="1"/>
        <v>2.72</v>
      </c>
      <c r="K26" s="85">
        <f t="shared" si="2"/>
        <v>4052800.0000000005</v>
      </c>
      <c r="L26" s="91" t="s">
        <v>36</v>
      </c>
      <c r="M26" s="90">
        <f t="shared" si="3"/>
        <v>4052800</v>
      </c>
      <c r="N26" s="85">
        <f t="shared" si="4"/>
        <v>1490000</v>
      </c>
      <c r="O26" s="89">
        <v>20</v>
      </c>
      <c r="P26" s="82">
        <f>VLOOKUP(B26,'[3]CN BC'!$G$10:$I$277,3,FALSE)</f>
        <v>10</v>
      </c>
      <c r="Q26" s="88">
        <f t="shared" si="5"/>
        <v>4052800</v>
      </c>
      <c r="R26" s="85">
        <f t="shared" si="6"/>
        <v>2026400</v>
      </c>
      <c r="S26" s="87"/>
      <c r="T26" s="85">
        <f t="shared" si="7"/>
        <v>0</v>
      </c>
      <c r="U26" s="86"/>
      <c r="V26" s="85">
        <f t="shared" si="8"/>
        <v>0</v>
      </c>
      <c r="W26" s="85">
        <f t="shared" si="9"/>
        <v>40528</v>
      </c>
      <c r="X26" s="84">
        <f t="shared" si="10"/>
        <v>2066928</v>
      </c>
      <c r="Y26" s="84">
        <v>1013200</v>
      </c>
      <c r="Z26" s="83">
        <f t="shared" si="11"/>
        <v>3080128</v>
      </c>
      <c r="AA26" s="82">
        <v>3.5</v>
      </c>
      <c r="AB26" s="81" t="str">
        <f t="shared" si="12"/>
        <v>15</v>
      </c>
      <c r="AC26" s="80">
        <f>VLOOKUP(B26,'[3]CN BC'!$G$10:$L$277,6,FALSE)</f>
        <v>0</v>
      </c>
      <c r="AD26" s="79"/>
      <c r="AE26" s="77"/>
      <c r="AF26" s="77"/>
      <c r="AG26" s="78"/>
      <c r="AH26" s="77"/>
      <c r="AI26" s="77"/>
      <c r="AJ26" s="77"/>
      <c r="AK26" s="77"/>
      <c r="AL26" s="77"/>
      <c r="AM26" s="77"/>
      <c r="AN26" s="77"/>
      <c r="AO26" s="77"/>
      <c r="AP26" s="77"/>
      <c r="AQ26" s="77"/>
    </row>
    <row r="27" spans="1:43" s="76" customFormat="1" ht="23.25" hidden="1" customHeight="1">
      <c r="A27" s="101" t="s">
        <v>1118</v>
      </c>
      <c r="B27" s="100" t="s">
        <v>1117</v>
      </c>
      <c r="C27" s="138" t="s">
        <v>163</v>
      </c>
      <c r="D27" s="116" t="s">
        <v>1116</v>
      </c>
      <c r="E27" s="109" t="s">
        <v>1115</v>
      </c>
      <c r="F27" s="91">
        <v>3.48</v>
      </c>
      <c r="G27" s="139">
        <v>0.13</v>
      </c>
      <c r="H27" s="93">
        <f t="shared" si="0"/>
        <v>3.9323999999999999</v>
      </c>
      <c r="I27" s="93"/>
      <c r="J27" s="92">
        <f t="shared" si="1"/>
        <v>3.9323999999999999</v>
      </c>
      <c r="K27" s="85">
        <f t="shared" si="2"/>
        <v>5859276</v>
      </c>
      <c r="L27" s="91" t="s">
        <v>36</v>
      </c>
      <c r="M27" s="90">
        <f t="shared" si="3"/>
        <v>5859276</v>
      </c>
      <c r="N27" s="85">
        <f t="shared" si="4"/>
        <v>1490000</v>
      </c>
      <c r="O27" s="89">
        <v>20</v>
      </c>
      <c r="P27" s="82">
        <f>VLOOKUP(B27,'[3]CN BC'!$G$10:$I$277,3,FALSE)</f>
        <v>21</v>
      </c>
      <c r="Q27" s="88">
        <f t="shared" si="5"/>
        <v>5859276</v>
      </c>
      <c r="R27" s="85">
        <f t="shared" si="6"/>
        <v>5859276</v>
      </c>
      <c r="S27" s="115"/>
      <c r="T27" s="85">
        <f t="shared" si="7"/>
        <v>0</v>
      </c>
      <c r="U27" s="114"/>
      <c r="V27" s="85">
        <f t="shared" si="8"/>
        <v>0</v>
      </c>
      <c r="W27" s="85">
        <f t="shared" si="9"/>
        <v>58593</v>
      </c>
      <c r="X27" s="84">
        <f t="shared" si="10"/>
        <v>5917869</v>
      </c>
      <c r="Y27" s="84">
        <v>0</v>
      </c>
      <c r="Z27" s="83">
        <f t="shared" si="11"/>
        <v>5917869</v>
      </c>
      <c r="AA27" s="82">
        <v>21</v>
      </c>
      <c r="AB27" s="81" t="str">
        <f t="shared" si="12"/>
        <v>16</v>
      </c>
      <c r="AC27" s="80">
        <f>VLOOKUP(B27,'[3]CN BC'!$G$10:$L$277,6,FALSE)</f>
        <v>0</v>
      </c>
      <c r="AD27" s="79"/>
      <c r="AE27" s="77"/>
      <c r="AF27" s="77"/>
      <c r="AG27" s="78"/>
      <c r="AH27" s="77"/>
      <c r="AI27" s="77"/>
      <c r="AJ27" s="77"/>
      <c r="AK27" s="77"/>
      <c r="AL27" s="77"/>
    </row>
    <row r="28" spans="1:43" s="76" customFormat="1" ht="25.5" hidden="1" customHeight="1">
      <c r="A28" s="101" t="s">
        <v>1114</v>
      </c>
      <c r="B28" s="203" t="s">
        <v>1113</v>
      </c>
      <c r="C28" s="202" t="s">
        <v>463</v>
      </c>
      <c r="D28" s="201" t="s">
        <v>1112</v>
      </c>
      <c r="E28" s="128">
        <v>1603205353720</v>
      </c>
      <c r="F28" s="96">
        <v>3</v>
      </c>
      <c r="G28" s="95"/>
      <c r="H28" s="94">
        <f t="shared" si="0"/>
        <v>3</v>
      </c>
      <c r="I28" s="93"/>
      <c r="J28" s="92">
        <f t="shared" si="1"/>
        <v>3</v>
      </c>
      <c r="K28" s="85">
        <f t="shared" si="2"/>
        <v>4470000</v>
      </c>
      <c r="L28" s="91" t="s">
        <v>36</v>
      </c>
      <c r="M28" s="90">
        <f t="shared" si="3"/>
        <v>4470000</v>
      </c>
      <c r="N28" s="85">
        <f t="shared" si="4"/>
        <v>1490000</v>
      </c>
      <c r="O28" s="89">
        <v>20</v>
      </c>
      <c r="P28" s="82">
        <f>VLOOKUP(B28,'[3]CN BC'!$G$10:$I$277,3,FALSE)</f>
        <v>20</v>
      </c>
      <c r="Q28" s="88">
        <f t="shared" si="5"/>
        <v>4470000</v>
      </c>
      <c r="R28" s="85">
        <f t="shared" si="6"/>
        <v>4470000</v>
      </c>
      <c r="S28" s="87"/>
      <c r="T28" s="85">
        <f t="shared" si="7"/>
        <v>0</v>
      </c>
      <c r="U28" s="114"/>
      <c r="V28" s="85">
        <f>U28*[2]CN!$G$8*0.65</f>
        <v>0</v>
      </c>
      <c r="W28" s="85">
        <f t="shared" si="9"/>
        <v>44700</v>
      </c>
      <c r="X28" s="84">
        <f t="shared" si="10"/>
        <v>4514700</v>
      </c>
      <c r="Y28" s="84">
        <v>0</v>
      </c>
      <c r="Z28" s="83">
        <f t="shared" si="11"/>
        <v>4514700</v>
      </c>
      <c r="AA28" s="82">
        <v>15.5</v>
      </c>
      <c r="AB28" s="81" t="str">
        <f t="shared" si="12"/>
        <v>17</v>
      </c>
      <c r="AC28" s="80">
        <f>VLOOKUP(B28,'[3]CN BC'!$G$10:$L$277,6,FALSE)</f>
        <v>0</v>
      </c>
      <c r="AD28" s="79"/>
      <c r="AE28" s="80"/>
      <c r="AF28" s="77"/>
      <c r="AG28" s="78"/>
      <c r="AH28" s="77"/>
      <c r="AI28" s="77"/>
      <c r="AJ28" s="77"/>
      <c r="AK28" s="77"/>
      <c r="AL28" s="77"/>
    </row>
    <row r="29" spans="1:43" s="76" customFormat="1" ht="26.25" hidden="1" customHeight="1">
      <c r="A29" s="101" t="s">
        <v>1111</v>
      </c>
      <c r="B29" s="203" t="s">
        <v>1110</v>
      </c>
      <c r="C29" s="202" t="s">
        <v>1109</v>
      </c>
      <c r="D29" s="201" t="s">
        <v>1108</v>
      </c>
      <c r="E29" s="128">
        <v>1603205545491</v>
      </c>
      <c r="F29" s="96">
        <v>2.1</v>
      </c>
      <c r="G29" s="95"/>
      <c r="H29" s="93">
        <f t="shared" si="0"/>
        <v>2.1</v>
      </c>
      <c r="I29" s="93"/>
      <c r="J29" s="92">
        <f t="shared" si="1"/>
        <v>2.1</v>
      </c>
      <c r="K29" s="85">
        <f t="shared" si="2"/>
        <v>3129000</v>
      </c>
      <c r="L29" s="91" t="s">
        <v>36</v>
      </c>
      <c r="M29" s="90">
        <f t="shared" si="3"/>
        <v>3129000</v>
      </c>
      <c r="N29" s="85">
        <f t="shared" si="4"/>
        <v>1490000</v>
      </c>
      <c r="O29" s="89">
        <v>20</v>
      </c>
      <c r="P29" s="82">
        <f>VLOOKUP(B29,'[3]CN BC'!$G$10:$I$277,3,FALSE)</f>
        <v>15</v>
      </c>
      <c r="Q29" s="88">
        <f t="shared" si="5"/>
        <v>3129000</v>
      </c>
      <c r="R29" s="85">
        <f t="shared" si="6"/>
        <v>2346750</v>
      </c>
      <c r="S29" s="115"/>
      <c r="T29" s="85">
        <f t="shared" si="7"/>
        <v>0</v>
      </c>
      <c r="U29" s="114"/>
      <c r="V29" s="85">
        <f>U29*[2]CN!$G$8*0.65</f>
        <v>0</v>
      </c>
      <c r="W29" s="85">
        <f t="shared" si="9"/>
        <v>31290</v>
      </c>
      <c r="X29" s="84">
        <f t="shared" si="10"/>
        <v>2378040</v>
      </c>
      <c r="Y29" s="84">
        <v>391125</v>
      </c>
      <c r="Z29" s="83">
        <f t="shared" si="11"/>
        <v>2769165</v>
      </c>
      <c r="AA29" s="82">
        <v>11.5</v>
      </c>
      <c r="AB29" s="81" t="str">
        <f t="shared" si="12"/>
        <v>18</v>
      </c>
      <c r="AC29" s="80">
        <f>VLOOKUP(B29,'[3]CN BC'!$G$10:$L$277,6,FALSE)</f>
        <v>0</v>
      </c>
      <c r="AD29" s="79"/>
      <c r="AE29" s="77"/>
      <c r="AF29" s="77"/>
      <c r="AG29" s="78"/>
      <c r="AH29" s="77"/>
      <c r="AI29" s="77"/>
      <c r="AJ29" s="77"/>
      <c r="AK29" s="77"/>
      <c r="AL29" s="77"/>
    </row>
    <row r="30" spans="1:43" s="76" customFormat="1" ht="30.75" hidden="1" customHeight="1">
      <c r="A30" s="101" t="s">
        <v>1107</v>
      </c>
      <c r="B30" s="100" t="s">
        <v>1106</v>
      </c>
      <c r="C30" s="138" t="s">
        <v>1105</v>
      </c>
      <c r="D30" s="98" t="s">
        <v>1104</v>
      </c>
      <c r="E30" s="136" t="s">
        <v>1103</v>
      </c>
      <c r="F30" s="91">
        <v>4.6500000000000004</v>
      </c>
      <c r="G30" s="95"/>
      <c r="H30" s="93">
        <f t="shared" si="0"/>
        <v>4.6500000000000004</v>
      </c>
      <c r="I30" s="93">
        <v>0.45</v>
      </c>
      <c r="J30" s="92">
        <f t="shared" si="1"/>
        <v>5.1000000000000005</v>
      </c>
      <c r="K30" s="85">
        <f t="shared" si="2"/>
        <v>7599000.0000000009</v>
      </c>
      <c r="L30" s="91" t="s">
        <v>36</v>
      </c>
      <c r="M30" s="90">
        <f t="shared" si="3"/>
        <v>7599000</v>
      </c>
      <c r="N30" s="85">
        <f t="shared" si="4"/>
        <v>1490000</v>
      </c>
      <c r="O30" s="89">
        <v>20</v>
      </c>
      <c r="P30" s="82">
        <f>VLOOKUP(B30,'[3]CN BC'!$G$10:$I$277,3,FALSE)</f>
        <v>23</v>
      </c>
      <c r="Q30" s="88">
        <f t="shared" si="5"/>
        <v>7599000</v>
      </c>
      <c r="R30" s="85">
        <f t="shared" si="6"/>
        <v>7599000</v>
      </c>
      <c r="S30" s="87"/>
      <c r="T30" s="85">
        <f t="shared" si="7"/>
        <v>0</v>
      </c>
      <c r="U30" s="86"/>
      <c r="V30" s="85">
        <f t="shared" ref="V30:V40" si="13">U30*$G$8*0.75</f>
        <v>0</v>
      </c>
      <c r="W30" s="85">
        <f t="shared" si="9"/>
        <v>75990</v>
      </c>
      <c r="X30" s="84">
        <f t="shared" si="10"/>
        <v>7674990</v>
      </c>
      <c r="Y30" s="84">
        <v>0</v>
      </c>
      <c r="Z30" s="83">
        <f t="shared" si="11"/>
        <v>7674990</v>
      </c>
      <c r="AA30" s="82">
        <v>23</v>
      </c>
      <c r="AB30" s="81" t="str">
        <f t="shared" si="12"/>
        <v>19</v>
      </c>
      <c r="AC30" s="80">
        <f>VLOOKUP(B30,'[3]CN BC'!$G$10:$L$277,6,FALSE)</f>
        <v>0</v>
      </c>
      <c r="AD30" s="79"/>
      <c r="AE30" s="77"/>
      <c r="AF30" s="77"/>
      <c r="AG30" s="78"/>
      <c r="AH30" s="77"/>
      <c r="AI30" s="77"/>
      <c r="AJ30" s="77"/>
      <c r="AK30" s="77"/>
      <c r="AL30" s="77"/>
      <c r="AM30" s="77"/>
      <c r="AN30" s="77"/>
      <c r="AO30" s="77"/>
      <c r="AP30" s="77"/>
      <c r="AQ30" s="77"/>
    </row>
    <row r="31" spans="1:43" s="76" customFormat="1" ht="22.5" hidden="1" customHeight="1">
      <c r="A31" s="101" t="s">
        <v>1102</v>
      </c>
      <c r="B31" s="100" t="s">
        <v>1101</v>
      </c>
      <c r="C31" s="138" t="s">
        <v>387</v>
      </c>
      <c r="D31" s="98" t="s">
        <v>1100</v>
      </c>
      <c r="E31" s="109" t="s">
        <v>1099</v>
      </c>
      <c r="F31" s="91">
        <v>4.9800000000000004</v>
      </c>
      <c r="G31" s="95"/>
      <c r="H31" s="93">
        <f t="shared" si="0"/>
        <v>4.9800000000000004</v>
      </c>
      <c r="I31" s="93">
        <v>0.35</v>
      </c>
      <c r="J31" s="92">
        <f t="shared" si="1"/>
        <v>5.33</v>
      </c>
      <c r="K31" s="85">
        <f t="shared" si="2"/>
        <v>7941700</v>
      </c>
      <c r="L31" s="91" t="s">
        <v>36</v>
      </c>
      <c r="M31" s="90">
        <f t="shared" si="3"/>
        <v>7941700</v>
      </c>
      <c r="N31" s="85">
        <f t="shared" si="4"/>
        <v>1490000</v>
      </c>
      <c r="O31" s="89">
        <v>20</v>
      </c>
      <c r="P31" s="82">
        <f>VLOOKUP(B31,'[3]CN BC'!$G$10:$I$277,3,FALSE)</f>
        <v>22</v>
      </c>
      <c r="Q31" s="88">
        <f t="shared" si="5"/>
        <v>7941700</v>
      </c>
      <c r="R31" s="85">
        <f t="shared" si="6"/>
        <v>7941700</v>
      </c>
      <c r="S31" s="87"/>
      <c r="T31" s="85">
        <f t="shared" si="7"/>
        <v>0</v>
      </c>
      <c r="U31" s="86"/>
      <c r="V31" s="85">
        <f t="shared" si="13"/>
        <v>0</v>
      </c>
      <c r="W31" s="85">
        <f t="shared" si="9"/>
        <v>79417</v>
      </c>
      <c r="X31" s="84">
        <f t="shared" si="10"/>
        <v>8021117</v>
      </c>
      <c r="Y31" s="84">
        <v>0</v>
      </c>
      <c r="Z31" s="83">
        <f t="shared" si="11"/>
        <v>8021117</v>
      </c>
      <c r="AA31" s="82">
        <v>22</v>
      </c>
      <c r="AB31" s="81" t="str">
        <f t="shared" si="12"/>
        <v>20</v>
      </c>
      <c r="AC31" s="80">
        <f>VLOOKUP(B31,'[3]CN BC'!$G$10:$L$277,6,FALSE)</f>
        <v>0</v>
      </c>
      <c r="AD31" s="79"/>
      <c r="AE31" s="77"/>
      <c r="AF31" s="77"/>
      <c r="AG31" s="78"/>
      <c r="AH31" s="77"/>
      <c r="AI31" s="77"/>
      <c r="AJ31" s="77"/>
      <c r="AK31" s="77"/>
      <c r="AL31" s="77"/>
      <c r="AM31" s="77"/>
      <c r="AN31" s="77"/>
      <c r="AO31" s="77"/>
      <c r="AP31" s="77"/>
      <c r="AQ31" s="77"/>
    </row>
    <row r="32" spans="1:43" s="76" customFormat="1" ht="27" hidden="1" customHeight="1">
      <c r="A32" s="101" t="s">
        <v>1098</v>
      </c>
      <c r="B32" s="100" t="s">
        <v>1097</v>
      </c>
      <c r="C32" s="138" t="s">
        <v>1096</v>
      </c>
      <c r="D32" s="116" t="s">
        <v>1095</v>
      </c>
      <c r="E32" s="109" t="s">
        <v>1094</v>
      </c>
      <c r="F32" s="91">
        <v>2.86</v>
      </c>
      <c r="G32" s="95"/>
      <c r="H32" s="93">
        <f t="shared" si="0"/>
        <v>2.86</v>
      </c>
      <c r="I32" s="93"/>
      <c r="J32" s="92">
        <f t="shared" si="1"/>
        <v>2.86</v>
      </c>
      <c r="K32" s="85">
        <f t="shared" si="2"/>
        <v>4261400</v>
      </c>
      <c r="L32" s="91" t="s">
        <v>36</v>
      </c>
      <c r="M32" s="90">
        <f t="shared" si="3"/>
        <v>4261400</v>
      </c>
      <c r="N32" s="85">
        <f t="shared" si="4"/>
        <v>1490000</v>
      </c>
      <c r="O32" s="89">
        <v>20</v>
      </c>
      <c r="P32" s="82">
        <f>VLOOKUP(B32,'[3]CN BC'!$G$10:$I$277,3,FALSE)</f>
        <v>3</v>
      </c>
      <c r="Q32" s="88">
        <f t="shared" si="5"/>
        <v>4261400</v>
      </c>
      <c r="R32" s="85">
        <f t="shared" si="6"/>
        <v>639210</v>
      </c>
      <c r="S32" s="115"/>
      <c r="T32" s="85">
        <f t="shared" si="7"/>
        <v>0</v>
      </c>
      <c r="U32" s="114"/>
      <c r="V32" s="85">
        <f t="shared" si="13"/>
        <v>0</v>
      </c>
      <c r="W32" s="85">
        <f t="shared" si="9"/>
        <v>42614</v>
      </c>
      <c r="X32" s="84">
        <f t="shared" si="10"/>
        <v>681824</v>
      </c>
      <c r="Y32" s="84">
        <v>1811095</v>
      </c>
      <c r="Z32" s="83">
        <f t="shared" si="11"/>
        <v>2492919</v>
      </c>
      <c r="AA32" s="82">
        <v>3</v>
      </c>
      <c r="AB32" s="81" t="str">
        <f t="shared" si="12"/>
        <v>21</v>
      </c>
      <c r="AC32" s="80">
        <f>VLOOKUP(B32,'[3]CN BC'!$G$10:$L$277,6,FALSE)</f>
        <v>0</v>
      </c>
      <c r="AD32" s="79"/>
      <c r="AE32" s="77"/>
      <c r="AF32" s="77"/>
      <c r="AG32" s="78"/>
      <c r="AH32" s="77"/>
      <c r="AI32" s="77"/>
      <c r="AJ32" s="77"/>
      <c r="AK32" s="77"/>
      <c r="AL32" s="77"/>
    </row>
    <row r="33" spans="1:43" s="77" customFormat="1" ht="25.5" hidden="1" customHeight="1">
      <c r="A33" s="101" t="s">
        <v>1093</v>
      </c>
      <c r="B33" s="108" t="s">
        <v>1092</v>
      </c>
      <c r="C33" s="140" t="s">
        <v>1091</v>
      </c>
      <c r="D33" s="98" t="s">
        <v>1090</v>
      </c>
      <c r="E33" s="131" t="s">
        <v>1089</v>
      </c>
      <c r="F33" s="105">
        <v>3.34</v>
      </c>
      <c r="G33" s="130"/>
      <c r="H33" s="93">
        <f t="shared" si="0"/>
        <v>3.34</v>
      </c>
      <c r="I33" s="129">
        <v>0.25</v>
      </c>
      <c r="J33" s="92">
        <f t="shared" si="1"/>
        <v>3.59</v>
      </c>
      <c r="K33" s="85">
        <f t="shared" si="2"/>
        <v>5349100</v>
      </c>
      <c r="L33" s="91" t="s">
        <v>36</v>
      </c>
      <c r="M33" s="90">
        <f t="shared" si="3"/>
        <v>5349100</v>
      </c>
      <c r="N33" s="85">
        <f t="shared" si="4"/>
        <v>1490000</v>
      </c>
      <c r="O33" s="89">
        <v>20</v>
      </c>
      <c r="P33" s="82">
        <f>VLOOKUP(B33,'[3]CN BC'!$G$10:$I$277,3,FALSE)</f>
        <v>12</v>
      </c>
      <c r="Q33" s="88">
        <f t="shared" si="5"/>
        <v>5349100</v>
      </c>
      <c r="R33" s="85">
        <f t="shared" si="6"/>
        <v>3209460</v>
      </c>
      <c r="S33" s="87"/>
      <c r="T33" s="85">
        <f t="shared" si="7"/>
        <v>0</v>
      </c>
      <c r="U33" s="86"/>
      <c r="V33" s="85">
        <f t="shared" si="13"/>
        <v>0</v>
      </c>
      <c r="W33" s="85">
        <f t="shared" si="9"/>
        <v>53491</v>
      </c>
      <c r="X33" s="84">
        <f t="shared" si="10"/>
        <v>3262951</v>
      </c>
      <c r="Y33" s="84">
        <v>1069820</v>
      </c>
      <c r="Z33" s="83">
        <f t="shared" si="11"/>
        <v>4332771</v>
      </c>
      <c r="AA33" s="82">
        <v>12</v>
      </c>
      <c r="AB33" s="102" t="str">
        <f t="shared" si="12"/>
        <v>22</v>
      </c>
      <c r="AC33" s="80">
        <f>VLOOKUP(B33,'[3]CN BC'!$G$10:$L$277,6,FALSE)</f>
        <v>0</v>
      </c>
      <c r="AD33" s="79"/>
      <c r="AG33" s="78"/>
    </row>
    <row r="34" spans="1:43" s="76" customFormat="1" ht="25.5" hidden="1" customHeight="1">
      <c r="A34" s="101" t="s">
        <v>1088</v>
      </c>
      <c r="B34" s="100" t="s">
        <v>1087</v>
      </c>
      <c r="C34" s="138" t="s">
        <v>312</v>
      </c>
      <c r="D34" s="116" t="s">
        <v>1086</v>
      </c>
      <c r="E34" s="109" t="s">
        <v>1085</v>
      </c>
      <c r="F34" s="91">
        <v>3.06</v>
      </c>
      <c r="G34" s="95"/>
      <c r="H34" s="93">
        <f t="shared" si="0"/>
        <v>3.06</v>
      </c>
      <c r="I34" s="93"/>
      <c r="J34" s="92">
        <f t="shared" si="1"/>
        <v>3.06</v>
      </c>
      <c r="K34" s="85">
        <f t="shared" si="2"/>
        <v>4559400</v>
      </c>
      <c r="L34" s="91" t="s">
        <v>36</v>
      </c>
      <c r="M34" s="90">
        <f t="shared" si="3"/>
        <v>4559400</v>
      </c>
      <c r="N34" s="85">
        <f t="shared" si="4"/>
        <v>1490000</v>
      </c>
      <c r="O34" s="89">
        <v>20</v>
      </c>
      <c r="P34" s="82">
        <f>VLOOKUP(B34,'[3]CN BC'!$G$10:$I$277,3,FALSE)</f>
        <v>18</v>
      </c>
      <c r="Q34" s="88">
        <f t="shared" si="5"/>
        <v>4559400</v>
      </c>
      <c r="R34" s="85">
        <f t="shared" si="6"/>
        <v>4103460</v>
      </c>
      <c r="S34" s="115"/>
      <c r="T34" s="85">
        <f t="shared" si="7"/>
        <v>0</v>
      </c>
      <c r="U34" s="114"/>
      <c r="V34" s="85">
        <f t="shared" si="13"/>
        <v>0</v>
      </c>
      <c r="W34" s="85">
        <f t="shared" si="9"/>
        <v>45594</v>
      </c>
      <c r="X34" s="84">
        <f t="shared" si="10"/>
        <v>4149054</v>
      </c>
      <c r="Y34" s="84">
        <v>227970</v>
      </c>
      <c r="Z34" s="83">
        <f t="shared" si="11"/>
        <v>4377024</v>
      </c>
      <c r="AA34" s="82">
        <v>18</v>
      </c>
      <c r="AB34" s="81" t="str">
        <f t="shared" si="12"/>
        <v>23</v>
      </c>
      <c r="AC34" s="80">
        <f>VLOOKUP(B34,'[3]CN BC'!$G$10:$L$277,6,FALSE)</f>
        <v>0</v>
      </c>
      <c r="AD34" s="79"/>
      <c r="AE34" s="77"/>
      <c r="AF34" s="77"/>
      <c r="AG34" s="78"/>
      <c r="AH34" s="77"/>
      <c r="AI34" s="77"/>
      <c r="AJ34" s="77"/>
      <c r="AK34" s="77"/>
      <c r="AL34" s="77"/>
    </row>
    <row r="35" spans="1:43" s="77" customFormat="1" ht="24.75" hidden="1" customHeight="1">
      <c r="A35" s="101" t="s">
        <v>1084</v>
      </c>
      <c r="B35" s="108" t="s">
        <v>1083</v>
      </c>
      <c r="C35" s="140" t="s">
        <v>154</v>
      </c>
      <c r="D35" s="98" t="s">
        <v>1082</v>
      </c>
      <c r="E35" s="215" t="s">
        <v>1081</v>
      </c>
      <c r="F35" s="105">
        <v>3.06</v>
      </c>
      <c r="G35" s="130"/>
      <c r="H35" s="93">
        <f t="shared" si="0"/>
        <v>3.06</v>
      </c>
      <c r="I35" s="129"/>
      <c r="J35" s="92">
        <f t="shared" si="1"/>
        <v>3.06</v>
      </c>
      <c r="K35" s="85">
        <f t="shared" si="2"/>
        <v>4559400</v>
      </c>
      <c r="L35" s="91" t="s">
        <v>36</v>
      </c>
      <c r="M35" s="90">
        <f t="shared" si="3"/>
        <v>4559400</v>
      </c>
      <c r="N35" s="85">
        <f t="shared" si="4"/>
        <v>1490000</v>
      </c>
      <c r="O35" s="89">
        <v>20</v>
      </c>
      <c r="P35" s="82">
        <f>VLOOKUP(B35,'[3]CN BC'!$G$10:$I$277,3,FALSE)</f>
        <v>18</v>
      </c>
      <c r="Q35" s="88">
        <f t="shared" si="5"/>
        <v>4559400</v>
      </c>
      <c r="R35" s="85">
        <f t="shared" si="6"/>
        <v>4103460</v>
      </c>
      <c r="S35" s="87"/>
      <c r="T35" s="85">
        <f t="shared" si="7"/>
        <v>0</v>
      </c>
      <c r="U35" s="86"/>
      <c r="V35" s="85">
        <f t="shared" si="13"/>
        <v>0</v>
      </c>
      <c r="W35" s="85">
        <f t="shared" si="9"/>
        <v>45594</v>
      </c>
      <c r="X35" s="84">
        <f t="shared" si="10"/>
        <v>4149054</v>
      </c>
      <c r="Y35" s="84">
        <v>227970</v>
      </c>
      <c r="Z35" s="83">
        <f t="shared" si="11"/>
        <v>4377024</v>
      </c>
      <c r="AA35" s="82">
        <v>18</v>
      </c>
      <c r="AB35" s="102" t="str">
        <f t="shared" si="12"/>
        <v>24</v>
      </c>
      <c r="AC35" s="80">
        <f>VLOOKUP(B35,'[3]CN BC'!$G$10:$L$277,6,FALSE)</f>
        <v>0</v>
      </c>
      <c r="AD35" s="79">
        <v>592260</v>
      </c>
      <c r="AG35" s="78"/>
    </row>
    <row r="36" spans="1:43" s="76" customFormat="1" ht="23.25" hidden="1" customHeight="1">
      <c r="A36" s="101" t="s">
        <v>1080</v>
      </c>
      <c r="B36" s="100" t="s">
        <v>1079</v>
      </c>
      <c r="C36" s="138" t="s">
        <v>114</v>
      </c>
      <c r="D36" s="116" t="s">
        <v>1078</v>
      </c>
      <c r="E36" s="128">
        <v>1603205348129</v>
      </c>
      <c r="F36" s="91">
        <v>2.72</v>
      </c>
      <c r="G36" s="95"/>
      <c r="H36" s="93">
        <f t="shared" si="0"/>
        <v>2.72</v>
      </c>
      <c r="I36" s="93"/>
      <c r="J36" s="92">
        <f t="shared" si="1"/>
        <v>2.72</v>
      </c>
      <c r="K36" s="85">
        <f t="shared" si="2"/>
        <v>4052800.0000000005</v>
      </c>
      <c r="L36" s="91" t="s">
        <v>36</v>
      </c>
      <c r="M36" s="90">
        <f t="shared" si="3"/>
        <v>4052800</v>
      </c>
      <c r="N36" s="85">
        <f t="shared" si="4"/>
        <v>1490000</v>
      </c>
      <c r="O36" s="89">
        <v>20</v>
      </c>
      <c r="P36" s="82">
        <f>VLOOKUP(B36,'[3]CN BC'!$G$10:$I$277,3,FALSE)</f>
        <v>18</v>
      </c>
      <c r="Q36" s="88">
        <f t="shared" si="5"/>
        <v>4052800</v>
      </c>
      <c r="R36" s="85">
        <f t="shared" si="6"/>
        <v>3647520</v>
      </c>
      <c r="S36" s="115"/>
      <c r="T36" s="85">
        <f t="shared" si="7"/>
        <v>0</v>
      </c>
      <c r="U36" s="114"/>
      <c r="V36" s="85">
        <f t="shared" si="13"/>
        <v>0</v>
      </c>
      <c r="W36" s="85">
        <f t="shared" si="9"/>
        <v>40528</v>
      </c>
      <c r="X36" s="84">
        <f t="shared" si="10"/>
        <v>3688048</v>
      </c>
      <c r="Y36" s="84">
        <v>202640</v>
      </c>
      <c r="Z36" s="83">
        <f t="shared" si="11"/>
        <v>3890688</v>
      </c>
      <c r="AA36" s="82">
        <v>18</v>
      </c>
      <c r="AB36" s="81" t="str">
        <f t="shared" si="12"/>
        <v>25</v>
      </c>
      <c r="AC36" s="80">
        <f>VLOOKUP(B36,'[3]CN BC'!$G$10:$L$277,6,FALSE)</f>
        <v>0</v>
      </c>
      <c r="AD36" s="79"/>
      <c r="AE36" s="77"/>
      <c r="AF36" s="77"/>
      <c r="AG36" s="78"/>
      <c r="AH36" s="77"/>
      <c r="AI36" s="77"/>
      <c r="AJ36" s="77"/>
      <c r="AK36" s="77"/>
      <c r="AL36" s="77"/>
    </row>
    <row r="37" spans="1:43" s="77" customFormat="1" ht="24.75" hidden="1" customHeight="1">
      <c r="A37" s="101" t="s">
        <v>1077</v>
      </c>
      <c r="B37" s="108" t="s">
        <v>1076</v>
      </c>
      <c r="C37" s="140" t="s">
        <v>820</v>
      </c>
      <c r="D37" s="98" t="s">
        <v>1075</v>
      </c>
      <c r="E37" s="215" t="s">
        <v>1074</v>
      </c>
      <c r="F37" s="144">
        <v>3</v>
      </c>
      <c r="G37" s="130"/>
      <c r="H37" s="94">
        <f t="shared" si="0"/>
        <v>3</v>
      </c>
      <c r="I37" s="129"/>
      <c r="J37" s="92">
        <f t="shared" si="1"/>
        <v>3</v>
      </c>
      <c r="K37" s="85">
        <f t="shared" si="2"/>
        <v>4470000</v>
      </c>
      <c r="L37" s="91" t="s">
        <v>36</v>
      </c>
      <c r="M37" s="90">
        <f t="shared" si="3"/>
        <v>4470000</v>
      </c>
      <c r="N37" s="85">
        <f t="shared" si="4"/>
        <v>1490000</v>
      </c>
      <c r="O37" s="89">
        <v>20</v>
      </c>
      <c r="P37" s="82">
        <f>VLOOKUP(B37,'[3]CN BC'!$G$10:$I$277,3,FALSE)</f>
        <v>5</v>
      </c>
      <c r="Q37" s="88">
        <f t="shared" si="5"/>
        <v>4470000</v>
      </c>
      <c r="R37" s="85">
        <f t="shared" si="6"/>
        <v>1117500</v>
      </c>
      <c r="S37" s="87"/>
      <c r="T37" s="85">
        <f t="shared" si="7"/>
        <v>0</v>
      </c>
      <c r="U37" s="86"/>
      <c r="V37" s="85">
        <f t="shared" si="13"/>
        <v>0</v>
      </c>
      <c r="W37" s="85">
        <f t="shared" si="9"/>
        <v>44700</v>
      </c>
      <c r="X37" s="84">
        <f t="shared" si="10"/>
        <v>1162200</v>
      </c>
      <c r="Y37" s="84">
        <v>1676250</v>
      </c>
      <c r="Z37" s="83">
        <f t="shared" si="11"/>
        <v>2838450</v>
      </c>
      <c r="AA37" s="82">
        <v>5</v>
      </c>
      <c r="AB37" s="102" t="str">
        <f t="shared" si="12"/>
        <v>26</v>
      </c>
      <c r="AC37" s="80">
        <f>VLOOKUP(B37,'[3]CN BC'!$G$10:$L$277,6,FALSE)</f>
        <v>0</v>
      </c>
      <c r="AD37" s="79"/>
      <c r="AG37" s="78"/>
    </row>
    <row r="38" spans="1:43" s="76" customFormat="1" ht="22.5" hidden="1" customHeight="1">
      <c r="A38" s="101" t="s">
        <v>1073</v>
      </c>
      <c r="B38" s="100" t="s">
        <v>1072</v>
      </c>
      <c r="C38" s="138" t="s">
        <v>324</v>
      </c>
      <c r="D38" s="98" t="s">
        <v>1071</v>
      </c>
      <c r="E38" s="209" t="s">
        <v>1070</v>
      </c>
      <c r="F38" s="96">
        <v>3</v>
      </c>
      <c r="G38" s="95"/>
      <c r="H38" s="94">
        <f t="shared" si="0"/>
        <v>3</v>
      </c>
      <c r="I38" s="93"/>
      <c r="J38" s="92">
        <f t="shared" si="1"/>
        <v>3</v>
      </c>
      <c r="K38" s="85">
        <f t="shared" si="2"/>
        <v>4470000</v>
      </c>
      <c r="L38" s="91" t="s">
        <v>36</v>
      </c>
      <c r="M38" s="90">
        <f t="shared" si="3"/>
        <v>4470000</v>
      </c>
      <c r="N38" s="85">
        <f t="shared" si="4"/>
        <v>1490000</v>
      </c>
      <c r="O38" s="89">
        <v>20</v>
      </c>
      <c r="P38" s="82">
        <f>VLOOKUP(B38,'[3]CN BC'!$G$10:$I$277,3,FALSE)</f>
        <v>4</v>
      </c>
      <c r="Q38" s="88">
        <f t="shared" si="5"/>
        <v>4470000</v>
      </c>
      <c r="R38" s="85">
        <f t="shared" si="6"/>
        <v>894000</v>
      </c>
      <c r="S38" s="87"/>
      <c r="T38" s="85">
        <f t="shared" si="7"/>
        <v>0</v>
      </c>
      <c r="U38" s="114"/>
      <c r="V38" s="85">
        <f t="shared" si="13"/>
        <v>0</v>
      </c>
      <c r="W38" s="85">
        <f t="shared" si="9"/>
        <v>44700</v>
      </c>
      <c r="X38" s="84">
        <f t="shared" si="10"/>
        <v>938700</v>
      </c>
      <c r="Y38" s="84">
        <v>1788000</v>
      </c>
      <c r="Z38" s="83">
        <f t="shared" si="11"/>
        <v>2726700</v>
      </c>
      <c r="AA38" s="82">
        <v>4</v>
      </c>
      <c r="AB38" s="81" t="str">
        <f t="shared" si="12"/>
        <v>27</v>
      </c>
      <c r="AC38" s="80">
        <f>VLOOKUP(B38,'[3]CN BC'!$G$10:$L$277,6,FALSE)</f>
        <v>0</v>
      </c>
      <c r="AD38" s="79"/>
      <c r="AE38" s="77"/>
      <c r="AF38" s="77"/>
      <c r="AG38" s="78"/>
      <c r="AH38" s="77"/>
      <c r="AI38" s="77"/>
      <c r="AJ38" s="77"/>
      <c r="AK38" s="77"/>
      <c r="AL38" s="77"/>
      <c r="AM38" s="77"/>
      <c r="AN38" s="77"/>
      <c r="AO38" s="77"/>
      <c r="AP38" s="77"/>
      <c r="AQ38" s="77"/>
    </row>
    <row r="39" spans="1:43" s="76" customFormat="1" ht="25.5" hidden="1" customHeight="1">
      <c r="A39" s="101" t="s">
        <v>1069</v>
      </c>
      <c r="B39" s="100" t="s">
        <v>1068</v>
      </c>
      <c r="C39" s="208" t="s">
        <v>348</v>
      </c>
      <c r="D39" s="116" t="s">
        <v>1067</v>
      </c>
      <c r="E39" s="206">
        <v>1603205357238</v>
      </c>
      <c r="F39" s="91">
        <v>2.72</v>
      </c>
      <c r="G39" s="95"/>
      <c r="H39" s="93">
        <f t="shared" si="0"/>
        <v>2.72</v>
      </c>
      <c r="I39" s="93"/>
      <c r="J39" s="92">
        <f t="shared" si="1"/>
        <v>2.72</v>
      </c>
      <c r="K39" s="85">
        <f t="shared" si="2"/>
        <v>4052800.0000000005</v>
      </c>
      <c r="L39" s="91" t="s">
        <v>36</v>
      </c>
      <c r="M39" s="90">
        <f t="shared" si="3"/>
        <v>4052800</v>
      </c>
      <c r="N39" s="85">
        <f t="shared" si="4"/>
        <v>1490000</v>
      </c>
      <c r="O39" s="89">
        <v>20</v>
      </c>
      <c r="P39" s="82">
        <f>VLOOKUP(B39,'[3]CN BC'!$G$10:$I$277,3,FALSE)</f>
        <v>3</v>
      </c>
      <c r="Q39" s="88">
        <f t="shared" si="5"/>
        <v>4052800</v>
      </c>
      <c r="R39" s="85">
        <f t="shared" si="6"/>
        <v>607920</v>
      </c>
      <c r="S39" s="115"/>
      <c r="T39" s="85">
        <f t="shared" si="7"/>
        <v>0</v>
      </c>
      <c r="U39" s="114"/>
      <c r="V39" s="85">
        <f t="shared" si="13"/>
        <v>0</v>
      </c>
      <c r="W39" s="85">
        <f t="shared" si="9"/>
        <v>40528</v>
      </c>
      <c r="X39" s="84">
        <f t="shared" si="10"/>
        <v>648448</v>
      </c>
      <c r="Y39" s="84">
        <v>1722440</v>
      </c>
      <c r="Z39" s="83">
        <f t="shared" si="11"/>
        <v>2370888</v>
      </c>
      <c r="AA39" s="82">
        <v>3</v>
      </c>
      <c r="AB39" s="81" t="str">
        <f t="shared" si="12"/>
        <v>28</v>
      </c>
      <c r="AC39" s="80">
        <f>VLOOKUP(B39,'[3]CN BC'!$G$10:$L$277,6,FALSE)</f>
        <v>0</v>
      </c>
      <c r="AD39" s="79"/>
      <c r="AE39" s="77"/>
      <c r="AF39" s="77"/>
      <c r="AG39" s="78"/>
      <c r="AH39" s="77"/>
      <c r="AI39" s="77"/>
      <c r="AJ39" s="77"/>
      <c r="AK39" s="77"/>
      <c r="AL39" s="77"/>
    </row>
    <row r="40" spans="1:43" s="76" customFormat="1" ht="24" hidden="1" customHeight="1">
      <c r="A40" s="101" t="s">
        <v>1066</v>
      </c>
      <c r="B40" s="100" t="s">
        <v>1065</v>
      </c>
      <c r="C40" s="208" t="s">
        <v>114</v>
      </c>
      <c r="D40" s="116" t="s">
        <v>1064</v>
      </c>
      <c r="E40" s="128">
        <v>1603205302590</v>
      </c>
      <c r="F40" s="91">
        <v>2.72</v>
      </c>
      <c r="G40" s="95"/>
      <c r="H40" s="93">
        <f t="shared" si="0"/>
        <v>2.72</v>
      </c>
      <c r="I40" s="93"/>
      <c r="J40" s="92">
        <f t="shared" si="1"/>
        <v>2.72</v>
      </c>
      <c r="K40" s="85">
        <f t="shared" si="2"/>
        <v>4052800.0000000005</v>
      </c>
      <c r="L40" s="91" t="s">
        <v>36</v>
      </c>
      <c r="M40" s="90">
        <f t="shared" si="3"/>
        <v>4052800</v>
      </c>
      <c r="N40" s="85">
        <f t="shared" si="4"/>
        <v>1490000</v>
      </c>
      <c r="O40" s="89">
        <v>20</v>
      </c>
      <c r="P40" s="82">
        <f>VLOOKUP(B40,'[3]CN BC'!$G$10:$I$277,3,FALSE)</f>
        <v>17</v>
      </c>
      <c r="Q40" s="88">
        <f t="shared" si="5"/>
        <v>4052800</v>
      </c>
      <c r="R40" s="85">
        <f t="shared" si="6"/>
        <v>3444880</v>
      </c>
      <c r="S40" s="115"/>
      <c r="T40" s="85">
        <f t="shared" si="7"/>
        <v>0</v>
      </c>
      <c r="U40" s="114"/>
      <c r="V40" s="85">
        <f t="shared" si="13"/>
        <v>0</v>
      </c>
      <c r="W40" s="85">
        <f t="shared" si="9"/>
        <v>40528</v>
      </c>
      <c r="X40" s="84">
        <f t="shared" si="10"/>
        <v>3485408</v>
      </c>
      <c r="Y40" s="84">
        <v>303960</v>
      </c>
      <c r="Z40" s="83">
        <f t="shared" si="11"/>
        <v>3789368</v>
      </c>
      <c r="AA40" s="82">
        <v>17</v>
      </c>
      <c r="AB40" s="81" t="str">
        <f t="shared" si="12"/>
        <v>29</v>
      </c>
      <c r="AC40" s="80">
        <f>VLOOKUP(B40,'[3]CN BC'!$G$10:$L$277,6,FALSE)</f>
        <v>0</v>
      </c>
      <c r="AD40" s="79"/>
      <c r="AE40" s="77"/>
      <c r="AF40" s="77"/>
      <c r="AG40" s="78"/>
      <c r="AH40" s="77"/>
      <c r="AI40" s="77"/>
      <c r="AJ40" s="77"/>
      <c r="AK40" s="77"/>
      <c r="AL40" s="77"/>
    </row>
    <row r="41" spans="1:43" s="76" customFormat="1" ht="26.25" hidden="1" customHeight="1">
      <c r="A41" s="101" t="s">
        <v>1063</v>
      </c>
      <c r="B41" s="203" t="s">
        <v>1062</v>
      </c>
      <c r="C41" s="202" t="s">
        <v>1061</v>
      </c>
      <c r="D41" s="201" t="s">
        <v>1060</v>
      </c>
      <c r="E41" s="231" t="s">
        <v>1059</v>
      </c>
      <c r="F41" s="91">
        <v>2.67</v>
      </c>
      <c r="G41" s="95"/>
      <c r="H41" s="93">
        <f t="shared" si="0"/>
        <v>2.67</v>
      </c>
      <c r="I41" s="93"/>
      <c r="J41" s="92">
        <f t="shared" si="1"/>
        <v>2.67</v>
      </c>
      <c r="K41" s="85">
        <f t="shared" si="2"/>
        <v>3978300</v>
      </c>
      <c r="L41" s="91" t="s">
        <v>36</v>
      </c>
      <c r="M41" s="90">
        <f t="shared" si="3"/>
        <v>3978300</v>
      </c>
      <c r="N41" s="85">
        <f t="shared" si="4"/>
        <v>1490000</v>
      </c>
      <c r="O41" s="89">
        <v>20</v>
      </c>
      <c r="P41" s="82">
        <f>VLOOKUP(B41,'[3]CN BC'!$G$10:$I$277,3,FALSE)</f>
        <v>22</v>
      </c>
      <c r="Q41" s="88">
        <f t="shared" si="5"/>
        <v>3978300</v>
      </c>
      <c r="R41" s="85">
        <f t="shared" si="6"/>
        <v>3978300</v>
      </c>
      <c r="S41" s="87"/>
      <c r="T41" s="85">
        <f t="shared" si="7"/>
        <v>0</v>
      </c>
      <c r="U41" s="114"/>
      <c r="V41" s="85">
        <f>U41*[2]CN!$G$8*0.65</f>
        <v>0</v>
      </c>
      <c r="W41" s="85">
        <f t="shared" si="9"/>
        <v>39783</v>
      </c>
      <c r="X41" s="84">
        <f t="shared" si="10"/>
        <v>4018083</v>
      </c>
      <c r="Y41" s="84">
        <v>0</v>
      </c>
      <c r="Z41" s="83">
        <f t="shared" si="11"/>
        <v>4018083</v>
      </c>
      <c r="AA41" s="82">
        <v>22</v>
      </c>
      <c r="AB41" s="81" t="str">
        <f t="shared" si="12"/>
        <v>30</v>
      </c>
      <c r="AC41" s="80">
        <f>VLOOKUP(B41,'[3]CN BC'!$G$10:$L$277,6,FALSE)</f>
        <v>0</v>
      </c>
      <c r="AD41" s="79"/>
      <c r="AE41" s="77"/>
      <c r="AF41" s="77"/>
      <c r="AG41" s="78"/>
      <c r="AH41" s="77"/>
      <c r="AI41" s="77"/>
      <c r="AJ41" s="77"/>
      <c r="AK41" s="77"/>
      <c r="AL41" s="77"/>
    </row>
    <row r="42" spans="1:43" s="76" customFormat="1" ht="26.25" hidden="1" customHeight="1">
      <c r="A42" s="101" t="s">
        <v>1058</v>
      </c>
      <c r="B42" s="203" t="s">
        <v>1057</v>
      </c>
      <c r="C42" s="202"/>
      <c r="D42" s="201"/>
      <c r="E42" s="231"/>
      <c r="F42" s="91">
        <v>1.9890000000000001</v>
      </c>
      <c r="G42" s="95"/>
      <c r="H42" s="93">
        <f t="shared" si="0"/>
        <v>1.9890000000000001</v>
      </c>
      <c r="I42" s="93"/>
      <c r="J42" s="92">
        <f t="shared" si="1"/>
        <v>1.9890000000000001</v>
      </c>
      <c r="K42" s="85">
        <f t="shared" si="2"/>
        <v>2963610</v>
      </c>
      <c r="L42" s="91" t="s">
        <v>36</v>
      </c>
      <c r="M42" s="90">
        <f t="shared" si="3"/>
        <v>2963610</v>
      </c>
      <c r="N42" s="85">
        <f t="shared" si="4"/>
        <v>1490000</v>
      </c>
      <c r="O42" s="89">
        <v>20</v>
      </c>
      <c r="P42" s="82">
        <f>VLOOKUP(B42,'[3]CN BC'!$G$10:$I$277,3,FALSE)</f>
        <v>16</v>
      </c>
      <c r="Q42" s="88">
        <f t="shared" si="5"/>
        <v>2963610</v>
      </c>
      <c r="R42" s="85">
        <f t="shared" si="6"/>
        <v>2370888</v>
      </c>
      <c r="S42" s="87"/>
      <c r="T42" s="85">
        <f t="shared" si="7"/>
        <v>0</v>
      </c>
      <c r="U42" s="114"/>
      <c r="V42" s="85">
        <f>U42*[2]CN!$G$8*0.65</f>
        <v>0</v>
      </c>
      <c r="W42" s="85">
        <f t="shared" si="9"/>
        <v>29636</v>
      </c>
      <c r="X42" s="84">
        <f t="shared" si="10"/>
        <v>2400524</v>
      </c>
      <c r="Y42" s="84">
        <v>296361</v>
      </c>
      <c r="Z42" s="83">
        <f t="shared" si="11"/>
        <v>2696885</v>
      </c>
      <c r="AA42" s="82">
        <v>16</v>
      </c>
      <c r="AB42" s="81" t="str">
        <f t="shared" si="12"/>
        <v>31</v>
      </c>
      <c r="AC42" s="80">
        <f>VLOOKUP(B42,'[3]CN BC'!$G$10:$L$277,6,FALSE)</f>
        <v>0</v>
      </c>
      <c r="AD42" s="79"/>
      <c r="AE42" s="77"/>
      <c r="AF42" s="77"/>
      <c r="AG42" s="78"/>
      <c r="AH42" s="77"/>
      <c r="AI42" s="77"/>
      <c r="AJ42" s="77"/>
      <c r="AK42" s="77"/>
      <c r="AL42" s="77"/>
    </row>
    <row r="43" spans="1:43" s="77" customFormat="1" ht="29.25" hidden="1" customHeight="1">
      <c r="A43" s="101" t="s">
        <v>1056</v>
      </c>
      <c r="B43" s="108" t="s">
        <v>1055</v>
      </c>
      <c r="C43" s="140" t="s">
        <v>1054</v>
      </c>
      <c r="D43" s="98" t="s">
        <v>1053</v>
      </c>
      <c r="E43" s="131" t="s">
        <v>1052</v>
      </c>
      <c r="F43" s="144">
        <v>4.32</v>
      </c>
      <c r="G43" s="230"/>
      <c r="H43" s="93">
        <f t="shared" si="0"/>
        <v>4.32</v>
      </c>
      <c r="I43" s="129">
        <v>0.45</v>
      </c>
      <c r="J43" s="92">
        <f t="shared" si="1"/>
        <v>4.7700000000000005</v>
      </c>
      <c r="K43" s="85">
        <f t="shared" si="2"/>
        <v>7107300.0000000009</v>
      </c>
      <c r="L43" s="91" t="s">
        <v>36</v>
      </c>
      <c r="M43" s="90">
        <f t="shared" si="3"/>
        <v>7107300</v>
      </c>
      <c r="N43" s="85">
        <f t="shared" si="4"/>
        <v>1490000</v>
      </c>
      <c r="O43" s="89">
        <v>20</v>
      </c>
      <c r="P43" s="82">
        <f>VLOOKUP(B43,'[3]CN BC'!$G$10:$I$277,3,FALSE)</f>
        <v>22</v>
      </c>
      <c r="Q43" s="88">
        <f t="shared" si="5"/>
        <v>7107300</v>
      </c>
      <c r="R43" s="85">
        <f t="shared" si="6"/>
        <v>7107300</v>
      </c>
      <c r="S43" s="87"/>
      <c r="T43" s="85">
        <f t="shared" si="7"/>
        <v>0</v>
      </c>
      <c r="U43" s="86"/>
      <c r="V43" s="85">
        <f t="shared" ref="V43:V52" si="14">U43*$G$8*0.75</f>
        <v>0</v>
      </c>
      <c r="W43" s="85">
        <f t="shared" si="9"/>
        <v>71073</v>
      </c>
      <c r="X43" s="84">
        <f t="shared" si="10"/>
        <v>7178373</v>
      </c>
      <c r="Y43" s="84">
        <v>0</v>
      </c>
      <c r="Z43" s="83">
        <f t="shared" si="11"/>
        <v>7178373</v>
      </c>
      <c r="AA43" s="82">
        <v>22</v>
      </c>
      <c r="AB43" s="81" t="str">
        <f t="shared" si="12"/>
        <v>32</v>
      </c>
      <c r="AC43" s="80">
        <f>VLOOKUP(B43,'[3]CN BC'!$G$10:$L$277,6,FALSE)</f>
        <v>0</v>
      </c>
      <c r="AD43" s="79"/>
      <c r="AG43" s="78"/>
    </row>
    <row r="44" spans="1:43" s="77" customFormat="1" ht="23.25" hidden="1" customHeight="1">
      <c r="A44" s="101" t="s">
        <v>1051</v>
      </c>
      <c r="B44" s="108" t="s">
        <v>1050</v>
      </c>
      <c r="C44" s="140" t="s">
        <v>163</v>
      </c>
      <c r="D44" s="98" t="s">
        <v>1049</v>
      </c>
      <c r="E44" s="215">
        <v>1603205247426</v>
      </c>
      <c r="F44" s="105">
        <v>3.26</v>
      </c>
      <c r="G44" s="130"/>
      <c r="H44" s="93">
        <f t="shared" si="0"/>
        <v>3.26</v>
      </c>
      <c r="I44" s="129"/>
      <c r="J44" s="92">
        <f t="shared" si="1"/>
        <v>3.26</v>
      </c>
      <c r="K44" s="85">
        <f t="shared" si="2"/>
        <v>4857400</v>
      </c>
      <c r="L44" s="91" t="s">
        <v>36</v>
      </c>
      <c r="M44" s="90">
        <f t="shared" si="3"/>
        <v>4857400</v>
      </c>
      <c r="N44" s="85">
        <f t="shared" si="4"/>
        <v>1490000</v>
      </c>
      <c r="O44" s="89">
        <v>20</v>
      </c>
      <c r="P44" s="82">
        <f>VLOOKUP(B44,'[3]CN BC'!$G$10:$I$277,3,FALSE)</f>
        <v>19</v>
      </c>
      <c r="Q44" s="88">
        <f t="shared" si="5"/>
        <v>4857400</v>
      </c>
      <c r="R44" s="85">
        <f t="shared" si="6"/>
        <v>4614530</v>
      </c>
      <c r="S44" s="87"/>
      <c r="T44" s="85">
        <f t="shared" ref="T44:T75" si="15">S44*$G$8*1</f>
        <v>0</v>
      </c>
      <c r="U44" s="86"/>
      <c r="V44" s="85">
        <f t="shared" si="14"/>
        <v>0</v>
      </c>
      <c r="W44" s="85">
        <f t="shared" ref="W44:W75" si="16">IF(OR(L44="A DN",L44="KXL", L44=""),"0",ROUND(J44*0.01*$G$8+S44*1%*$G$8+U44*1%*$G$8,))</f>
        <v>48574</v>
      </c>
      <c r="X44" s="84">
        <f t="shared" si="10"/>
        <v>4663104</v>
      </c>
      <c r="Y44" s="84">
        <v>121435</v>
      </c>
      <c r="Z44" s="83">
        <f t="shared" si="11"/>
        <v>4784539</v>
      </c>
      <c r="AA44" s="82">
        <v>19</v>
      </c>
      <c r="AB44" s="102" t="str">
        <f t="shared" ref="AB44:AB75" si="17">A44</f>
        <v>33</v>
      </c>
      <c r="AC44" s="80">
        <f>VLOOKUP(B44,'[3]CN BC'!$G$10:$L$277,6,FALSE)</f>
        <v>0</v>
      </c>
      <c r="AD44" s="79"/>
      <c r="AG44" s="78"/>
    </row>
    <row r="45" spans="1:43" s="76" customFormat="1" ht="25.5" hidden="1" customHeight="1">
      <c r="A45" s="101" t="s">
        <v>1048</v>
      </c>
      <c r="B45" s="100" t="s">
        <v>26</v>
      </c>
      <c r="C45" s="138" t="s">
        <v>1047</v>
      </c>
      <c r="D45" s="98" t="s">
        <v>1046</v>
      </c>
      <c r="E45" s="136" t="s">
        <v>1045</v>
      </c>
      <c r="F45" s="96">
        <v>4.9800000000000004</v>
      </c>
      <c r="G45" s="95">
        <v>0.33</v>
      </c>
      <c r="H45" s="93">
        <f t="shared" si="0"/>
        <v>6.6234000000000002</v>
      </c>
      <c r="I45" s="93">
        <v>0.45</v>
      </c>
      <c r="J45" s="92">
        <f t="shared" si="1"/>
        <v>7.0734000000000004</v>
      </c>
      <c r="K45" s="85">
        <f t="shared" si="2"/>
        <v>10539366</v>
      </c>
      <c r="L45" s="91" t="s">
        <v>36</v>
      </c>
      <c r="M45" s="90">
        <f t="shared" si="3"/>
        <v>10539366</v>
      </c>
      <c r="N45" s="85">
        <f t="shared" si="4"/>
        <v>1490000</v>
      </c>
      <c r="O45" s="89">
        <v>20</v>
      </c>
      <c r="P45" s="82">
        <f>VLOOKUP(B45,'[3]CN BC'!$G$10:$I$277,3,FALSE)</f>
        <v>24</v>
      </c>
      <c r="Q45" s="88">
        <f t="shared" si="5"/>
        <v>10539366</v>
      </c>
      <c r="R45" s="85">
        <f t="shared" si="6"/>
        <v>10539366</v>
      </c>
      <c r="S45" s="87"/>
      <c r="T45" s="85">
        <f t="shared" si="15"/>
        <v>0</v>
      </c>
      <c r="U45" s="86"/>
      <c r="V45" s="85">
        <f t="shared" si="14"/>
        <v>0</v>
      </c>
      <c r="W45" s="85">
        <f t="shared" si="16"/>
        <v>105394</v>
      </c>
      <c r="X45" s="84">
        <f t="shared" si="10"/>
        <v>10644760</v>
      </c>
      <c r="Y45" s="84">
        <v>0</v>
      </c>
      <c r="Z45" s="83">
        <f t="shared" si="11"/>
        <v>10644760</v>
      </c>
      <c r="AA45" s="82">
        <v>24</v>
      </c>
      <c r="AB45" s="102" t="str">
        <f t="shared" si="17"/>
        <v>34</v>
      </c>
      <c r="AC45" s="80">
        <f>VLOOKUP(B45,'[3]CN BC'!$G$10:$L$277,6,FALSE)</f>
        <v>0</v>
      </c>
      <c r="AD45" s="79">
        <v>147473</v>
      </c>
      <c r="AE45" s="77"/>
      <c r="AF45" s="77"/>
      <c r="AG45" s="78"/>
      <c r="AH45" s="77"/>
      <c r="AI45" s="77"/>
      <c r="AJ45" s="77"/>
      <c r="AK45" s="77"/>
      <c r="AL45" s="77"/>
      <c r="AM45" s="77"/>
      <c r="AN45" s="77"/>
      <c r="AO45" s="77"/>
      <c r="AP45" s="77"/>
      <c r="AQ45" s="77"/>
    </row>
    <row r="46" spans="1:43" s="77" customFormat="1" ht="25.5" hidden="1" customHeight="1">
      <c r="A46" s="101" t="s">
        <v>1044</v>
      </c>
      <c r="B46" s="108" t="s">
        <v>1043</v>
      </c>
      <c r="C46" s="140" t="s">
        <v>765</v>
      </c>
      <c r="D46" s="98" t="s">
        <v>1042</v>
      </c>
      <c r="E46" s="131" t="s">
        <v>1041</v>
      </c>
      <c r="F46" s="91">
        <v>3.99</v>
      </c>
      <c r="G46" s="130"/>
      <c r="H46" s="93">
        <f t="shared" si="0"/>
        <v>3.99</v>
      </c>
      <c r="I46" s="129">
        <v>0.35</v>
      </c>
      <c r="J46" s="92">
        <f t="shared" si="1"/>
        <v>4.34</v>
      </c>
      <c r="K46" s="85">
        <f t="shared" si="2"/>
        <v>6466600</v>
      </c>
      <c r="L46" s="91" t="s">
        <v>36</v>
      </c>
      <c r="M46" s="90">
        <f t="shared" si="3"/>
        <v>6466600</v>
      </c>
      <c r="N46" s="85">
        <f t="shared" si="4"/>
        <v>1490000</v>
      </c>
      <c r="O46" s="89">
        <v>20</v>
      </c>
      <c r="P46" s="82">
        <f>VLOOKUP(B46,'[3]CN BC'!$G$10:$I$277,3,FALSE)</f>
        <v>9</v>
      </c>
      <c r="Q46" s="88">
        <f t="shared" si="5"/>
        <v>6466600</v>
      </c>
      <c r="R46" s="85">
        <f t="shared" si="6"/>
        <v>2909970</v>
      </c>
      <c r="S46" s="87"/>
      <c r="T46" s="85">
        <f t="shared" si="15"/>
        <v>0</v>
      </c>
      <c r="U46" s="86"/>
      <c r="V46" s="85">
        <f t="shared" si="14"/>
        <v>0</v>
      </c>
      <c r="W46" s="85">
        <f t="shared" si="16"/>
        <v>64666</v>
      </c>
      <c r="X46" s="84">
        <f t="shared" si="10"/>
        <v>2974636</v>
      </c>
      <c r="Y46" s="84">
        <v>1778315</v>
      </c>
      <c r="Z46" s="83">
        <f t="shared" si="11"/>
        <v>4752951</v>
      </c>
      <c r="AA46" s="82">
        <v>9</v>
      </c>
      <c r="AB46" s="81" t="str">
        <f t="shared" si="17"/>
        <v>35</v>
      </c>
      <c r="AC46" s="80">
        <f>VLOOKUP(B46,'[3]CN BC'!$G$10:$L$277,6,FALSE)</f>
        <v>0</v>
      </c>
      <c r="AD46" s="79">
        <v>977229</v>
      </c>
      <c r="AE46" s="79"/>
      <c r="AG46" s="78"/>
    </row>
    <row r="47" spans="1:43" s="77" customFormat="1" ht="31.5" hidden="1" customHeight="1">
      <c r="A47" s="101" t="s">
        <v>1040</v>
      </c>
      <c r="B47" s="108" t="s">
        <v>1039</v>
      </c>
      <c r="C47" s="140" t="s">
        <v>765</v>
      </c>
      <c r="D47" s="98" t="s">
        <v>1038</v>
      </c>
      <c r="E47" s="131" t="s">
        <v>1037</v>
      </c>
      <c r="F47" s="105">
        <v>3.66</v>
      </c>
      <c r="G47" s="130"/>
      <c r="H47" s="93">
        <f t="shared" si="0"/>
        <v>3.66</v>
      </c>
      <c r="I47" s="129"/>
      <c r="J47" s="92">
        <f t="shared" si="1"/>
        <v>3.66</v>
      </c>
      <c r="K47" s="85">
        <f t="shared" si="2"/>
        <v>5453400</v>
      </c>
      <c r="L47" s="91" t="s">
        <v>36</v>
      </c>
      <c r="M47" s="90">
        <f t="shared" si="3"/>
        <v>5453400</v>
      </c>
      <c r="N47" s="85">
        <f t="shared" si="4"/>
        <v>1490000</v>
      </c>
      <c r="O47" s="89">
        <v>20</v>
      </c>
      <c r="P47" s="82">
        <f>VLOOKUP(B47,'[3]CN BC'!$G$10:$I$277,3,FALSE)</f>
        <v>13</v>
      </c>
      <c r="Q47" s="88">
        <f t="shared" si="5"/>
        <v>5453400</v>
      </c>
      <c r="R47" s="85">
        <f t="shared" si="6"/>
        <v>3544710</v>
      </c>
      <c r="S47" s="87"/>
      <c r="T47" s="85">
        <f t="shared" si="15"/>
        <v>0</v>
      </c>
      <c r="U47" s="86"/>
      <c r="V47" s="85">
        <f t="shared" si="14"/>
        <v>0</v>
      </c>
      <c r="W47" s="85">
        <f t="shared" si="16"/>
        <v>54534</v>
      </c>
      <c r="X47" s="84">
        <f t="shared" si="10"/>
        <v>3599244</v>
      </c>
      <c r="Y47" s="84">
        <v>954345</v>
      </c>
      <c r="Z47" s="83">
        <f t="shared" si="11"/>
        <v>4553589</v>
      </c>
      <c r="AA47" s="82">
        <v>13</v>
      </c>
      <c r="AB47" s="102" t="str">
        <f t="shared" si="17"/>
        <v>36</v>
      </c>
      <c r="AC47" s="80">
        <f>VLOOKUP(B47,'[3]CN BC'!$G$10:$L$277,6,FALSE)</f>
        <v>0</v>
      </c>
      <c r="AD47" s="79"/>
      <c r="AG47" s="78"/>
    </row>
    <row r="48" spans="1:43" s="76" customFormat="1" ht="27" hidden="1" customHeight="1">
      <c r="A48" s="101" t="s">
        <v>1036</v>
      </c>
      <c r="B48" s="100" t="s">
        <v>1035</v>
      </c>
      <c r="C48" s="138" t="s">
        <v>1034</v>
      </c>
      <c r="D48" s="116" t="s">
        <v>1033</v>
      </c>
      <c r="E48" s="135">
        <v>1603205178873</v>
      </c>
      <c r="F48" s="91">
        <v>3.26</v>
      </c>
      <c r="G48" s="95"/>
      <c r="H48" s="93">
        <f t="shared" si="0"/>
        <v>3.26</v>
      </c>
      <c r="I48" s="93"/>
      <c r="J48" s="92">
        <f t="shared" si="1"/>
        <v>3.26</v>
      </c>
      <c r="K48" s="85">
        <f t="shared" si="2"/>
        <v>4857400</v>
      </c>
      <c r="L48" s="91" t="s">
        <v>36</v>
      </c>
      <c r="M48" s="90">
        <f t="shared" si="3"/>
        <v>4857400</v>
      </c>
      <c r="N48" s="85">
        <f t="shared" si="4"/>
        <v>1490000</v>
      </c>
      <c r="O48" s="89">
        <v>20</v>
      </c>
      <c r="P48" s="82">
        <f>VLOOKUP(B48,'[3]CN BC'!$G$10:$I$277,3,FALSE)</f>
        <v>12</v>
      </c>
      <c r="Q48" s="88">
        <f t="shared" si="5"/>
        <v>4857400</v>
      </c>
      <c r="R48" s="85">
        <f t="shared" si="6"/>
        <v>2914440</v>
      </c>
      <c r="S48" s="87"/>
      <c r="T48" s="85">
        <f t="shared" si="15"/>
        <v>0</v>
      </c>
      <c r="U48" s="114"/>
      <c r="V48" s="85">
        <f t="shared" si="14"/>
        <v>0</v>
      </c>
      <c r="W48" s="85">
        <f t="shared" si="16"/>
        <v>48574</v>
      </c>
      <c r="X48" s="84">
        <f t="shared" si="10"/>
        <v>2963014</v>
      </c>
      <c r="Y48" s="84">
        <v>971480</v>
      </c>
      <c r="Z48" s="83">
        <f t="shared" si="11"/>
        <v>3934494</v>
      </c>
      <c r="AA48" s="82">
        <v>12</v>
      </c>
      <c r="AB48" s="81" t="str">
        <f t="shared" si="17"/>
        <v>37</v>
      </c>
      <c r="AC48" s="80">
        <f>VLOOKUP(B48,'[3]CN BC'!$G$10:$L$277,6,FALSE)</f>
        <v>0</v>
      </c>
      <c r="AD48" s="79"/>
      <c r="AE48" s="77"/>
      <c r="AF48" s="77"/>
      <c r="AG48" s="78"/>
      <c r="AH48" s="77"/>
      <c r="AI48" s="77"/>
      <c r="AJ48" s="77"/>
      <c r="AK48" s="77"/>
      <c r="AL48" s="77"/>
    </row>
    <row r="49" spans="1:43" s="76" customFormat="1" ht="33" hidden="1" customHeight="1">
      <c r="A49" s="101" t="s">
        <v>1032</v>
      </c>
      <c r="B49" s="100" t="s">
        <v>1031</v>
      </c>
      <c r="C49" s="138" t="s">
        <v>547</v>
      </c>
      <c r="D49" s="98" t="s">
        <v>1030</v>
      </c>
      <c r="E49" s="209">
        <v>1603205372861</v>
      </c>
      <c r="F49" s="91">
        <v>2.46</v>
      </c>
      <c r="G49" s="95"/>
      <c r="H49" s="93">
        <f t="shared" si="0"/>
        <v>2.46</v>
      </c>
      <c r="I49" s="93"/>
      <c r="J49" s="92">
        <f t="shared" si="1"/>
        <v>2.46</v>
      </c>
      <c r="K49" s="85">
        <f t="shared" si="2"/>
        <v>3665400</v>
      </c>
      <c r="L49" s="91" t="s">
        <v>36</v>
      </c>
      <c r="M49" s="90">
        <f t="shared" si="3"/>
        <v>3665400</v>
      </c>
      <c r="N49" s="85">
        <f t="shared" si="4"/>
        <v>1490000</v>
      </c>
      <c r="O49" s="89">
        <v>20</v>
      </c>
      <c r="P49" s="82">
        <f>VLOOKUP(B49,'[3]CN BC'!$G$10:$I$277,3,FALSE)</f>
        <v>9</v>
      </c>
      <c r="Q49" s="88">
        <f t="shared" si="5"/>
        <v>3665400</v>
      </c>
      <c r="R49" s="85">
        <f t="shared" si="6"/>
        <v>1649430</v>
      </c>
      <c r="S49" s="87"/>
      <c r="T49" s="85">
        <f t="shared" si="15"/>
        <v>0</v>
      </c>
      <c r="U49" s="86"/>
      <c r="V49" s="85">
        <f t="shared" si="14"/>
        <v>0</v>
      </c>
      <c r="W49" s="85">
        <f t="shared" si="16"/>
        <v>36654</v>
      </c>
      <c r="X49" s="84">
        <f t="shared" si="10"/>
        <v>1686084</v>
      </c>
      <c r="Y49" s="84">
        <v>1007985</v>
      </c>
      <c r="Z49" s="83">
        <f t="shared" si="11"/>
        <v>2694069</v>
      </c>
      <c r="AA49" s="82">
        <v>9</v>
      </c>
      <c r="AB49" s="102" t="str">
        <f t="shared" si="17"/>
        <v>38</v>
      </c>
      <c r="AC49" s="80">
        <f>VLOOKUP(B49,'[3]CN BC'!$G$10:$L$277,6,FALSE)</f>
        <v>0</v>
      </c>
      <c r="AD49" s="79"/>
      <c r="AE49" s="77"/>
      <c r="AF49" s="77"/>
      <c r="AG49" s="78"/>
      <c r="AH49" s="77"/>
      <c r="AI49" s="77"/>
      <c r="AJ49" s="77"/>
      <c r="AK49" s="77"/>
      <c r="AL49" s="77"/>
      <c r="AM49" s="77"/>
      <c r="AN49" s="77"/>
      <c r="AO49" s="77"/>
      <c r="AP49" s="77"/>
      <c r="AQ49" s="77"/>
    </row>
    <row r="50" spans="1:43" s="76" customFormat="1" ht="28.5" hidden="1" customHeight="1">
      <c r="A50" s="101" t="s">
        <v>1029</v>
      </c>
      <c r="B50" s="100" t="s">
        <v>1028</v>
      </c>
      <c r="C50" s="138" t="s">
        <v>1027</v>
      </c>
      <c r="D50" s="98" t="s">
        <v>1026</v>
      </c>
      <c r="E50" s="128" t="s">
        <v>1025</v>
      </c>
      <c r="F50" s="91">
        <v>2.41</v>
      </c>
      <c r="G50" s="95"/>
      <c r="H50" s="93">
        <f t="shared" si="0"/>
        <v>2.41</v>
      </c>
      <c r="I50" s="93"/>
      <c r="J50" s="92">
        <f t="shared" si="1"/>
        <v>2.41</v>
      </c>
      <c r="K50" s="85">
        <f t="shared" si="2"/>
        <v>3590900</v>
      </c>
      <c r="L50" s="91" t="s">
        <v>36</v>
      </c>
      <c r="M50" s="90">
        <f t="shared" si="3"/>
        <v>3590900</v>
      </c>
      <c r="N50" s="85">
        <f t="shared" si="4"/>
        <v>1490000</v>
      </c>
      <c r="O50" s="89">
        <v>20</v>
      </c>
      <c r="P50" s="82">
        <f>VLOOKUP(B50,'[3]CN BC'!$G$10:$I$277,3,FALSE)</f>
        <v>16</v>
      </c>
      <c r="Q50" s="88">
        <f t="shared" si="5"/>
        <v>3590900</v>
      </c>
      <c r="R50" s="85">
        <f t="shared" si="6"/>
        <v>2872720</v>
      </c>
      <c r="S50" s="87"/>
      <c r="T50" s="85">
        <f t="shared" si="15"/>
        <v>0</v>
      </c>
      <c r="U50" s="229">
        <f>T50*$G$8*0.5</f>
        <v>0</v>
      </c>
      <c r="V50" s="85">
        <f t="shared" si="14"/>
        <v>0</v>
      </c>
      <c r="W50" s="85">
        <f t="shared" si="16"/>
        <v>35909</v>
      </c>
      <c r="X50" s="84">
        <f t="shared" si="10"/>
        <v>2908629</v>
      </c>
      <c r="Y50" s="84">
        <v>359090</v>
      </c>
      <c r="Z50" s="83">
        <f t="shared" si="11"/>
        <v>3267719</v>
      </c>
      <c r="AA50" s="82">
        <v>16</v>
      </c>
      <c r="AB50" s="81" t="str">
        <f t="shared" si="17"/>
        <v>39</v>
      </c>
      <c r="AC50" s="80">
        <f>VLOOKUP(B50,'[3]CN BC'!$G$10:$L$277,6,FALSE)</f>
        <v>0</v>
      </c>
      <c r="AD50" s="79"/>
      <c r="AE50" s="77"/>
      <c r="AF50" s="77"/>
      <c r="AG50" s="78"/>
      <c r="AH50" s="77"/>
      <c r="AI50" s="77"/>
      <c r="AJ50" s="77"/>
      <c r="AK50" s="77"/>
      <c r="AL50" s="77"/>
      <c r="AM50" s="77"/>
      <c r="AN50" s="77"/>
      <c r="AO50" s="77"/>
      <c r="AP50" s="77"/>
      <c r="AQ50" s="77"/>
    </row>
    <row r="51" spans="1:43" s="76" customFormat="1" ht="24" hidden="1" customHeight="1">
      <c r="A51" s="194" t="s">
        <v>1024</v>
      </c>
      <c r="B51" s="193" t="s">
        <v>1023</v>
      </c>
      <c r="C51" s="228" t="s">
        <v>1022</v>
      </c>
      <c r="D51" s="191" t="s">
        <v>1021</v>
      </c>
      <c r="E51" s="227">
        <v>1603205182791</v>
      </c>
      <c r="F51" s="185">
        <v>3.06</v>
      </c>
      <c r="G51" s="188"/>
      <c r="H51" s="187">
        <f t="shared" si="0"/>
        <v>3.06</v>
      </c>
      <c r="I51" s="187"/>
      <c r="J51" s="186">
        <f t="shared" si="1"/>
        <v>3.06</v>
      </c>
      <c r="K51" s="178">
        <f t="shared" si="2"/>
        <v>4559400</v>
      </c>
      <c r="L51" s="185" t="s">
        <v>36</v>
      </c>
      <c r="M51" s="184">
        <f t="shared" si="3"/>
        <v>4559400</v>
      </c>
      <c r="N51" s="178">
        <f t="shared" si="4"/>
        <v>1490000</v>
      </c>
      <c r="O51" s="183">
        <v>20</v>
      </c>
      <c r="P51" s="82">
        <f>VLOOKUP(B51,'[3]CN BC'!$G$10:$I$277,3,FALSE)</f>
        <v>9</v>
      </c>
      <c r="Q51" s="182">
        <f t="shared" si="5"/>
        <v>4559400</v>
      </c>
      <c r="R51" s="178">
        <f t="shared" si="6"/>
        <v>2051730</v>
      </c>
      <c r="S51" s="181">
        <v>0.2</v>
      </c>
      <c r="T51" s="180">
        <f t="shared" si="15"/>
        <v>298000</v>
      </c>
      <c r="U51" s="179"/>
      <c r="V51" s="178">
        <f t="shared" si="14"/>
        <v>0</v>
      </c>
      <c r="W51" s="178">
        <f t="shared" si="16"/>
        <v>48574</v>
      </c>
      <c r="X51" s="177">
        <f t="shared" si="10"/>
        <v>2398304</v>
      </c>
      <c r="Y51" s="177">
        <v>1253835</v>
      </c>
      <c r="Z51" s="83">
        <f t="shared" si="11"/>
        <v>3652139</v>
      </c>
      <c r="AA51" s="176">
        <v>9</v>
      </c>
      <c r="AB51" s="175" t="str">
        <f t="shared" si="17"/>
        <v>40</v>
      </c>
      <c r="AC51" s="79" t="s">
        <v>1020</v>
      </c>
      <c r="AD51" s="79" t="s">
        <v>1020</v>
      </c>
      <c r="AE51" s="77"/>
      <c r="AF51" s="77"/>
      <c r="AG51" s="78"/>
      <c r="AH51" s="77"/>
      <c r="AI51" s="77"/>
      <c r="AJ51" s="77"/>
      <c r="AK51" s="77"/>
      <c r="AL51" s="77"/>
      <c r="AM51" s="77"/>
      <c r="AN51" s="77"/>
      <c r="AO51" s="77"/>
      <c r="AP51" s="77"/>
      <c r="AQ51" s="77"/>
    </row>
    <row r="52" spans="1:43" s="76" customFormat="1" ht="24.75" hidden="1" customHeight="1">
      <c r="A52" s="101" t="s">
        <v>1019</v>
      </c>
      <c r="B52" s="100" t="s">
        <v>1018</v>
      </c>
      <c r="C52" s="138" t="s">
        <v>1017</v>
      </c>
      <c r="D52" s="98" t="s">
        <v>1016</v>
      </c>
      <c r="E52" s="128" t="s">
        <v>1015</v>
      </c>
      <c r="F52" s="91">
        <v>3.99</v>
      </c>
      <c r="G52" s="95"/>
      <c r="H52" s="93">
        <f t="shared" si="0"/>
        <v>3.99</v>
      </c>
      <c r="I52" s="93">
        <v>0.45</v>
      </c>
      <c r="J52" s="92">
        <f t="shared" si="1"/>
        <v>4.4400000000000004</v>
      </c>
      <c r="K52" s="85">
        <f t="shared" si="2"/>
        <v>6615600.0000000009</v>
      </c>
      <c r="L52" s="91" t="s">
        <v>36</v>
      </c>
      <c r="M52" s="90">
        <f t="shared" si="3"/>
        <v>6615600</v>
      </c>
      <c r="N52" s="85">
        <f t="shared" si="4"/>
        <v>1490000</v>
      </c>
      <c r="O52" s="89">
        <v>20</v>
      </c>
      <c r="P52" s="82">
        <f>VLOOKUP(B52,'[3]CN BC'!$G$10:$I$277,3,FALSE)</f>
        <v>8</v>
      </c>
      <c r="Q52" s="88">
        <f t="shared" si="5"/>
        <v>6615600</v>
      </c>
      <c r="R52" s="85">
        <f t="shared" si="6"/>
        <v>2646240</v>
      </c>
      <c r="S52" s="87"/>
      <c r="T52" s="85">
        <f t="shared" si="15"/>
        <v>0</v>
      </c>
      <c r="U52" s="86"/>
      <c r="V52" s="85">
        <f t="shared" si="14"/>
        <v>0</v>
      </c>
      <c r="W52" s="85">
        <f t="shared" si="16"/>
        <v>66156</v>
      </c>
      <c r="X52" s="84">
        <f t="shared" si="10"/>
        <v>2712396</v>
      </c>
      <c r="Y52" s="84">
        <v>1984680</v>
      </c>
      <c r="Z52" s="83">
        <f t="shared" si="11"/>
        <v>4697076</v>
      </c>
      <c r="AA52" s="82">
        <v>8</v>
      </c>
      <c r="AB52" s="102" t="str">
        <f t="shared" si="17"/>
        <v>41</v>
      </c>
      <c r="AC52" s="80">
        <f>VLOOKUP(B52,'[3]CN BC'!$G$10:$L$277,6,FALSE)</f>
        <v>0</v>
      </c>
      <c r="AD52" s="79"/>
      <c r="AE52" s="77"/>
      <c r="AF52" s="77"/>
      <c r="AG52" s="78"/>
      <c r="AH52" s="77"/>
      <c r="AI52" s="77"/>
      <c r="AJ52" s="77"/>
      <c r="AK52" s="77"/>
      <c r="AL52" s="77"/>
      <c r="AM52" s="77"/>
      <c r="AN52" s="77"/>
      <c r="AO52" s="77"/>
      <c r="AP52" s="77"/>
      <c r="AQ52" s="77"/>
    </row>
    <row r="53" spans="1:43" s="76" customFormat="1" ht="27" hidden="1" customHeight="1">
      <c r="A53" s="101" t="s">
        <v>1014</v>
      </c>
      <c r="B53" s="203" t="s">
        <v>1013</v>
      </c>
      <c r="C53" s="202" t="s">
        <v>154</v>
      </c>
      <c r="D53" s="201" t="s">
        <v>1012</v>
      </c>
      <c r="E53" s="226">
        <v>1603205354978</v>
      </c>
      <c r="F53" s="91">
        <v>2.34</v>
      </c>
      <c r="G53" s="95"/>
      <c r="H53" s="93">
        <f t="shared" si="0"/>
        <v>2.34</v>
      </c>
      <c r="I53" s="93">
        <v>0.35</v>
      </c>
      <c r="J53" s="92">
        <f t="shared" si="1"/>
        <v>2.69</v>
      </c>
      <c r="K53" s="85">
        <f t="shared" si="2"/>
        <v>4008100</v>
      </c>
      <c r="L53" s="91" t="s">
        <v>36</v>
      </c>
      <c r="M53" s="90">
        <f t="shared" si="3"/>
        <v>4008100</v>
      </c>
      <c r="N53" s="85">
        <f t="shared" si="4"/>
        <v>1490000</v>
      </c>
      <c r="O53" s="89">
        <v>20</v>
      </c>
      <c r="P53" s="82">
        <f>VLOOKUP(B53,'[3]CN BC'!$G$10:$I$277,3,FALSE)</f>
        <v>19</v>
      </c>
      <c r="Q53" s="88">
        <f t="shared" si="5"/>
        <v>4008100</v>
      </c>
      <c r="R53" s="85">
        <f t="shared" si="6"/>
        <v>3807695</v>
      </c>
      <c r="S53" s="87"/>
      <c r="T53" s="85">
        <f t="shared" si="15"/>
        <v>0</v>
      </c>
      <c r="U53" s="114"/>
      <c r="V53" s="85">
        <f>U53*[2]CN!$G$8*0.65</f>
        <v>0</v>
      </c>
      <c r="W53" s="85">
        <f t="shared" si="16"/>
        <v>40081</v>
      </c>
      <c r="X53" s="84">
        <f t="shared" si="10"/>
        <v>3847776</v>
      </c>
      <c r="Y53" s="84">
        <v>100202.5</v>
      </c>
      <c r="Z53" s="83">
        <f t="shared" si="11"/>
        <v>3947978.5</v>
      </c>
      <c r="AA53" s="82">
        <v>19</v>
      </c>
      <c r="AB53" s="81" t="str">
        <f t="shared" si="17"/>
        <v>42</v>
      </c>
      <c r="AC53" s="80">
        <f>VLOOKUP(B53,'[3]CN BC'!$G$10:$L$277,6,FALSE)</f>
        <v>0</v>
      </c>
      <c r="AD53" s="77"/>
      <c r="AE53" s="78"/>
      <c r="AF53" s="77"/>
      <c r="AG53" s="77"/>
      <c r="AH53" s="77"/>
      <c r="AI53" s="77"/>
      <c r="AJ53" s="77"/>
      <c r="AK53" s="77"/>
      <c r="AL53" s="77"/>
    </row>
    <row r="54" spans="1:43" s="76" customFormat="1" ht="24.75" hidden="1" customHeight="1">
      <c r="A54" s="101" t="s">
        <v>1011</v>
      </c>
      <c r="B54" s="100" t="s">
        <v>1010</v>
      </c>
      <c r="C54" s="99" t="s">
        <v>967</v>
      </c>
      <c r="D54" s="116" t="s">
        <v>1009</v>
      </c>
      <c r="E54" s="128">
        <v>1603205356140</v>
      </c>
      <c r="F54" s="91">
        <v>3.66</v>
      </c>
      <c r="G54" s="95"/>
      <c r="H54" s="93">
        <f t="shared" si="0"/>
        <v>3.66</v>
      </c>
      <c r="I54" s="93"/>
      <c r="J54" s="92">
        <f t="shared" si="1"/>
        <v>3.66</v>
      </c>
      <c r="K54" s="85">
        <f t="shared" si="2"/>
        <v>5453400</v>
      </c>
      <c r="L54" s="91" t="s">
        <v>36</v>
      </c>
      <c r="M54" s="90">
        <f t="shared" si="3"/>
        <v>5453400</v>
      </c>
      <c r="N54" s="85">
        <f t="shared" si="4"/>
        <v>1490000</v>
      </c>
      <c r="O54" s="89">
        <v>20</v>
      </c>
      <c r="P54" s="82">
        <f>VLOOKUP(B54,'[3]CN BC'!$G$10:$I$277,3,FALSE)</f>
        <v>6</v>
      </c>
      <c r="Q54" s="88">
        <f t="shared" si="5"/>
        <v>5453400</v>
      </c>
      <c r="R54" s="85">
        <f t="shared" si="6"/>
        <v>1636020</v>
      </c>
      <c r="S54" s="87"/>
      <c r="T54" s="85">
        <f t="shared" si="15"/>
        <v>0</v>
      </c>
      <c r="U54" s="114"/>
      <c r="V54" s="85">
        <f t="shared" ref="V54:V82" si="18">U54*$G$8*0.75</f>
        <v>0</v>
      </c>
      <c r="W54" s="85">
        <f t="shared" si="16"/>
        <v>54534</v>
      </c>
      <c r="X54" s="84">
        <f t="shared" si="10"/>
        <v>1690554</v>
      </c>
      <c r="Y54" s="84">
        <v>1908690</v>
      </c>
      <c r="Z54" s="83">
        <f t="shared" si="11"/>
        <v>3599244</v>
      </c>
      <c r="AA54" s="82">
        <v>6</v>
      </c>
      <c r="AB54" s="81" t="str">
        <f t="shared" si="17"/>
        <v>43</v>
      </c>
      <c r="AC54" s="80">
        <f>VLOOKUP(B54,'[3]CN BC'!$G$10:$L$277,6,FALSE)</f>
        <v>0</v>
      </c>
      <c r="AD54" s="79"/>
      <c r="AE54" s="77"/>
      <c r="AF54" s="77"/>
      <c r="AG54" s="78"/>
      <c r="AH54" s="77"/>
      <c r="AI54" s="77"/>
      <c r="AJ54" s="77"/>
      <c r="AK54" s="77"/>
      <c r="AL54" s="77"/>
    </row>
    <row r="55" spans="1:43" s="76" customFormat="1" ht="27.75" customHeight="1">
      <c r="A55" s="101" t="s">
        <v>1008</v>
      </c>
      <c r="B55" s="100" t="s">
        <v>3</v>
      </c>
      <c r="C55" s="138" t="s">
        <v>831</v>
      </c>
      <c r="D55" s="98" t="s">
        <v>1007</v>
      </c>
      <c r="E55" s="109" t="s">
        <v>1006</v>
      </c>
      <c r="F55" s="91">
        <v>4.9800000000000004</v>
      </c>
      <c r="G55" s="139">
        <v>0.12</v>
      </c>
      <c r="H55" s="93">
        <f t="shared" si="0"/>
        <v>5.5776000000000003</v>
      </c>
      <c r="I55" s="93">
        <f>0.35</f>
        <v>0.35</v>
      </c>
      <c r="J55" s="92">
        <f t="shared" si="1"/>
        <v>5.9276</v>
      </c>
      <c r="K55" s="85">
        <f t="shared" si="2"/>
        <v>8832124</v>
      </c>
      <c r="L55" s="91" t="s">
        <v>36</v>
      </c>
      <c r="M55" s="90">
        <f t="shared" si="3"/>
        <v>8832124</v>
      </c>
      <c r="N55" s="85">
        <f t="shared" si="4"/>
        <v>1490000</v>
      </c>
      <c r="O55" s="89">
        <v>20</v>
      </c>
      <c r="P55" s="82">
        <f>VLOOKUP(B55,'[3]CN BC'!$G$10:$I$277,3,FALSE)</f>
        <v>7</v>
      </c>
      <c r="Q55" s="88">
        <f t="shared" si="5"/>
        <v>8832124</v>
      </c>
      <c r="R55" s="85">
        <f t="shared" si="6"/>
        <v>3091243</v>
      </c>
      <c r="S55" s="87"/>
      <c r="T55" s="85">
        <f t="shared" si="15"/>
        <v>0</v>
      </c>
      <c r="U55" s="86"/>
      <c r="V55" s="85">
        <f t="shared" si="18"/>
        <v>0</v>
      </c>
      <c r="W55" s="85">
        <f t="shared" si="16"/>
        <v>88321</v>
      </c>
      <c r="X55" s="84">
        <f t="shared" si="10"/>
        <v>3179564</v>
      </c>
      <c r="Y55" s="84">
        <v>2870440.5</v>
      </c>
      <c r="Z55" s="83">
        <f t="shared" si="11"/>
        <v>6050004.5</v>
      </c>
      <c r="AA55" s="82">
        <v>7</v>
      </c>
      <c r="AB55" s="81" t="str">
        <f t="shared" si="17"/>
        <v>44</v>
      </c>
      <c r="AC55" s="80">
        <f>VLOOKUP(B55,'[3]CN BC'!$G$10:$L$277,6,FALSE)</f>
        <v>0</v>
      </c>
      <c r="AD55" s="79">
        <v>147473</v>
      </c>
      <c r="AE55" s="77"/>
      <c r="AF55" s="77"/>
      <c r="AG55" s="78"/>
      <c r="AH55" s="77"/>
      <c r="AI55" s="77"/>
      <c r="AJ55" s="77"/>
      <c r="AK55" s="77"/>
      <c r="AL55" s="77"/>
      <c r="AM55" s="77"/>
      <c r="AN55" s="77"/>
      <c r="AO55" s="77"/>
      <c r="AP55" s="77"/>
      <c r="AQ55" s="77"/>
    </row>
    <row r="56" spans="1:43" s="76" customFormat="1" ht="24.75" hidden="1" customHeight="1">
      <c r="A56" s="101" t="s">
        <v>1005</v>
      </c>
      <c r="B56" s="214" t="s">
        <v>1004</v>
      </c>
      <c r="C56" s="99" t="s">
        <v>163</v>
      </c>
      <c r="D56" s="98" t="s">
        <v>1003</v>
      </c>
      <c r="E56" s="206">
        <v>1603205182727</v>
      </c>
      <c r="F56" s="96">
        <v>3.99</v>
      </c>
      <c r="G56" s="213"/>
      <c r="H56" s="93">
        <f t="shared" si="0"/>
        <v>3.99</v>
      </c>
      <c r="I56" s="91"/>
      <c r="J56" s="92">
        <f t="shared" si="1"/>
        <v>3.99</v>
      </c>
      <c r="K56" s="85">
        <f t="shared" si="2"/>
        <v>5945100</v>
      </c>
      <c r="L56" s="91" t="s">
        <v>36</v>
      </c>
      <c r="M56" s="90">
        <f t="shared" si="3"/>
        <v>5945100</v>
      </c>
      <c r="N56" s="85">
        <f t="shared" si="4"/>
        <v>1490000</v>
      </c>
      <c r="O56" s="89">
        <v>20</v>
      </c>
      <c r="P56" s="82">
        <f>VLOOKUP(B56,'[3]CN BC'!$G$10:$I$277,3,FALSE)</f>
        <v>3</v>
      </c>
      <c r="Q56" s="88">
        <f t="shared" si="5"/>
        <v>5945100</v>
      </c>
      <c r="R56" s="85">
        <f t="shared" si="6"/>
        <v>891765</v>
      </c>
      <c r="S56" s="212"/>
      <c r="T56" s="85">
        <f t="shared" si="15"/>
        <v>0</v>
      </c>
      <c r="U56" s="114"/>
      <c r="V56" s="85">
        <f t="shared" si="18"/>
        <v>0</v>
      </c>
      <c r="W56" s="85">
        <f t="shared" si="16"/>
        <v>59451</v>
      </c>
      <c r="X56" s="84">
        <f t="shared" si="10"/>
        <v>951216</v>
      </c>
      <c r="Y56" s="84">
        <v>2526667.5</v>
      </c>
      <c r="Z56" s="83">
        <f t="shared" si="11"/>
        <v>3477883.5</v>
      </c>
      <c r="AA56" s="82">
        <v>3</v>
      </c>
      <c r="AB56" s="81" t="str">
        <f t="shared" si="17"/>
        <v>45</v>
      </c>
      <c r="AC56" s="80">
        <f>VLOOKUP(B56,'[3]CN BC'!$G$10:$L$277,6,FALSE)</f>
        <v>0</v>
      </c>
      <c r="AD56" s="79"/>
      <c r="AE56" s="77"/>
      <c r="AF56" s="77"/>
      <c r="AG56" s="78"/>
      <c r="AH56" s="77"/>
      <c r="AI56" s="77"/>
      <c r="AJ56" s="77"/>
      <c r="AK56" s="77"/>
      <c r="AL56" s="77"/>
      <c r="AM56" s="77"/>
      <c r="AN56" s="77"/>
      <c r="AO56" s="77"/>
      <c r="AP56" s="77"/>
      <c r="AQ56" s="77"/>
    </row>
    <row r="57" spans="1:43" s="76" customFormat="1" ht="29.25" hidden="1" customHeight="1">
      <c r="A57" s="101" t="s">
        <v>1002</v>
      </c>
      <c r="B57" s="100" t="s">
        <v>1001</v>
      </c>
      <c r="C57" s="208" t="s">
        <v>463</v>
      </c>
      <c r="D57" s="116" t="s">
        <v>1000</v>
      </c>
      <c r="E57" s="128">
        <v>1603205357194</v>
      </c>
      <c r="F57" s="225">
        <v>3</v>
      </c>
      <c r="G57" s="95"/>
      <c r="H57" s="94">
        <f t="shared" si="0"/>
        <v>3</v>
      </c>
      <c r="I57" s="93"/>
      <c r="J57" s="92">
        <f t="shared" si="1"/>
        <v>3</v>
      </c>
      <c r="K57" s="85">
        <f t="shared" si="2"/>
        <v>4470000</v>
      </c>
      <c r="L57" s="91" t="s">
        <v>36</v>
      </c>
      <c r="M57" s="90">
        <f t="shared" si="3"/>
        <v>4470000</v>
      </c>
      <c r="N57" s="85">
        <f t="shared" si="4"/>
        <v>1490000</v>
      </c>
      <c r="O57" s="89">
        <v>20</v>
      </c>
      <c r="P57" s="82">
        <f>VLOOKUP(B57,'[3]CN BC'!$G$10:$I$277,3,FALSE)</f>
        <v>6</v>
      </c>
      <c r="Q57" s="88">
        <f t="shared" si="5"/>
        <v>4470000</v>
      </c>
      <c r="R57" s="85">
        <f t="shared" si="6"/>
        <v>1341000</v>
      </c>
      <c r="S57" s="87"/>
      <c r="T57" s="85">
        <f t="shared" si="15"/>
        <v>0</v>
      </c>
      <c r="U57" s="114"/>
      <c r="V57" s="85">
        <f t="shared" si="18"/>
        <v>0</v>
      </c>
      <c r="W57" s="85">
        <f t="shared" si="16"/>
        <v>44700</v>
      </c>
      <c r="X57" s="84">
        <f t="shared" si="10"/>
        <v>1385700</v>
      </c>
      <c r="Y57" s="84">
        <v>1564500</v>
      </c>
      <c r="Z57" s="83">
        <f t="shared" si="11"/>
        <v>2950200</v>
      </c>
      <c r="AA57" s="82">
        <v>6</v>
      </c>
      <c r="AB57" s="81" t="str">
        <f t="shared" si="17"/>
        <v>46</v>
      </c>
      <c r="AC57" s="80">
        <f>VLOOKUP(B57,'[3]CN BC'!$G$10:$L$277,6,FALSE)</f>
        <v>0</v>
      </c>
      <c r="AD57" s="79"/>
      <c r="AE57" s="77"/>
      <c r="AF57" s="77"/>
      <c r="AG57" s="78"/>
      <c r="AH57" s="77"/>
      <c r="AI57" s="77"/>
      <c r="AJ57" s="77"/>
      <c r="AK57" s="77"/>
      <c r="AL57" s="77"/>
    </row>
    <row r="58" spans="1:43" s="76" customFormat="1" ht="24.75" hidden="1" customHeight="1">
      <c r="A58" s="101" t="s">
        <v>999</v>
      </c>
      <c r="B58" s="100" t="s">
        <v>998</v>
      </c>
      <c r="C58" s="138" t="s">
        <v>862</v>
      </c>
      <c r="D58" s="98" t="s">
        <v>997</v>
      </c>
      <c r="E58" s="109" t="s">
        <v>996</v>
      </c>
      <c r="F58" s="91">
        <v>4.9800000000000004</v>
      </c>
      <c r="G58" s="95"/>
      <c r="H58" s="93">
        <f t="shared" si="0"/>
        <v>4.9800000000000004</v>
      </c>
      <c r="I58" s="93">
        <v>0.45</v>
      </c>
      <c r="J58" s="92">
        <f t="shared" si="1"/>
        <v>5.4300000000000006</v>
      </c>
      <c r="K58" s="85">
        <f t="shared" si="2"/>
        <v>8090700.0000000009</v>
      </c>
      <c r="L58" s="91" t="s">
        <v>36</v>
      </c>
      <c r="M58" s="90">
        <f t="shared" si="3"/>
        <v>8090700</v>
      </c>
      <c r="N58" s="85">
        <f t="shared" si="4"/>
        <v>1490000</v>
      </c>
      <c r="O58" s="89">
        <v>20</v>
      </c>
      <c r="P58" s="82">
        <f>VLOOKUP(B58,'[3]CN BC'!$G$10:$I$277,3,FALSE)</f>
        <v>7</v>
      </c>
      <c r="Q58" s="88">
        <f t="shared" si="5"/>
        <v>8090700</v>
      </c>
      <c r="R58" s="85">
        <f t="shared" si="6"/>
        <v>2831745</v>
      </c>
      <c r="S58" s="87"/>
      <c r="T58" s="85">
        <f t="shared" si="15"/>
        <v>0</v>
      </c>
      <c r="U58" s="86"/>
      <c r="V58" s="85">
        <f t="shared" si="18"/>
        <v>0</v>
      </c>
      <c r="W58" s="85">
        <f t="shared" si="16"/>
        <v>80907</v>
      </c>
      <c r="X58" s="84">
        <f t="shared" si="10"/>
        <v>2912652</v>
      </c>
      <c r="Y58" s="84">
        <v>2629477.5</v>
      </c>
      <c r="Z58" s="83">
        <f t="shared" si="11"/>
        <v>5542129.5</v>
      </c>
      <c r="AA58" s="82">
        <v>7</v>
      </c>
      <c r="AB58" s="102" t="str">
        <f t="shared" si="17"/>
        <v>47</v>
      </c>
      <c r="AC58" s="80">
        <f>VLOOKUP(B58,'[3]CN BC'!$G$10:$L$277,6,FALSE)</f>
        <v>0</v>
      </c>
      <c r="AD58" s="79">
        <f>AD13-AD14</f>
        <v>0</v>
      </c>
      <c r="AE58" s="78" t="e">
        <f>AE14+#REF!+880000+500000</f>
        <v>#REF!</v>
      </c>
      <c r="AF58" s="78" t="e">
        <f>AF14+#REF!+880000+500000</f>
        <v>#REF!</v>
      </c>
      <c r="AG58" s="78">
        <v>5000000</v>
      </c>
      <c r="AH58" s="77"/>
      <c r="AI58" s="77"/>
      <c r="AJ58" s="77"/>
      <c r="AK58" s="77"/>
      <c r="AL58" s="77"/>
      <c r="AM58" s="77"/>
      <c r="AN58" s="77"/>
      <c r="AO58" s="77"/>
      <c r="AP58" s="77"/>
      <c r="AQ58" s="77"/>
    </row>
    <row r="59" spans="1:43" s="77" customFormat="1" ht="27" hidden="1" customHeight="1">
      <c r="A59" s="101" t="s">
        <v>995</v>
      </c>
      <c r="B59" s="108" t="s">
        <v>994</v>
      </c>
      <c r="C59" s="140" t="s">
        <v>993</v>
      </c>
      <c r="D59" s="98" t="s">
        <v>992</v>
      </c>
      <c r="E59" s="131" t="s">
        <v>991</v>
      </c>
      <c r="F59" s="91">
        <v>4.9800000000000004</v>
      </c>
      <c r="G59" s="130">
        <v>0.09</v>
      </c>
      <c r="H59" s="93">
        <f t="shared" si="0"/>
        <v>5.4282000000000004</v>
      </c>
      <c r="I59" s="129">
        <v>0.35</v>
      </c>
      <c r="J59" s="92">
        <f t="shared" si="1"/>
        <v>5.7782</v>
      </c>
      <c r="K59" s="85">
        <f t="shared" si="2"/>
        <v>8609518</v>
      </c>
      <c r="L59" s="91" t="s">
        <v>36</v>
      </c>
      <c r="M59" s="90">
        <f t="shared" si="3"/>
        <v>8609518</v>
      </c>
      <c r="N59" s="85">
        <f t="shared" si="4"/>
        <v>1490000</v>
      </c>
      <c r="O59" s="89">
        <v>20</v>
      </c>
      <c r="P59" s="82">
        <f>VLOOKUP(B59,'[3]CN BC'!$G$10:$I$277,3,FALSE)</f>
        <v>2</v>
      </c>
      <c r="Q59" s="88">
        <f t="shared" si="5"/>
        <v>8609518</v>
      </c>
      <c r="R59" s="85">
        <f t="shared" si="6"/>
        <v>860952</v>
      </c>
      <c r="S59" s="87"/>
      <c r="T59" s="85">
        <f t="shared" si="15"/>
        <v>0</v>
      </c>
      <c r="U59" s="86"/>
      <c r="V59" s="85">
        <f t="shared" si="18"/>
        <v>0</v>
      </c>
      <c r="W59" s="85">
        <f t="shared" si="16"/>
        <v>86095</v>
      </c>
      <c r="X59" s="84">
        <f t="shared" si="10"/>
        <v>947047</v>
      </c>
      <c r="Y59" s="84">
        <v>3874283</v>
      </c>
      <c r="Z59" s="83">
        <f t="shared" si="11"/>
        <v>4821330</v>
      </c>
      <c r="AA59" s="82">
        <v>2</v>
      </c>
      <c r="AB59" s="102" t="str">
        <f t="shared" si="17"/>
        <v>48</v>
      </c>
      <c r="AC59" s="80">
        <f>VLOOKUP(B59,'[3]CN BC'!$G$10:$L$277,6,FALSE)</f>
        <v>0</v>
      </c>
      <c r="AD59" s="79">
        <f>3.68*1490000</f>
        <v>5483200</v>
      </c>
      <c r="AG59" s="78"/>
    </row>
    <row r="60" spans="1:43" s="77" customFormat="1" ht="23.25" hidden="1" customHeight="1">
      <c r="A60" s="101" t="s">
        <v>990</v>
      </c>
      <c r="B60" s="108" t="s">
        <v>989</v>
      </c>
      <c r="C60" s="140" t="s">
        <v>163</v>
      </c>
      <c r="D60" s="98" t="s">
        <v>988</v>
      </c>
      <c r="E60" s="215">
        <v>1603205189653</v>
      </c>
      <c r="F60" s="105">
        <v>3.66</v>
      </c>
      <c r="G60" s="130"/>
      <c r="H60" s="93">
        <f t="shared" si="0"/>
        <v>3.66</v>
      </c>
      <c r="I60" s="129"/>
      <c r="J60" s="92">
        <f t="shared" si="1"/>
        <v>3.66</v>
      </c>
      <c r="K60" s="85">
        <f t="shared" si="2"/>
        <v>5453400</v>
      </c>
      <c r="L60" s="91" t="s">
        <v>36</v>
      </c>
      <c r="M60" s="90">
        <f t="shared" si="3"/>
        <v>5453400</v>
      </c>
      <c r="N60" s="85">
        <f t="shared" si="4"/>
        <v>1490000</v>
      </c>
      <c r="O60" s="89">
        <v>20</v>
      </c>
      <c r="P60" s="82">
        <f>VLOOKUP(B60,'[3]CN BC'!$G$10:$I$277,3,FALSE)</f>
        <v>4</v>
      </c>
      <c r="Q60" s="88">
        <f t="shared" si="5"/>
        <v>5453400</v>
      </c>
      <c r="R60" s="85">
        <f t="shared" si="6"/>
        <v>1090680</v>
      </c>
      <c r="S60" s="87"/>
      <c r="T60" s="85">
        <f t="shared" si="15"/>
        <v>0</v>
      </c>
      <c r="U60" s="86"/>
      <c r="V60" s="85">
        <f t="shared" si="18"/>
        <v>0</v>
      </c>
      <c r="W60" s="85">
        <f t="shared" si="16"/>
        <v>54534</v>
      </c>
      <c r="X60" s="84">
        <f t="shared" si="10"/>
        <v>1145214</v>
      </c>
      <c r="Y60" s="84">
        <v>2181360</v>
      </c>
      <c r="Z60" s="83">
        <f t="shared" si="11"/>
        <v>3326574</v>
      </c>
      <c r="AA60" s="82">
        <v>4</v>
      </c>
      <c r="AB60" s="81" t="str">
        <f t="shared" si="17"/>
        <v>49</v>
      </c>
      <c r="AC60" s="80">
        <f>VLOOKUP(B60,'[3]CN BC'!$G$10:$L$277,6,FALSE)</f>
        <v>0</v>
      </c>
      <c r="AD60" s="79">
        <f>AD59*0.96</f>
        <v>5263872</v>
      </c>
      <c r="AG60" s="78"/>
    </row>
    <row r="61" spans="1:43" s="76" customFormat="1" ht="23.25" hidden="1" customHeight="1">
      <c r="A61" s="101" t="s">
        <v>987</v>
      </c>
      <c r="B61" s="100" t="s">
        <v>986</v>
      </c>
      <c r="C61" s="138" t="s">
        <v>820</v>
      </c>
      <c r="D61" s="98" t="s">
        <v>985</v>
      </c>
      <c r="E61" s="109" t="s">
        <v>984</v>
      </c>
      <c r="F61" s="91">
        <v>4.9800000000000004</v>
      </c>
      <c r="G61" s="95"/>
      <c r="H61" s="93">
        <f t="shared" si="0"/>
        <v>4.9800000000000004</v>
      </c>
      <c r="I61" s="93">
        <v>0.35</v>
      </c>
      <c r="J61" s="92">
        <f t="shared" si="1"/>
        <v>5.33</v>
      </c>
      <c r="K61" s="85">
        <f t="shared" si="2"/>
        <v>7941700</v>
      </c>
      <c r="L61" s="91" t="s">
        <v>36</v>
      </c>
      <c r="M61" s="90">
        <f t="shared" si="3"/>
        <v>7941700</v>
      </c>
      <c r="N61" s="85">
        <f t="shared" si="4"/>
        <v>1490000</v>
      </c>
      <c r="O61" s="89">
        <v>20</v>
      </c>
      <c r="P61" s="82">
        <f>VLOOKUP(B61,'[3]CN BC'!$G$10:$I$277,3,FALSE)</f>
        <v>4</v>
      </c>
      <c r="Q61" s="88">
        <f t="shared" si="5"/>
        <v>7941700</v>
      </c>
      <c r="R61" s="85">
        <f t="shared" si="6"/>
        <v>1588340</v>
      </c>
      <c r="S61" s="87"/>
      <c r="T61" s="85">
        <f t="shared" si="15"/>
        <v>0</v>
      </c>
      <c r="U61" s="114"/>
      <c r="V61" s="85">
        <f t="shared" si="18"/>
        <v>0</v>
      </c>
      <c r="W61" s="85">
        <f t="shared" si="16"/>
        <v>79417</v>
      </c>
      <c r="X61" s="84">
        <f t="shared" si="10"/>
        <v>1667757</v>
      </c>
      <c r="Y61" s="84">
        <v>3176680</v>
      </c>
      <c r="Z61" s="83">
        <f t="shared" si="11"/>
        <v>4844437</v>
      </c>
      <c r="AA61" s="82">
        <v>4</v>
      </c>
      <c r="AB61" s="102" t="str">
        <f t="shared" si="17"/>
        <v>50</v>
      </c>
      <c r="AC61" s="80">
        <f>VLOOKUP(B61,'[3]CN BC'!$G$10:$L$277,6,FALSE)</f>
        <v>0</v>
      </c>
      <c r="AD61" s="79">
        <f>AD60*3</f>
        <v>15791616</v>
      </c>
      <c r="AE61" s="77"/>
      <c r="AF61" s="77"/>
      <c r="AG61" s="78"/>
      <c r="AH61" s="77"/>
      <c r="AI61" s="77"/>
      <c r="AJ61" s="77"/>
      <c r="AK61" s="77"/>
      <c r="AL61" s="77"/>
      <c r="AM61" s="77"/>
      <c r="AN61" s="77"/>
      <c r="AO61" s="77"/>
      <c r="AP61" s="77"/>
      <c r="AQ61" s="77"/>
    </row>
    <row r="62" spans="1:43" s="77" customFormat="1" ht="23.25" hidden="1" customHeight="1">
      <c r="A62" s="101" t="s">
        <v>983</v>
      </c>
      <c r="B62" s="108" t="s">
        <v>982</v>
      </c>
      <c r="C62" s="140" t="s">
        <v>343</v>
      </c>
      <c r="D62" s="98" t="s">
        <v>981</v>
      </c>
      <c r="E62" s="131" t="s">
        <v>980</v>
      </c>
      <c r="F62" s="105">
        <v>4.6500000000000004</v>
      </c>
      <c r="G62" s="130"/>
      <c r="H62" s="93">
        <f t="shared" si="0"/>
        <v>4.6500000000000004</v>
      </c>
      <c r="I62" s="93">
        <v>0.25</v>
      </c>
      <c r="J62" s="92">
        <f t="shared" si="1"/>
        <v>4.9000000000000004</v>
      </c>
      <c r="K62" s="85">
        <f t="shared" si="2"/>
        <v>7301000.0000000009</v>
      </c>
      <c r="L62" s="91" t="s">
        <v>36</v>
      </c>
      <c r="M62" s="90">
        <f t="shared" si="3"/>
        <v>7301000</v>
      </c>
      <c r="N62" s="85">
        <f t="shared" si="4"/>
        <v>1490000</v>
      </c>
      <c r="O62" s="89">
        <v>20</v>
      </c>
      <c r="P62" s="82">
        <f>VLOOKUP(B62,'[3]CN BC'!$G$10:$I$277,3,FALSE)</f>
        <v>9</v>
      </c>
      <c r="Q62" s="88">
        <f t="shared" si="5"/>
        <v>7301000</v>
      </c>
      <c r="R62" s="85">
        <f t="shared" si="6"/>
        <v>3285450</v>
      </c>
      <c r="S62" s="87"/>
      <c r="T62" s="85">
        <f t="shared" si="15"/>
        <v>0</v>
      </c>
      <c r="U62" s="86"/>
      <c r="V62" s="85">
        <f t="shared" si="18"/>
        <v>0</v>
      </c>
      <c r="W62" s="85">
        <f t="shared" si="16"/>
        <v>73010</v>
      </c>
      <c r="X62" s="84">
        <f t="shared" si="10"/>
        <v>3358460</v>
      </c>
      <c r="Y62" s="84">
        <v>2007775</v>
      </c>
      <c r="Z62" s="83">
        <f t="shared" si="11"/>
        <v>5366235</v>
      </c>
      <c r="AA62" s="82">
        <v>9</v>
      </c>
      <c r="AB62" s="102" t="str">
        <f t="shared" si="17"/>
        <v>51</v>
      </c>
      <c r="AC62" s="80">
        <f>VLOOKUP(B62,'[3]CN BC'!$G$10:$L$277,6,FALSE)</f>
        <v>0</v>
      </c>
      <c r="AD62" s="79">
        <f>AD61*3</f>
        <v>47374848</v>
      </c>
      <c r="AG62" s="78"/>
    </row>
    <row r="63" spans="1:43" s="76" customFormat="1" ht="29.25" hidden="1" customHeight="1">
      <c r="A63" s="101" t="s">
        <v>979</v>
      </c>
      <c r="B63" s="100" t="s">
        <v>978</v>
      </c>
      <c r="C63" s="138" t="s">
        <v>977</v>
      </c>
      <c r="D63" s="116" t="s">
        <v>976</v>
      </c>
      <c r="E63" s="109" t="s">
        <v>975</v>
      </c>
      <c r="F63" s="91">
        <v>2.61</v>
      </c>
      <c r="G63" s="95"/>
      <c r="H63" s="93">
        <f t="shared" si="0"/>
        <v>2.61</v>
      </c>
      <c r="I63" s="93"/>
      <c r="J63" s="92">
        <f t="shared" si="1"/>
        <v>2.61</v>
      </c>
      <c r="K63" s="85">
        <f t="shared" si="2"/>
        <v>3888900</v>
      </c>
      <c r="L63" s="91" t="s">
        <v>36</v>
      </c>
      <c r="M63" s="90">
        <f t="shared" si="3"/>
        <v>3888900</v>
      </c>
      <c r="N63" s="85">
        <f t="shared" si="4"/>
        <v>1490000</v>
      </c>
      <c r="O63" s="89">
        <v>20</v>
      </c>
      <c r="P63" s="82">
        <f>VLOOKUP(B63,'[3]CN BC'!$G$10:$I$277,3,FALSE)</f>
        <v>3</v>
      </c>
      <c r="Q63" s="88">
        <f t="shared" si="5"/>
        <v>3888900</v>
      </c>
      <c r="R63" s="85">
        <f t="shared" si="6"/>
        <v>583335</v>
      </c>
      <c r="S63" s="115"/>
      <c r="T63" s="85">
        <f t="shared" si="15"/>
        <v>0</v>
      </c>
      <c r="U63" s="114"/>
      <c r="V63" s="85">
        <f t="shared" si="18"/>
        <v>0</v>
      </c>
      <c r="W63" s="85">
        <f t="shared" si="16"/>
        <v>38889</v>
      </c>
      <c r="X63" s="84">
        <f t="shared" si="10"/>
        <v>622224</v>
      </c>
      <c r="Y63" s="84">
        <v>1652782.5</v>
      </c>
      <c r="Z63" s="83">
        <f t="shared" si="11"/>
        <v>2275006.5</v>
      </c>
      <c r="AA63" s="82">
        <v>3</v>
      </c>
      <c r="AB63" s="81" t="str">
        <f t="shared" si="17"/>
        <v>52</v>
      </c>
      <c r="AC63" s="80">
        <f>VLOOKUP(B63,'[3]CN BC'!$G$10:$L$277,6,FALSE)</f>
        <v>0</v>
      </c>
      <c r="AD63" s="224"/>
      <c r="AE63" s="77"/>
      <c r="AF63" s="77"/>
      <c r="AG63" s="78"/>
      <c r="AH63" s="77"/>
      <c r="AI63" s="77"/>
      <c r="AJ63" s="77"/>
      <c r="AK63" s="77"/>
      <c r="AL63" s="77"/>
    </row>
    <row r="64" spans="1:43" s="76" customFormat="1" ht="24" hidden="1" customHeight="1">
      <c r="A64" s="101" t="s">
        <v>974</v>
      </c>
      <c r="B64" s="100" t="s">
        <v>973</v>
      </c>
      <c r="C64" s="138" t="s">
        <v>972</v>
      </c>
      <c r="D64" s="116" t="s">
        <v>971</v>
      </c>
      <c r="E64" s="109" t="s">
        <v>970</v>
      </c>
      <c r="F64" s="96">
        <v>3.33</v>
      </c>
      <c r="G64" s="95"/>
      <c r="H64" s="93">
        <f t="shared" si="0"/>
        <v>3.33</v>
      </c>
      <c r="I64" s="93"/>
      <c r="J64" s="92">
        <f t="shared" si="1"/>
        <v>3.33</v>
      </c>
      <c r="K64" s="85">
        <f t="shared" si="2"/>
        <v>4961700</v>
      </c>
      <c r="L64" s="91" t="s">
        <v>36</v>
      </c>
      <c r="M64" s="90">
        <f t="shared" si="3"/>
        <v>4961700</v>
      </c>
      <c r="N64" s="85">
        <f t="shared" si="4"/>
        <v>1490000</v>
      </c>
      <c r="O64" s="89">
        <v>20</v>
      </c>
      <c r="P64" s="82">
        <f>VLOOKUP(B64,'[3]CN BC'!$G$10:$I$277,3,FALSE)</f>
        <v>3</v>
      </c>
      <c r="Q64" s="88">
        <f t="shared" si="5"/>
        <v>4961700</v>
      </c>
      <c r="R64" s="85">
        <f t="shared" si="6"/>
        <v>744255</v>
      </c>
      <c r="S64" s="115"/>
      <c r="T64" s="85">
        <f t="shared" si="15"/>
        <v>0</v>
      </c>
      <c r="U64" s="114"/>
      <c r="V64" s="85">
        <f t="shared" si="18"/>
        <v>0</v>
      </c>
      <c r="W64" s="85">
        <f t="shared" si="16"/>
        <v>49617</v>
      </c>
      <c r="X64" s="84">
        <f t="shared" si="10"/>
        <v>793872</v>
      </c>
      <c r="Y64" s="84">
        <v>2108722.5</v>
      </c>
      <c r="Z64" s="83">
        <f t="shared" si="11"/>
        <v>2902594.5</v>
      </c>
      <c r="AA64" s="82">
        <v>3</v>
      </c>
      <c r="AB64" s="81" t="str">
        <f t="shared" si="17"/>
        <v>53</v>
      </c>
      <c r="AC64" s="80">
        <f>VLOOKUP(B64,'[3]CN BC'!$G$10:$L$277,6,FALSE)</f>
        <v>0</v>
      </c>
      <c r="AD64" s="224"/>
      <c r="AE64" s="77"/>
      <c r="AF64" s="77"/>
      <c r="AG64" s="78"/>
      <c r="AH64" s="77"/>
      <c r="AI64" s="77"/>
      <c r="AJ64" s="77"/>
      <c r="AK64" s="77"/>
      <c r="AL64" s="77"/>
    </row>
    <row r="65" spans="1:43" s="76" customFormat="1" ht="24.75" hidden="1" customHeight="1">
      <c r="A65" s="101" t="s">
        <v>969</v>
      </c>
      <c r="B65" s="100" t="s">
        <v>968</v>
      </c>
      <c r="C65" s="138" t="s">
        <v>967</v>
      </c>
      <c r="D65" s="116" t="s">
        <v>966</v>
      </c>
      <c r="E65" s="135">
        <v>1603205182619</v>
      </c>
      <c r="F65" s="91">
        <v>3.26</v>
      </c>
      <c r="G65" s="95"/>
      <c r="H65" s="93">
        <f t="shared" si="0"/>
        <v>3.26</v>
      </c>
      <c r="I65" s="93"/>
      <c r="J65" s="92">
        <f t="shared" si="1"/>
        <v>3.26</v>
      </c>
      <c r="K65" s="85">
        <f t="shared" si="2"/>
        <v>4857400</v>
      </c>
      <c r="L65" s="91" t="s">
        <v>36</v>
      </c>
      <c r="M65" s="90">
        <f t="shared" si="3"/>
        <v>4857400</v>
      </c>
      <c r="N65" s="85">
        <f t="shared" si="4"/>
        <v>1490000</v>
      </c>
      <c r="O65" s="89">
        <v>20</v>
      </c>
      <c r="P65" s="82">
        <f>VLOOKUP(B65,'[3]CN BC'!$G$10:$I$277,3,FALSE)</f>
        <v>1</v>
      </c>
      <c r="Q65" s="88">
        <f t="shared" si="5"/>
        <v>4857400</v>
      </c>
      <c r="R65" s="85">
        <f t="shared" si="6"/>
        <v>242870</v>
      </c>
      <c r="S65" s="115"/>
      <c r="T65" s="85">
        <f t="shared" si="15"/>
        <v>0</v>
      </c>
      <c r="U65" s="114"/>
      <c r="V65" s="85">
        <f t="shared" si="18"/>
        <v>0</v>
      </c>
      <c r="W65" s="85">
        <f t="shared" si="16"/>
        <v>48574</v>
      </c>
      <c r="X65" s="84">
        <f t="shared" si="10"/>
        <v>291444</v>
      </c>
      <c r="Y65" s="84">
        <v>2307265</v>
      </c>
      <c r="Z65" s="83">
        <f t="shared" si="11"/>
        <v>2598709</v>
      </c>
      <c r="AA65" s="82">
        <v>1</v>
      </c>
      <c r="AB65" s="81" t="str">
        <f t="shared" si="17"/>
        <v>54</v>
      </c>
      <c r="AC65" s="80">
        <f>VLOOKUP(B65,'[3]CN BC'!$G$10:$L$277,6,FALSE)</f>
        <v>0</v>
      </c>
      <c r="AD65" s="224"/>
      <c r="AE65" s="77"/>
      <c r="AF65" s="77"/>
      <c r="AG65" s="78"/>
      <c r="AH65" s="77"/>
      <c r="AI65" s="77"/>
      <c r="AJ65" s="77"/>
      <c r="AK65" s="77"/>
      <c r="AL65" s="77"/>
    </row>
    <row r="66" spans="1:43" s="76" customFormat="1" ht="23.25" hidden="1" customHeight="1">
      <c r="A66" s="101" t="s">
        <v>965</v>
      </c>
      <c r="B66" s="100" t="s">
        <v>964</v>
      </c>
      <c r="C66" s="138" t="s">
        <v>963</v>
      </c>
      <c r="D66" s="116" t="s">
        <v>962</v>
      </c>
      <c r="E66" s="109" t="s">
        <v>961</v>
      </c>
      <c r="F66" s="91">
        <v>4.8899999999999997</v>
      </c>
      <c r="G66" s="95">
        <v>0.06</v>
      </c>
      <c r="H66" s="93">
        <f t="shared" si="0"/>
        <v>5.1833999999999998</v>
      </c>
      <c r="I66" s="93"/>
      <c r="J66" s="92">
        <f t="shared" si="1"/>
        <v>5.1833999999999998</v>
      </c>
      <c r="K66" s="85">
        <f t="shared" si="2"/>
        <v>7723266</v>
      </c>
      <c r="L66" s="91" t="s">
        <v>36</v>
      </c>
      <c r="M66" s="90">
        <f t="shared" si="3"/>
        <v>7723266</v>
      </c>
      <c r="N66" s="85">
        <f t="shared" si="4"/>
        <v>1490000</v>
      </c>
      <c r="O66" s="89">
        <v>20</v>
      </c>
      <c r="P66" s="82">
        <f>VLOOKUP(B66,'[3]CN BC'!$G$10:$I$277,3,FALSE)</f>
        <v>2</v>
      </c>
      <c r="Q66" s="88">
        <f t="shared" si="5"/>
        <v>7723266</v>
      </c>
      <c r="R66" s="85">
        <f t="shared" si="6"/>
        <v>772327</v>
      </c>
      <c r="S66" s="115"/>
      <c r="T66" s="85">
        <f t="shared" si="15"/>
        <v>0</v>
      </c>
      <c r="U66" s="114"/>
      <c r="V66" s="85">
        <f t="shared" si="18"/>
        <v>0</v>
      </c>
      <c r="W66" s="85">
        <f t="shared" si="16"/>
        <v>77233</v>
      </c>
      <c r="X66" s="84">
        <f t="shared" si="10"/>
        <v>849560</v>
      </c>
      <c r="Y66" s="84">
        <v>3475469.5</v>
      </c>
      <c r="Z66" s="83">
        <f t="shared" si="11"/>
        <v>4325029.5</v>
      </c>
      <c r="AA66" s="82">
        <v>2</v>
      </c>
      <c r="AB66" s="81" t="str">
        <f t="shared" si="17"/>
        <v>55</v>
      </c>
      <c r="AC66" s="80">
        <f>VLOOKUP(B66,'[3]CN BC'!$G$10:$L$277,6,FALSE)</f>
        <v>0</v>
      </c>
      <c r="AD66" s="79"/>
      <c r="AE66" s="77"/>
      <c r="AF66" s="77"/>
      <c r="AG66" s="78"/>
      <c r="AH66" s="77"/>
      <c r="AI66" s="77"/>
      <c r="AJ66" s="77"/>
      <c r="AK66" s="77"/>
      <c r="AL66" s="77"/>
    </row>
    <row r="67" spans="1:43" s="76" customFormat="1" ht="27.75" hidden="1" customHeight="1">
      <c r="A67" s="101" t="s">
        <v>960</v>
      </c>
      <c r="B67" s="100" t="s">
        <v>959</v>
      </c>
      <c r="C67" s="138" t="s">
        <v>958</v>
      </c>
      <c r="D67" s="116" t="s">
        <v>957</v>
      </c>
      <c r="E67" s="109" t="s">
        <v>956</v>
      </c>
      <c r="F67" s="91">
        <v>3.48</v>
      </c>
      <c r="G67" s="139">
        <v>0.12</v>
      </c>
      <c r="H67" s="93">
        <f t="shared" si="0"/>
        <v>3.8975999999999997</v>
      </c>
      <c r="I67" s="93"/>
      <c r="J67" s="92">
        <f t="shared" si="1"/>
        <v>3.8975999999999997</v>
      </c>
      <c r="K67" s="85">
        <f t="shared" si="2"/>
        <v>5807424</v>
      </c>
      <c r="L67" s="91" t="s">
        <v>36</v>
      </c>
      <c r="M67" s="90">
        <f t="shared" si="3"/>
        <v>5807424</v>
      </c>
      <c r="N67" s="85">
        <f t="shared" si="4"/>
        <v>1490000</v>
      </c>
      <c r="O67" s="89">
        <v>20</v>
      </c>
      <c r="P67" s="82">
        <f>VLOOKUP(B67,'[3]CN BC'!$G$10:$I$277,3,FALSE)</f>
        <v>3</v>
      </c>
      <c r="Q67" s="88">
        <f t="shared" si="5"/>
        <v>5807424</v>
      </c>
      <c r="R67" s="85">
        <f t="shared" si="6"/>
        <v>871114</v>
      </c>
      <c r="S67" s="115">
        <v>0</v>
      </c>
      <c r="T67" s="85">
        <f t="shared" si="15"/>
        <v>0</v>
      </c>
      <c r="U67" s="114"/>
      <c r="V67" s="85">
        <f t="shared" si="18"/>
        <v>0</v>
      </c>
      <c r="W67" s="85">
        <f t="shared" si="16"/>
        <v>58074</v>
      </c>
      <c r="X67" s="84">
        <f t="shared" si="10"/>
        <v>929188</v>
      </c>
      <c r="Y67" s="84">
        <v>2468155</v>
      </c>
      <c r="Z67" s="83">
        <f t="shared" si="11"/>
        <v>3397343</v>
      </c>
      <c r="AA67" s="82">
        <v>3</v>
      </c>
      <c r="AB67" s="81" t="str">
        <f t="shared" si="17"/>
        <v>56</v>
      </c>
      <c r="AC67" s="80">
        <f>VLOOKUP(B67,'[3]CN BC'!$G$10:$L$277,6,FALSE)</f>
        <v>0</v>
      </c>
      <c r="AD67" s="79"/>
      <c r="AE67" s="77"/>
      <c r="AF67" s="77"/>
      <c r="AG67" s="78"/>
      <c r="AH67" s="77"/>
      <c r="AI67" s="77"/>
      <c r="AJ67" s="77"/>
      <c r="AK67" s="77"/>
      <c r="AL67" s="77"/>
    </row>
    <row r="68" spans="1:43" s="76" customFormat="1" ht="27" hidden="1" customHeight="1">
      <c r="A68" s="101" t="s">
        <v>955</v>
      </c>
      <c r="B68" s="100" t="s">
        <v>954</v>
      </c>
      <c r="C68" s="138" t="s">
        <v>606</v>
      </c>
      <c r="D68" s="116" t="s">
        <v>953</v>
      </c>
      <c r="E68" s="109" t="s">
        <v>952</v>
      </c>
      <c r="F68" s="91">
        <v>3.66</v>
      </c>
      <c r="G68" s="95"/>
      <c r="H68" s="93">
        <f t="shared" si="0"/>
        <v>3.66</v>
      </c>
      <c r="I68" s="93"/>
      <c r="J68" s="92">
        <f t="shared" si="1"/>
        <v>3.66</v>
      </c>
      <c r="K68" s="85">
        <f t="shared" si="2"/>
        <v>5453400</v>
      </c>
      <c r="L68" s="91" t="s">
        <v>36</v>
      </c>
      <c r="M68" s="90">
        <f t="shared" si="3"/>
        <v>5453400</v>
      </c>
      <c r="N68" s="85">
        <f t="shared" si="4"/>
        <v>1490000</v>
      </c>
      <c r="O68" s="89">
        <v>20</v>
      </c>
      <c r="P68" s="82">
        <f>VLOOKUP(B68,'[3]CN BC'!$G$10:$I$277,3,FALSE)</f>
        <v>3</v>
      </c>
      <c r="Q68" s="88">
        <f t="shared" si="5"/>
        <v>5453400</v>
      </c>
      <c r="R68" s="85">
        <f t="shared" si="6"/>
        <v>818010</v>
      </c>
      <c r="S68" s="115"/>
      <c r="T68" s="85">
        <f t="shared" si="15"/>
        <v>0</v>
      </c>
      <c r="U68" s="114"/>
      <c r="V68" s="85">
        <f t="shared" si="18"/>
        <v>0</v>
      </c>
      <c r="W68" s="85">
        <f t="shared" si="16"/>
        <v>54534</v>
      </c>
      <c r="X68" s="84">
        <f t="shared" si="10"/>
        <v>872544</v>
      </c>
      <c r="Y68" s="84">
        <v>2317695</v>
      </c>
      <c r="Z68" s="83">
        <f t="shared" si="11"/>
        <v>3190239</v>
      </c>
      <c r="AA68" s="82">
        <v>3</v>
      </c>
      <c r="AB68" s="81" t="str">
        <f t="shared" si="17"/>
        <v>57</v>
      </c>
      <c r="AC68" s="80">
        <f>VLOOKUP(B68,'[3]CN BC'!$G$10:$L$277,6,FALSE)</f>
        <v>0</v>
      </c>
      <c r="AD68" s="79"/>
      <c r="AE68" s="77"/>
      <c r="AF68" s="77"/>
      <c r="AG68" s="78"/>
      <c r="AH68" s="77"/>
      <c r="AI68" s="77"/>
      <c r="AJ68" s="77"/>
      <c r="AK68" s="77"/>
      <c r="AL68" s="77"/>
    </row>
    <row r="69" spans="1:43" s="76" customFormat="1" ht="27" hidden="1" customHeight="1">
      <c r="A69" s="101" t="s">
        <v>951</v>
      </c>
      <c r="B69" s="100" t="s">
        <v>950</v>
      </c>
      <c r="C69" s="138" t="s">
        <v>661</v>
      </c>
      <c r="D69" s="116" t="s">
        <v>949</v>
      </c>
      <c r="E69" s="135" t="s">
        <v>948</v>
      </c>
      <c r="F69" s="91">
        <v>3.99</v>
      </c>
      <c r="G69" s="95"/>
      <c r="H69" s="93">
        <f t="shared" si="0"/>
        <v>3.99</v>
      </c>
      <c r="I69" s="93"/>
      <c r="J69" s="92">
        <f t="shared" si="1"/>
        <v>3.99</v>
      </c>
      <c r="K69" s="85">
        <f t="shared" si="2"/>
        <v>5945100</v>
      </c>
      <c r="L69" s="91" t="s">
        <v>36</v>
      </c>
      <c r="M69" s="90">
        <f t="shared" si="3"/>
        <v>5945100</v>
      </c>
      <c r="N69" s="85">
        <f t="shared" si="4"/>
        <v>1490000</v>
      </c>
      <c r="O69" s="89">
        <v>20</v>
      </c>
      <c r="P69" s="82">
        <f>VLOOKUP(B69,'[3]CN BC'!$G$10:$I$277,3,FALSE)</f>
        <v>2</v>
      </c>
      <c r="Q69" s="88">
        <f t="shared" si="5"/>
        <v>5945100</v>
      </c>
      <c r="R69" s="85">
        <f t="shared" si="6"/>
        <v>594510</v>
      </c>
      <c r="S69" s="115"/>
      <c r="T69" s="85">
        <f t="shared" si="15"/>
        <v>0</v>
      </c>
      <c r="U69" s="114"/>
      <c r="V69" s="85">
        <f t="shared" si="18"/>
        <v>0</v>
      </c>
      <c r="W69" s="85">
        <f t="shared" si="16"/>
        <v>59451</v>
      </c>
      <c r="X69" s="84">
        <f t="shared" si="10"/>
        <v>653961</v>
      </c>
      <c r="Y69" s="84">
        <v>2675295</v>
      </c>
      <c r="Z69" s="83">
        <f t="shared" si="11"/>
        <v>3329256</v>
      </c>
      <c r="AA69" s="82">
        <v>2</v>
      </c>
      <c r="AB69" s="81" t="str">
        <f t="shared" si="17"/>
        <v>58</v>
      </c>
      <c r="AC69" s="80">
        <f>VLOOKUP(B69,'[3]CN BC'!$G$10:$L$277,6,FALSE)</f>
        <v>0</v>
      </c>
      <c r="AD69" s="79"/>
      <c r="AE69" s="77"/>
      <c r="AF69" s="77"/>
      <c r="AG69" s="78"/>
      <c r="AH69" s="77"/>
      <c r="AI69" s="77"/>
      <c r="AJ69" s="77"/>
      <c r="AK69" s="77"/>
      <c r="AL69" s="77"/>
    </row>
    <row r="70" spans="1:43" s="77" customFormat="1" ht="27" hidden="1" customHeight="1">
      <c r="A70" s="101" t="s">
        <v>947</v>
      </c>
      <c r="B70" s="108" t="s">
        <v>946</v>
      </c>
      <c r="C70" s="223" t="s">
        <v>363</v>
      </c>
      <c r="D70" s="98" t="s">
        <v>945</v>
      </c>
      <c r="E70" s="222" t="s">
        <v>944</v>
      </c>
      <c r="F70" s="221">
        <v>5.76</v>
      </c>
      <c r="G70" s="220"/>
      <c r="H70" s="93">
        <f t="shared" si="0"/>
        <v>5.76</v>
      </c>
      <c r="I70" s="219">
        <v>0.45</v>
      </c>
      <c r="J70" s="92">
        <f t="shared" si="1"/>
        <v>6.21</v>
      </c>
      <c r="K70" s="85">
        <f t="shared" si="2"/>
        <v>9252900</v>
      </c>
      <c r="L70" s="91" t="s">
        <v>36</v>
      </c>
      <c r="M70" s="90">
        <f t="shared" si="3"/>
        <v>9252900</v>
      </c>
      <c r="N70" s="85">
        <f t="shared" si="4"/>
        <v>1490000</v>
      </c>
      <c r="O70" s="89">
        <v>20</v>
      </c>
      <c r="P70" s="82">
        <f>VLOOKUP(B70,'[3]CN BC'!$G$10:$I$277,3,FALSE)</f>
        <v>8</v>
      </c>
      <c r="Q70" s="88">
        <f t="shared" si="5"/>
        <v>9252900</v>
      </c>
      <c r="R70" s="85">
        <f t="shared" si="6"/>
        <v>3701160</v>
      </c>
      <c r="S70" s="87"/>
      <c r="T70" s="85">
        <f t="shared" si="15"/>
        <v>0</v>
      </c>
      <c r="U70" s="218"/>
      <c r="V70" s="103">
        <f t="shared" si="18"/>
        <v>0</v>
      </c>
      <c r="W70" s="85">
        <f t="shared" si="16"/>
        <v>92529</v>
      </c>
      <c r="X70" s="84">
        <f t="shared" si="10"/>
        <v>3793689</v>
      </c>
      <c r="Y70" s="84">
        <v>2775870</v>
      </c>
      <c r="Z70" s="83">
        <f t="shared" si="11"/>
        <v>6569559</v>
      </c>
      <c r="AA70" s="82">
        <v>8</v>
      </c>
      <c r="AB70" s="102" t="str">
        <f t="shared" si="17"/>
        <v>59</v>
      </c>
      <c r="AC70" s="80">
        <f>VLOOKUP(B70,'[3]CN BC'!$G$10:$L$277,6,FALSE)</f>
        <v>0</v>
      </c>
      <c r="AD70" s="79"/>
      <c r="AG70" s="78"/>
    </row>
    <row r="71" spans="1:43" s="76" customFormat="1" ht="30.75" hidden="1" customHeight="1">
      <c r="A71" s="101" t="s">
        <v>943</v>
      </c>
      <c r="B71" s="100" t="s">
        <v>942</v>
      </c>
      <c r="C71" s="138" t="s">
        <v>941</v>
      </c>
      <c r="D71" s="116" t="s">
        <v>940</v>
      </c>
      <c r="E71" s="136" t="s">
        <v>939</v>
      </c>
      <c r="F71" s="96">
        <v>3.33</v>
      </c>
      <c r="G71" s="95"/>
      <c r="H71" s="93">
        <f t="shared" si="0"/>
        <v>3.33</v>
      </c>
      <c r="I71" s="93"/>
      <c r="J71" s="92">
        <f t="shared" si="1"/>
        <v>3.33</v>
      </c>
      <c r="K71" s="85">
        <f t="shared" si="2"/>
        <v>4961700</v>
      </c>
      <c r="L71" s="91" t="s">
        <v>36</v>
      </c>
      <c r="M71" s="90">
        <f t="shared" si="3"/>
        <v>4961700</v>
      </c>
      <c r="N71" s="85">
        <f t="shared" si="4"/>
        <v>1490000</v>
      </c>
      <c r="O71" s="89">
        <v>20</v>
      </c>
      <c r="P71" s="82">
        <f>VLOOKUP(B71,'[3]CN BC'!$G$10:$I$277,3,FALSE)</f>
        <v>3</v>
      </c>
      <c r="Q71" s="88">
        <f t="shared" si="5"/>
        <v>4961700</v>
      </c>
      <c r="R71" s="85">
        <f t="shared" si="6"/>
        <v>744255</v>
      </c>
      <c r="S71" s="115"/>
      <c r="T71" s="85">
        <f t="shared" si="15"/>
        <v>0</v>
      </c>
      <c r="U71" s="114"/>
      <c r="V71" s="85">
        <f t="shared" si="18"/>
        <v>0</v>
      </c>
      <c r="W71" s="85">
        <f t="shared" si="16"/>
        <v>49617</v>
      </c>
      <c r="X71" s="84">
        <f t="shared" si="10"/>
        <v>793872</v>
      </c>
      <c r="Y71" s="84">
        <v>2108722.5</v>
      </c>
      <c r="Z71" s="83">
        <f t="shared" si="11"/>
        <v>2902594.5</v>
      </c>
      <c r="AA71" s="82">
        <v>3</v>
      </c>
      <c r="AB71" s="81" t="str">
        <f t="shared" si="17"/>
        <v>60</v>
      </c>
      <c r="AC71" s="80">
        <f>VLOOKUP(B71,'[3]CN BC'!$G$10:$L$277,6,FALSE)</f>
        <v>0</v>
      </c>
      <c r="AD71" s="79"/>
      <c r="AE71" s="77"/>
      <c r="AF71" s="77"/>
      <c r="AG71" s="78"/>
      <c r="AH71" s="77"/>
      <c r="AI71" s="77"/>
      <c r="AJ71" s="77"/>
      <c r="AK71" s="77"/>
      <c r="AL71" s="77"/>
    </row>
    <row r="72" spans="1:43" s="77" customFormat="1" ht="30" hidden="1" customHeight="1">
      <c r="A72" s="101" t="s">
        <v>938</v>
      </c>
      <c r="B72" s="108" t="s">
        <v>937</v>
      </c>
      <c r="C72" s="140" t="s">
        <v>936</v>
      </c>
      <c r="D72" s="98" t="s">
        <v>935</v>
      </c>
      <c r="E72" s="131" t="s">
        <v>934</v>
      </c>
      <c r="F72" s="105">
        <v>4.9800000000000004</v>
      </c>
      <c r="G72" s="130">
        <v>0.11</v>
      </c>
      <c r="H72" s="93">
        <f t="shared" si="0"/>
        <v>5.5278000000000009</v>
      </c>
      <c r="I72" s="129">
        <v>0.35</v>
      </c>
      <c r="J72" s="92">
        <f t="shared" si="1"/>
        <v>5.8778000000000006</v>
      </c>
      <c r="K72" s="85">
        <f t="shared" si="2"/>
        <v>8757922</v>
      </c>
      <c r="L72" s="91" t="s">
        <v>36</v>
      </c>
      <c r="M72" s="90">
        <f t="shared" si="3"/>
        <v>8757922</v>
      </c>
      <c r="N72" s="85">
        <f t="shared" si="4"/>
        <v>1490000</v>
      </c>
      <c r="O72" s="89">
        <v>20</v>
      </c>
      <c r="P72" s="82">
        <f>VLOOKUP(B72,'[3]CN BC'!$G$10:$I$277,3,FALSE)</f>
        <v>19</v>
      </c>
      <c r="Q72" s="88">
        <f t="shared" si="5"/>
        <v>8757922</v>
      </c>
      <c r="R72" s="85">
        <f t="shared" si="6"/>
        <v>8320026</v>
      </c>
      <c r="S72" s="87"/>
      <c r="T72" s="85">
        <f t="shared" si="15"/>
        <v>0</v>
      </c>
      <c r="U72" s="86"/>
      <c r="V72" s="85">
        <f t="shared" si="18"/>
        <v>0</v>
      </c>
      <c r="W72" s="85">
        <f t="shared" si="16"/>
        <v>87579</v>
      </c>
      <c r="X72" s="84">
        <f t="shared" si="10"/>
        <v>8407605</v>
      </c>
      <c r="Y72" s="84">
        <v>218948</v>
      </c>
      <c r="Z72" s="83">
        <f t="shared" si="11"/>
        <v>8626553</v>
      </c>
      <c r="AA72" s="82">
        <v>19</v>
      </c>
      <c r="AB72" s="102" t="str">
        <f t="shared" si="17"/>
        <v>61</v>
      </c>
      <c r="AC72" s="80">
        <f>VLOOKUP(B72,'[3]CN BC'!$G$10:$L$277,6,FALSE)</f>
        <v>0</v>
      </c>
      <c r="AD72" s="79"/>
      <c r="AG72" s="78"/>
    </row>
    <row r="73" spans="1:43" s="77" customFormat="1" ht="27" hidden="1" customHeight="1">
      <c r="A73" s="101" t="s">
        <v>933</v>
      </c>
      <c r="B73" s="108" t="s">
        <v>932</v>
      </c>
      <c r="C73" s="140" t="s">
        <v>931</v>
      </c>
      <c r="D73" s="98" t="s">
        <v>930</v>
      </c>
      <c r="E73" s="131" t="s">
        <v>929</v>
      </c>
      <c r="F73" s="105">
        <v>4.9800000000000004</v>
      </c>
      <c r="G73" s="130"/>
      <c r="H73" s="93">
        <f t="shared" si="0"/>
        <v>4.9800000000000004</v>
      </c>
      <c r="I73" s="93">
        <v>0.45</v>
      </c>
      <c r="J73" s="92">
        <f t="shared" si="1"/>
        <v>5.4300000000000006</v>
      </c>
      <c r="K73" s="85">
        <f t="shared" si="2"/>
        <v>8090700.0000000009</v>
      </c>
      <c r="L73" s="91" t="s">
        <v>36</v>
      </c>
      <c r="M73" s="90">
        <f t="shared" si="3"/>
        <v>8090700</v>
      </c>
      <c r="N73" s="85">
        <f t="shared" si="4"/>
        <v>1490000</v>
      </c>
      <c r="O73" s="89">
        <v>20</v>
      </c>
      <c r="P73" s="82">
        <f>VLOOKUP(B73,'[3]CN BC'!$G$10:$I$277,3,FALSE)</f>
        <v>21</v>
      </c>
      <c r="Q73" s="88">
        <f t="shared" si="5"/>
        <v>8090700</v>
      </c>
      <c r="R73" s="85">
        <f t="shared" si="6"/>
        <v>8090700</v>
      </c>
      <c r="S73" s="87"/>
      <c r="T73" s="85">
        <f t="shared" si="15"/>
        <v>0</v>
      </c>
      <c r="U73" s="86"/>
      <c r="V73" s="85">
        <f t="shared" si="18"/>
        <v>0</v>
      </c>
      <c r="W73" s="85">
        <f t="shared" si="16"/>
        <v>80907</v>
      </c>
      <c r="X73" s="84">
        <f t="shared" si="10"/>
        <v>8171607</v>
      </c>
      <c r="Y73" s="84">
        <v>0</v>
      </c>
      <c r="Z73" s="83">
        <f t="shared" si="11"/>
        <v>8171607</v>
      </c>
      <c r="AA73" s="82">
        <v>21</v>
      </c>
      <c r="AB73" s="81" t="str">
        <f t="shared" si="17"/>
        <v>62</v>
      </c>
      <c r="AC73" s="80">
        <f>VLOOKUP(B73,'[3]CN BC'!$G$10:$L$277,6,FALSE)</f>
        <v>0</v>
      </c>
      <c r="AD73" s="79"/>
      <c r="AG73" s="78"/>
    </row>
    <row r="74" spans="1:43" s="77" customFormat="1" ht="21.75" hidden="1" customHeight="1">
      <c r="A74" s="101" t="s">
        <v>928</v>
      </c>
      <c r="B74" s="108" t="s">
        <v>927</v>
      </c>
      <c r="C74" s="140" t="s">
        <v>926</v>
      </c>
      <c r="D74" s="98" t="s">
        <v>925</v>
      </c>
      <c r="E74" s="131" t="s">
        <v>924</v>
      </c>
      <c r="F74" s="105">
        <v>4.32</v>
      </c>
      <c r="G74" s="217"/>
      <c r="H74" s="93">
        <f t="shared" si="0"/>
        <v>4.32</v>
      </c>
      <c r="I74" s="216">
        <v>0.35</v>
      </c>
      <c r="J74" s="92">
        <f t="shared" si="1"/>
        <v>4.67</v>
      </c>
      <c r="K74" s="85">
        <f t="shared" si="2"/>
        <v>6958300</v>
      </c>
      <c r="L74" s="91" t="s">
        <v>36</v>
      </c>
      <c r="M74" s="90">
        <f t="shared" si="3"/>
        <v>6958300</v>
      </c>
      <c r="N74" s="85">
        <f t="shared" si="4"/>
        <v>1490000</v>
      </c>
      <c r="O74" s="89">
        <v>20</v>
      </c>
      <c r="P74" s="82">
        <f>VLOOKUP(B74,'[3]CN BC'!$G$10:$I$277,3,FALSE)</f>
        <v>11</v>
      </c>
      <c r="Q74" s="88">
        <f t="shared" si="5"/>
        <v>6958300</v>
      </c>
      <c r="R74" s="85">
        <f t="shared" si="6"/>
        <v>3827065</v>
      </c>
      <c r="S74" s="212"/>
      <c r="T74" s="85">
        <f t="shared" si="15"/>
        <v>0</v>
      </c>
      <c r="U74" s="195"/>
      <c r="V74" s="85">
        <f t="shared" si="18"/>
        <v>0</v>
      </c>
      <c r="W74" s="85">
        <f t="shared" si="16"/>
        <v>69583</v>
      </c>
      <c r="X74" s="84">
        <f t="shared" si="10"/>
        <v>3896648</v>
      </c>
      <c r="Y74" s="84">
        <v>1565617.5</v>
      </c>
      <c r="Z74" s="83">
        <f t="shared" si="11"/>
        <v>5462265.5</v>
      </c>
      <c r="AA74" s="82">
        <v>11</v>
      </c>
      <c r="AB74" s="102" t="str">
        <f t="shared" si="17"/>
        <v>63</v>
      </c>
      <c r="AC74" s="80">
        <f>VLOOKUP(B74,'[3]CN BC'!$G$10:$L$277,6,FALSE)</f>
        <v>0</v>
      </c>
      <c r="AD74" s="79"/>
      <c r="AG74" s="78"/>
    </row>
    <row r="75" spans="1:43" s="76" customFormat="1" ht="22.5" hidden="1" customHeight="1">
      <c r="A75" s="101" t="s">
        <v>923</v>
      </c>
      <c r="B75" s="100" t="s">
        <v>922</v>
      </c>
      <c r="C75" s="138" t="s">
        <v>921</v>
      </c>
      <c r="D75" s="98" t="s">
        <v>920</v>
      </c>
      <c r="E75" s="109" t="s">
        <v>919</v>
      </c>
      <c r="F75" s="91">
        <v>3.99</v>
      </c>
      <c r="G75" s="95"/>
      <c r="H75" s="93">
        <f t="shared" si="0"/>
        <v>3.99</v>
      </c>
      <c r="I75" s="93"/>
      <c r="J75" s="92">
        <f t="shared" si="1"/>
        <v>3.99</v>
      </c>
      <c r="K75" s="85">
        <f t="shared" si="2"/>
        <v>5945100</v>
      </c>
      <c r="L75" s="91" t="s">
        <v>36</v>
      </c>
      <c r="M75" s="90">
        <f t="shared" si="3"/>
        <v>5945100</v>
      </c>
      <c r="N75" s="85">
        <f t="shared" si="4"/>
        <v>1490000</v>
      </c>
      <c r="O75" s="89">
        <v>20</v>
      </c>
      <c r="P75" s="82">
        <f>VLOOKUP(B75,'[3]CN BC'!$G$10:$I$277,3,FALSE)</f>
        <v>8</v>
      </c>
      <c r="Q75" s="88">
        <f t="shared" si="5"/>
        <v>5945100</v>
      </c>
      <c r="R75" s="85">
        <f t="shared" si="6"/>
        <v>2378040</v>
      </c>
      <c r="S75" s="87"/>
      <c r="T75" s="85">
        <f t="shared" si="15"/>
        <v>0</v>
      </c>
      <c r="U75" s="114"/>
      <c r="V75" s="85">
        <f t="shared" si="18"/>
        <v>0</v>
      </c>
      <c r="W75" s="85">
        <f t="shared" si="16"/>
        <v>59451</v>
      </c>
      <c r="X75" s="84">
        <f t="shared" si="10"/>
        <v>2437491</v>
      </c>
      <c r="Y75" s="84">
        <v>1783530</v>
      </c>
      <c r="Z75" s="83">
        <f t="shared" si="11"/>
        <v>4221021</v>
      </c>
      <c r="AA75" s="82">
        <v>8</v>
      </c>
      <c r="AB75" s="81" t="str">
        <f t="shared" si="17"/>
        <v>64</v>
      </c>
      <c r="AC75" s="80">
        <f>VLOOKUP(B75,'[3]CN BC'!$G$10:$L$277,6,FALSE)</f>
        <v>0</v>
      </c>
      <c r="AD75" s="79"/>
      <c r="AE75" s="77"/>
      <c r="AF75" s="77"/>
      <c r="AG75" s="78"/>
      <c r="AH75" s="77"/>
      <c r="AI75" s="77"/>
      <c r="AJ75" s="77"/>
      <c r="AK75" s="77"/>
      <c r="AL75" s="77"/>
      <c r="AM75" s="77"/>
      <c r="AN75" s="77"/>
      <c r="AO75" s="77"/>
      <c r="AP75" s="77"/>
      <c r="AQ75" s="77"/>
    </row>
    <row r="76" spans="1:43" s="77" customFormat="1" ht="24" hidden="1" customHeight="1">
      <c r="A76" s="101" t="s">
        <v>918</v>
      </c>
      <c r="B76" s="108" t="s">
        <v>917</v>
      </c>
      <c r="C76" s="140" t="s">
        <v>224</v>
      </c>
      <c r="D76" s="98" t="s">
        <v>916</v>
      </c>
      <c r="E76" s="131" t="s">
        <v>915</v>
      </c>
      <c r="F76" s="105">
        <v>3.66</v>
      </c>
      <c r="G76" s="130"/>
      <c r="H76" s="93">
        <f t="shared" ref="H76:H139" si="19">F76+(F76*G76)</f>
        <v>3.66</v>
      </c>
      <c r="I76" s="129"/>
      <c r="J76" s="92">
        <f t="shared" ref="J76:J139" si="20">H76+I76</f>
        <v>3.66</v>
      </c>
      <c r="K76" s="85">
        <f t="shared" ref="K76:K139" si="21">J76*$G$8</f>
        <v>5453400</v>
      </c>
      <c r="L76" s="91" t="s">
        <v>36</v>
      </c>
      <c r="M76" s="90">
        <f t="shared" ref="M76:M139" si="22">ROUND(IF(AND(L76="A",K76*1&gt;=N76),K76*1,IF(AND(L76="B",K76*0.75&gt;=N76),K76*0.75,IF(AND(L76="C",K76*0.5&gt;=N76),K76*0.5,N76))),)</f>
        <v>5453400</v>
      </c>
      <c r="N76" s="85">
        <f t="shared" ref="N76:N139" si="23">ROUND(IF(L76="A",$C$8,IF(L76="B",0.75*$C$8,IF(L76="C",0.75*0.75*$C$8,0))),)</f>
        <v>1490000</v>
      </c>
      <c r="O76" s="89">
        <v>20</v>
      </c>
      <c r="P76" s="82">
        <f>VLOOKUP(B76,'[3]CN BC'!$G$10:$I$277,3,FALSE)</f>
        <v>22</v>
      </c>
      <c r="Q76" s="88">
        <f t="shared" ref="Q76:Q139" si="24">IF(M76&gt;N76,M76,N76)</f>
        <v>5453400</v>
      </c>
      <c r="R76" s="85">
        <f t="shared" ref="R76:R139" si="25">ROUND(IF(P76&gt;=O76,Q76,Q76/O76*P76),)</f>
        <v>5453400</v>
      </c>
      <c r="S76" s="87"/>
      <c r="T76" s="85">
        <f t="shared" ref="T76:T107" si="26">S76*$G$8*1</f>
        <v>0</v>
      </c>
      <c r="U76" s="86"/>
      <c r="V76" s="85">
        <f t="shared" si="18"/>
        <v>0</v>
      </c>
      <c r="W76" s="85">
        <f t="shared" ref="W76:W107" si="27">IF(OR(L76="A DN",L76="KXL", L76=""),"0",ROUND(J76*0.01*$G$8+S76*1%*$G$8+U76*1%*$G$8,))</f>
        <v>54534</v>
      </c>
      <c r="X76" s="84">
        <f t="shared" ref="X76:X139" si="28">(R76+T76+V76+W76)</f>
        <v>5507934</v>
      </c>
      <c r="Y76" s="84">
        <v>0</v>
      </c>
      <c r="Z76" s="83">
        <f t="shared" ref="Z76:Z139" si="29">X76+Y76</f>
        <v>5507934</v>
      </c>
      <c r="AA76" s="82">
        <v>22</v>
      </c>
      <c r="AB76" s="102" t="str">
        <f t="shared" ref="AB76:AB96" si="30">A76</f>
        <v>65</v>
      </c>
      <c r="AC76" s="80">
        <f>VLOOKUP(B76,'[3]CN BC'!$G$10:$L$277,6,FALSE)</f>
        <v>0</v>
      </c>
      <c r="AD76" s="79"/>
      <c r="AG76" s="78"/>
    </row>
    <row r="77" spans="1:43" s="77" customFormat="1" ht="30.75" hidden="1" customHeight="1">
      <c r="A77" s="101" t="s">
        <v>914</v>
      </c>
      <c r="B77" s="108" t="s">
        <v>913</v>
      </c>
      <c r="C77" s="140" t="s">
        <v>802</v>
      </c>
      <c r="D77" s="98" t="s">
        <v>912</v>
      </c>
      <c r="E77" s="215">
        <v>1603205182394</v>
      </c>
      <c r="F77" s="105">
        <v>3.66</v>
      </c>
      <c r="G77" s="130"/>
      <c r="H77" s="93">
        <f t="shared" si="19"/>
        <v>3.66</v>
      </c>
      <c r="I77" s="129"/>
      <c r="J77" s="92">
        <f t="shared" si="20"/>
        <v>3.66</v>
      </c>
      <c r="K77" s="85">
        <f t="shared" si="21"/>
        <v>5453400</v>
      </c>
      <c r="L77" s="91" t="s">
        <v>36</v>
      </c>
      <c r="M77" s="90">
        <f t="shared" si="22"/>
        <v>5453400</v>
      </c>
      <c r="N77" s="85">
        <f t="shared" si="23"/>
        <v>1490000</v>
      </c>
      <c r="O77" s="89">
        <v>20</v>
      </c>
      <c r="P77" s="82">
        <f>VLOOKUP(B77,'[3]CN BC'!$G$10:$I$277,3,FALSE)</f>
        <v>18</v>
      </c>
      <c r="Q77" s="88">
        <f t="shared" si="24"/>
        <v>5453400</v>
      </c>
      <c r="R77" s="85">
        <f t="shared" si="25"/>
        <v>4908060</v>
      </c>
      <c r="S77" s="87"/>
      <c r="T77" s="85">
        <f t="shared" si="26"/>
        <v>0</v>
      </c>
      <c r="U77" s="114"/>
      <c r="V77" s="85">
        <f t="shared" si="18"/>
        <v>0</v>
      </c>
      <c r="W77" s="85">
        <f t="shared" si="27"/>
        <v>54534</v>
      </c>
      <c r="X77" s="84">
        <f t="shared" si="28"/>
        <v>4962594</v>
      </c>
      <c r="Y77" s="84">
        <v>272670</v>
      </c>
      <c r="Z77" s="83">
        <f t="shared" si="29"/>
        <v>5235264</v>
      </c>
      <c r="AA77" s="82">
        <v>18</v>
      </c>
      <c r="AB77" s="102" t="str">
        <f t="shared" si="30"/>
        <v>66</v>
      </c>
      <c r="AC77" s="80">
        <f>VLOOKUP(B77,'[3]CN BC'!$G$10:$L$277,6,FALSE)</f>
        <v>0</v>
      </c>
      <c r="AD77" s="79">
        <v>1333800</v>
      </c>
      <c r="AG77" s="78"/>
    </row>
    <row r="78" spans="1:43" s="76" customFormat="1" ht="27" hidden="1" customHeight="1">
      <c r="A78" s="101" t="s">
        <v>911</v>
      </c>
      <c r="B78" s="100" t="s">
        <v>910</v>
      </c>
      <c r="C78" s="138" t="s">
        <v>909</v>
      </c>
      <c r="D78" s="98" t="s">
        <v>908</v>
      </c>
      <c r="E78" s="135" t="s">
        <v>907</v>
      </c>
      <c r="F78" s="91">
        <v>2.86</v>
      </c>
      <c r="G78" s="95"/>
      <c r="H78" s="93">
        <f t="shared" si="19"/>
        <v>2.86</v>
      </c>
      <c r="I78" s="93"/>
      <c r="J78" s="92">
        <f t="shared" si="20"/>
        <v>2.86</v>
      </c>
      <c r="K78" s="85">
        <f t="shared" si="21"/>
        <v>4261400</v>
      </c>
      <c r="L78" s="91" t="s">
        <v>36</v>
      </c>
      <c r="M78" s="90">
        <f t="shared" si="22"/>
        <v>4261400</v>
      </c>
      <c r="N78" s="85">
        <f t="shared" si="23"/>
        <v>1490000</v>
      </c>
      <c r="O78" s="89">
        <v>20</v>
      </c>
      <c r="P78" s="82">
        <f>VLOOKUP(B78,'[3]CN BC'!$G$10:$I$277,3,FALSE)</f>
        <v>14</v>
      </c>
      <c r="Q78" s="88">
        <f t="shared" si="24"/>
        <v>4261400</v>
      </c>
      <c r="R78" s="85">
        <f t="shared" si="25"/>
        <v>2982980</v>
      </c>
      <c r="S78" s="87"/>
      <c r="T78" s="85">
        <f t="shared" si="26"/>
        <v>0</v>
      </c>
      <c r="U78" s="86"/>
      <c r="V78" s="85">
        <f t="shared" si="18"/>
        <v>0</v>
      </c>
      <c r="W78" s="85">
        <f t="shared" si="27"/>
        <v>42614</v>
      </c>
      <c r="X78" s="84">
        <f t="shared" si="28"/>
        <v>3025594</v>
      </c>
      <c r="Y78" s="84">
        <v>639210</v>
      </c>
      <c r="Z78" s="83">
        <f t="shared" si="29"/>
        <v>3664804</v>
      </c>
      <c r="AA78" s="82">
        <v>14</v>
      </c>
      <c r="AB78" s="81" t="str">
        <f t="shared" si="30"/>
        <v>67</v>
      </c>
      <c r="AC78" s="80">
        <f>VLOOKUP(B78,'[3]CN BC'!$G$10:$L$277,6,FALSE)</f>
        <v>0</v>
      </c>
      <c r="AD78" s="79"/>
      <c r="AE78" s="77"/>
      <c r="AF78" s="77"/>
      <c r="AG78" s="78"/>
      <c r="AH78" s="77"/>
      <c r="AI78" s="77"/>
      <c r="AJ78" s="77"/>
      <c r="AK78" s="77"/>
      <c r="AL78" s="77"/>
      <c r="AM78" s="77"/>
      <c r="AN78" s="77"/>
      <c r="AO78" s="77"/>
      <c r="AP78" s="77"/>
      <c r="AQ78" s="77"/>
    </row>
    <row r="79" spans="1:43" s="76" customFormat="1" ht="27" hidden="1" customHeight="1">
      <c r="A79" s="101" t="s">
        <v>906</v>
      </c>
      <c r="B79" s="100" t="s">
        <v>905</v>
      </c>
      <c r="C79" s="138" t="s">
        <v>468</v>
      </c>
      <c r="D79" s="116" t="s">
        <v>904</v>
      </c>
      <c r="E79" s="128" t="s">
        <v>903</v>
      </c>
      <c r="F79" s="91">
        <v>2.86</v>
      </c>
      <c r="G79" s="95"/>
      <c r="H79" s="93">
        <f t="shared" si="19"/>
        <v>2.86</v>
      </c>
      <c r="I79" s="93"/>
      <c r="J79" s="92">
        <f t="shared" si="20"/>
        <v>2.86</v>
      </c>
      <c r="K79" s="85">
        <f t="shared" si="21"/>
        <v>4261400</v>
      </c>
      <c r="L79" s="91" t="s">
        <v>36</v>
      </c>
      <c r="M79" s="90">
        <f t="shared" si="22"/>
        <v>4261400</v>
      </c>
      <c r="N79" s="85">
        <f t="shared" si="23"/>
        <v>1490000</v>
      </c>
      <c r="O79" s="89">
        <v>20</v>
      </c>
      <c r="P79" s="82">
        <f>VLOOKUP(B79,'[3]CN BC'!$G$10:$I$277,3,FALSE)</f>
        <v>10</v>
      </c>
      <c r="Q79" s="88">
        <f t="shared" si="24"/>
        <v>4261400</v>
      </c>
      <c r="R79" s="85">
        <f t="shared" si="25"/>
        <v>2130700</v>
      </c>
      <c r="S79" s="115"/>
      <c r="T79" s="85">
        <f t="shared" si="26"/>
        <v>0</v>
      </c>
      <c r="U79" s="114"/>
      <c r="V79" s="85">
        <f t="shared" si="18"/>
        <v>0</v>
      </c>
      <c r="W79" s="85">
        <f t="shared" si="27"/>
        <v>42614</v>
      </c>
      <c r="X79" s="84">
        <f t="shared" si="28"/>
        <v>2173314</v>
      </c>
      <c r="Y79" s="84">
        <v>1065350</v>
      </c>
      <c r="Z79" s="83">
        <f t="shared" si="29"/>
        <v>3238664</v>
      </c>
      <c r="AA79" s="82">
        <v>10</v>
      </c>
      <c r="AB79" s="81" t="str">
        <f t="shared" si="30"/>
        <v>68</v>
      </c>
      <c r="AC79" s="80">
        <f>VLOOKUP(B79,'[3]CN BC'!$G$10:$L$277,6,FALSE)</f>
        <v>0</v>
      </c>
      <c r="AD79" s="79"/>
      <c r="AE79" s="77"/>
      <c r="AF79" s="77"/>
      <c r="AG79" s="78"/>
      <c r="AH79" s="77"/>
      <c r="AI79" s="77"/>
      <c r="AJ79" s="77"/>
      <c r="AK79" s="77"/>
      <c r="AL79" s="77"/>
    </row>
    <row r="80" spans="1:43" s="76" customFormat="1" ht="27" hidden="1" customHeight="1">
      <c r="A80" s="101" t="s">
        <v>902</v>
      </c>
      <c r="B80" s="214" t="s">
        <v>901</v>
      </c>
      <c r="C80" s="99" t="s">
        <v>770</v>
      </c>
      <c r="D80" s="98" t="s">
        <v>900</v>
      </c>
      <c r="E80" s="206">
        <v>1603205182762</v>
      </c>
      <c r="F80" s="96">
        <v>3.46</v>
      </c>
      <c r="G80" s="213"/>
      <c r="H80" s="93">
        <f t="shared" si="19"/>
        <v>3.46</v>
      </c>
      <c r="I80" s="91"/>
      <c r="J80" s="92">
        <f t="shared" si="20"/>
        <v>3.46</v>
      </c>
      <c r="K80" s="85">
        <f t="shared" si="21"/>
        <v>5155400</v>
      </c>
      <c r="L80" s="91" t="s">
        <v>36</v>
      </c>
      <c r="M80" s="90">
        <f t="shared" si="22"/>
        <v>5155400</v>
      </c>
      <c r="N80" s="85">
        <f t="shared" si="23"/>
        <v>1490000</v>
      </c>
      <c r="O80" s="89">
        <v>20</v>
      </c>
      <c r="P80" s="82">
        <f>VLOOKUP(B80,'[3]CN BC'!$G$10:$I$277,3,FALSE)</f>
        <v>22</v>
      </c>
      <c r="Q80" s="88">
        <f t="shared" si="24"/>
        <v>5155400</v>
      </c>
      <c r="R80" s="85">
        <f t="shared" si="25"/>
        <v>5155400</v>
      </c>
      <c r="S80" s="212"/>
      <c r="T80" s="85">
        <f t="shared" si="26"/>
        <v>0</v>
      </c>
      <c r="U80" s="114"/>
      <c r="V80" s="85">
        <f t="shared" si="18"/>
        <v>0</v>
      </c>
      <c r="W80" s="85">
        <f t="shared" si="27"/>
        <v>51554</v>
      </c>
      <c r="X80" s="84">
        <f t="shared" si="28"/>
        <v>5206954</v>
      </c>
      <c r="Y80" s="84">
        <v>0</v>
      </c>
      <c r="Z80" s="83">
        <f t="shared" si="29"/>
        <v>5206954</v>
      </c>
      <c r="AA80" s="82">
        <v>22</v>
      </c>
      <c r="AB80" s="81" t="str">
        <f t="shared" si="30"/>
        <v>69</v>
      </c>
      <c r="AC80" s="80">
        <f>VLOOKUP(B80,'[3]CN BC'!$G$10:$L$277,6,FALSE)</f>
        <v>0</v>
      </c>
      <c r="AD80" s="79"/>
      <c r="AE80" s="77"/>
      <c r="AF80" s="77"/>
      <c r="AG80" s="78"/>
      <c r="AH80" s="77"/>
      <c r="AI80" s="77"/>
      <c r="AJ80" s="77"/>
      <c r="AK80" s="77"/>
      <c r="AL80" s="77"/>
      <c r="AM80" s="77"/>
      <c r="AN80" s="77"/>
      <c r="AO80" s="77"/>
      <c r="AP80" s="77"/>
      <c r="AQ80" s="77"/>
    </row>
    <row r="81" spans="1:66" s="76" customFormat="1" ht="27" hidden="1" customHeight="1">
      <c r="A81" s="101" t="s">
        <v>899</v>
      </c>
      <c r="B81" s="100" t="s">
        <v>898</v>
      </c>
      <c r="C81" s="138" t="s">
        <v>260</v>
      </c>
      <c r="D81" s="98" t="s">
        <v>897</v>
      </c>
      <c r="E81" s="211">
        <v>1603205185357</v>
      </c>
      <c r="F81" s="96">
        <v>3.33</v>
      </c>
      <c r="G81" s="95"/>
      <c r="H81" s="93">
        <f t="shared" si="19"/>
        <v>3.33</v>
      </c>
      <c r="I81" s="93"/>
      <c r="J81" s="92">
        <f t="shared" si="20"/>
        <v>3.33</v>
      </c>
      <c r="K81" s="85">
        <f t="shared" si="21"/>
        <v>4961700</v>
      </c>
      <c r="L81" s="91" t="s">
        <v>36</v>
      </c>
      <c r="M81" s="90">
        <f t="shared" si="22"/>
        <v>4961700</v>
      </c>
      <c r="N81" s="85">
        <f t="shared" si="23"/>
        <v>1490000</v>
      </c>
      <c r="O81" s="89">
        <v>20</v>
      </c>
      <c r="P81" s="82">
        <f>VLOOKUP(B81,'[3]CN BC'!$G$10:$I$277,3,FALSE)</f>
        <v>15</v>
      </c>
      <c r="Q81" s="88">
        <f t="shared" si="24"/>
        <v>4961700</v>
      </c>
      <c r="R81" s="85">
        <f t="shared" si="25"/>
        <v>3721275</v>
      </c>
      <c r="S81" s="87"/>
      <c r="T81" s="85">
        <f t="shared" si="26"/>
        <v>0</v>
      </c>
      <c r="U81" s="210"/>
      <c r="V81" s="85">
        <f t="shared" si="18"/>
        <v>0</v>
      </c>
      <c r="W81" s="85">
        <f t="shared" si="27"/>
        <v>49617</v>
      </c>
      <c r="X81" s="84">
        <f t="shared" si="28"/>
        <v>3770892</v>
      </c>
      <c r="Y81" s="84">
        <v>620212.5</v>
      </c>
      <c r="Z81" s="83">
        <f t="shared" si="29"/>
        <v>4391104.5</v>
      </c>
      <c r="AA81" s="82">
        <v>15</v>
      </c>
      <c r="AB81" s="102" t="str">
        <f t="shared" si="30"/>
        <v>70</v>
      </c>
      <c r="AC81" s="80">
        <f>VLOOKUP(B81,'[3]CN BC'!$G$10:$L$277,6,FALSE)</f>
        <v>0</v>
      </c>
      <c r="AD81" s="79"/>
      <c r="AE81" s="77"/>
      <c r="AF81" s="77"/>
      <c r="AG81" s="78"/>
      <c r="AH81" s="77"/>
      <c r="AI81" s="77"/>
      <c r="AJ81" s="77"/>
      <c r="AK81" s="77"/>
      <c r="AL81" s="77"/>
      <c r="AM81" s="77"/>
      <c r="AN81" s="77"/>
      <c r="AO81" s="77"/>
      <c r="AP81" s="77"/>
      <c r="AQ81" s="77"/>
    </row>
    <row r="82" spans="1:66" s="76" customFormat="1" ht="26.25" hidden="1" customHeight="1">
      <c r="A82" s="101" t="s">
        <v>896</v>
      </c>
      <c r="B82" s="100" t="s">
        <v>895</v>
      </c>
      <c r="C82" s="138" t="s">
        <v>606</v>
      </c>
      <c r="D82" s="116" t="s">
        <v>894</v>
      </c>
      <c r="E82" s="135">
        <v>1603205182178</v>
      </c>
      <c r="F82" s="91">
        <v>3.03</v>
      </c>
      <c r="G82" s="95"/>
      <c r="H82" s="93">
        <f t="shared" si="19"/>
        <v>3.03</v>
      </c>
      <c r="I82" s="93"/>
      <c r="J82" s="92">
        <f t="shared" si="20"/>
        <v>3.03</v>
      </c>
      <c r="K82" s="85">
        <f t="shared" si="21"/>
        <v>4514700</v>
      </c>
      <c r="L82" s="91" t="s">
        <v>36</v>
      </c>
      <c r="M82" s="90">
        <f t="shared" si="22"/>
        <v>4514700</v>
      </c>
      <c r="N82" s="85">
        <f t="shared" si="23"/>
        <v>1490000</v>
      </c>
      <c r="O82" s="89">
        <v>20</v>
      </c>
      <c r="P82" s="82">
        <f>VLOOKUP(B82,'[3]CN BC'!$G$10:$I$277,3,FALSE)</f>
        <v>8</v>
      </c>
      <c r="Q82" s="88">
        <f t="shared" si="24"/>
        <v>4514700</v>
      </c>
      <c r="R82" s="85">
        <f t="shared" si="25"/>
        <v>1805880</v>
      </c>
      <c r="S82" s="115"/>
      <c r="T82" s="85">
        <f t="shared" si="26"/>
        <v>0</v>
      </c>
      <c r="U82" s="114"/>
      <c r="V82" s="85">
        <f t="shared" si="18"/>
        <v>0</v>
      </c>
      <c r="W82" s="85">
        <f t="shared" si="27"/>
        <v>45147</v>
      </c>
      <c r="X82" s="84">
        <f t="shared" si="28"/>
        <v>1851027</v>
      </c>
      <c r="Y82" s="84">
        <v>1354410</v>
      </c>
      <c r="Z82" s="83">
        <f t="shared" si="29"/>
        <v>3205437</v>
      </c>
      <c r="AA82" s="82">
        <v>8</v>
      </c>
      <c r="AB82" s="81" t="str">
        <f t="shared" si="30"/>
        <v>71</v>
      </c>
      <c r="AC82" s="80">
        <f>VLOOKUP(B82,'[3]CN BC'!$G$10:$L$277,6,FALSE)</f>
        <v>0</v>
      </c>
      <c r="AD82" s="79"/>
      <c r="AE82" s="77"/>
      <c r="AF82" s="77"/>
      <c r="AG82" s="78"/>
      <c r="AH82" s="77"/>
      <c r="AI82" s="77"/>
      <c r="AJ82" s="77"/>
      <c r="AK82" s="77"/>
      <c r="AL82" s="77"/>
    </row>
    <row r="83" spans="1:66" s="76" customFormat="1" ht="28.5" hidden="1" customHeight="1">
      <c r="A83" s="101" t="s">
        <v>893</v>
      </c>
      <c r="B83" s="203" t="s">
        <v>892</v>
      </c>
      <c r="C83" s="202" t="s">
        <v>891</v>
      </c>
      <c r="D83" s="201" t="s">
        <v>890</v>
      </c>
      <c r="E83" s="128">
        <v>1603205351697</v>
      </c>
      <c r="F83" s="96">
        <v>3</v>
      </c>
      <c r="G83" s="95"/>
      <c r="H83" s="94">
        <f t="shared" si="19"/>
        <v>3</v>
      </c>
      <c r="I83" s="93"/>
      <c r="J83" s="92">
        <f t="shared" si="20"/>
        <v>3</v>
      </c>
      <c r="K83" s="85">
        <f t="shared" si="21"/>
        <v>4470000</v>
      </c>
      <c r="L83" s="91" t="s">
        <v>36</v>
      </c>
      <c r="M83" s="90">
        <f t="shared" si="22"/>
        <v>4470000</v>
      </c>
      <c r="N83" s="85">
        <f t="shared" si="23"/>
        <v>1490000</v>
      </c>
      <c r="O83" s="89">
        <v>20</v>
      </c>
      <c r="P83" s="82">
        <f>VLOOKUP(B83,'[3]CN BC'!$G$10:$I$277,3,FALSE)</f>
        <v>12</v>
      </c>
      <c r="Q83" s="88">
        <f t="shared" si="24"/>
        <v>4470000</v>
      </c>
      <c r="R83" s="85">
        <f t="shared" si="25"/>
        <v>2682000</v>
      </c>
      <c r="S83" s="115"/>
      <c r="T83" s="85">
        <f t="shared" si="26"/>
        <v>0</v>
      </c>
      <c r="U83" s="114"/>
      <c r="V83" s="85">
        <f>U83*[2]CN!$G$8*0.65</f>
        <v>0</v>
      </c>
      <c r="W83" s="85">
        <f t="shared" si="27"/>
        <v>44700</v>
      </c>
      <c r="X83" s="84">
        <f t="shared" si="28"/>
        <v>2726700</v>
      </c>
      <c r="Y83" s="84">
        <v>894000</v>
      </c>
      <c r="Z83" s="83">
        <f t="shared" si="29"/>
        <v>3620700</v>
      </c>
      <c r="AA83" s="82">
        <v>12</v>
      </c>
      <c r="AB83" s="200" t="str">
        <f t="shared" si="30"/>
        <v>72</v>
      </c>
      <c r="AC83" s="80">
        <f>VLOOKUP(B83,'[3]CN BC'!$G$10:$L$277,6,FALSE)</f>
        <v>0</v>
      </c>
      <c r="AD83" s="79"/>
      <c r="AE83" s="80"/>
      <c r="AF83" s="77"/>
      <c r="AG83" s="78"/>
      <c r="AH83" s="77"/>
      <c r="AI83" s="77"/>
      <c r="AJ83" s="77"/>
      <c r="AK83" s="77"/>
      <c r="AL83" s="77"/>
    </row>
    <row r="84" spans="1:66" s="77" customFormat="1" ht="27" hidden="1" customHeight="1">
      <c r="A84" s="101" t="s">
        <v>889</v>
      </c>
      <c r="B84" s="108" t="s">
        <v>888</v>
      </c>
      <c r="C84" s="140" t="s">
        <v>887</v>
      </c>
      <c r="D84" s="98" t="s">
        <v>886</v>
      </c>
      <c r="E84" s="131" t="s">
        <v>885</v>
      </c>
      <c r="F84" s="105">
        <v>4.9800000000000004</v>
      </c>
      <c r="G84" s="130">
        <v>0.08</v>
      </c>
      <c r="H84" s="93">
        <f t="shared" si="19"/>
        <v>5.3784000000000001</v>
      </c>
      <c r="I84" s="129">
        <v>0.35</v>
      </c>
      <c r="J84" s="92">
        <f t="shared" si="20"/>
        <v>5.7283999999999997</v>
      </c>
      <c r="K84" s="85">
        <f t="shared" si="21"/>
        <v>8535316</v>
      </c>
      <c r="L84" s="91" t="s">
        <v>36</v>
      </c>
      <c r="M84" s="90">
        <f t="shared" si="22"/>
        <v>8535316</v>
      </c>
      <c r="N84" s="85">
        <f t="shared" si="23"/>
        <v>1490000</v>
      </c>
      <c r="O84" s="89">
        <v>20</v>
      </c>
      <c r="P84" s="82">
        <f>VLOOKUP(B84,'[3]CN BC'!$G$10:$I$277,3,FALSE)</f>
        <v>4</v>
      </c>
      <c r="Q84" s="88">
        <f t="shared" si="24"/>
        <v>8535316</v>
      </c>
      <c r="R84" s="85">
        <f t="shared" si="25"/>
        <v>1707063</v>
      </c>
      <c r="S84" s="87"/>
      <c r="T84" s="85">
        <f t="shared" si="26"/>
        <v>0</v>
      </c>
      <c r="U84" s="86"/>
      <c r="V84" s="85">
        <f t="shared" ref="V84:V95" si="31">U84*$G$8*0.75</f>
        <v>0</v>
      </c>
      <c r="W84" s="85">
        <f t="shared" si="27"/>
        <v>85353</v>
      </c>
      <c r="X84" s="84">
        <f t="shared" si="28"/>
        <v>1792416</v>
      </c>
      <c r="Y84" s="84">
        <v>3414126.5</v>
      </c>
      <c r="Z84" s="83">
        <f t="shared" si="29"/>
        <v>5206542.5</v>
      </c>
      <c r="AA84" s="82">
        <v>4</v>
      </c>
      <c r="AB84" s="81" t="str">
        <f t="shared" si="30"/>
        <v>73</v>
      </c>
      <c r="AC84" s="80">
        <f>VLOOKUP(B84,'[3]CN BC'!$G$10:$L$277,6,FALSE)</f>
        <v>0</v>
      </c>
      <c r="AD84" s="79"/>
      <c r="AG84" s="78"/>
    </row>
    <row r="85" spans="1:66" s="77" customFormat="1" ht="27" hidden="1" customHeight="1">
      <c r="A85" s="101" t="s">
        <v>884</v>
      </c>
      <c r="B85" s="108" t="s">
        <v>883</v>
      </c>
      <c r="C85" s="140" t="s">
        <v>882</v>
      </c>
      <c r="D85" s="98" t="s">
        <v>881</v>
      </c>
      <c r="E85" s="131" t="s">
        <v>880</v>
      </c>
      <c r="F85" s="105">
        <v>3.99</v>
      </c>
      <c r="G85" s="130"/>
      <c r="H85" s="93">
        <f t="shared" si="19"/>
        <v>3.99</v>
      </c>
      <c r="I85" s="93">
        <v>0.45</v>
      </c>
      <c r="J85" s="92">
        <f t="shared" si="20"/>
        <v>4.4400000000000004</v>
      </c>
      <c r="K85" s="85">
        <f t="shared" si="21"/>
        <v>6615600.0000000009</v>
      </c>
      <c r="L85" s="91" t="s">
        <v>36</v>
      </c>
      <c r="M85" s="90">
        <f t="shared" si="22"/>
        <v>6615600</v>
      </c>
      <c r="N85" s="85">
        <f t="shared" si="23"/>
        <v>1490000</v>
      </c>
      <c r="O85" s="89">
        <v>20</v>
      </c>
      <c r="P85" s="82">
        <f>VLOOKUP(B85,'[3]CN BC'!$G$10:$I$277,3,FALSE)</f>
        <v>3</v>
      </c>
      <c r="Q85" s="88">
        <f t="shared" si="24"/>
        <v>6615600</v>
      </c>
      <c r="R85" s="85">
        <f t="shared" si="25"/>
        <v>992340</v>
      </c>
      <c r="S85" s="87"/>
      <c r="T85" s="85">
        <f t="shared" si="26"/>
        <v>0</v>
      </c>
      <c r="U85" s="86"/>
      <c r="V85" s="85">
        <f t="shared" si="31"/>
        <v>0</v>
      </c>
      <c r="W85" s="85">
        <f t="shared" si="27"/>
        <v>66156</v>
      </c>
      <c r="X85" s="84">
        <f t="shared" si="28"/>
        <v>1058496</v>
      </c>
      <c r="Y85" s="84">
        <v>2811630</v>
      </c>
      <c r="Z85" s="83">
        <f t="shared" si="29"/>
        <v>3870126</v>
      </c>
      <c r="AA85" s="82">
        <v>3</v>
      </c>
      <c r="AB85" s="102" t="str">
        <f t="shared" si="30"/>
        <v>74</v>
      </c>
      <c r="AC85" s="80">
        <f>VLOOKUP(B85,'[3]CN BC'!$G$10:$L$277,6,FALSE)</f>
        <v>0</v>
      </c>
      <c r="AD85" s="79"/>
      <c r="AG85" s="78"/>
    </row>
    <row r="86" spans="1:66" s="76" customFormat="1" ht="24" hidden="1" customHeight="1">
      <c r="A86" s="101" t="s">
        <v>879</v>
      </c>
      <c r="B86" s="100" t="s">
        <v>878</v>
      </c>
      <c r="C86" s="138" t="s">
        <v>877</v>
      </c>
      <c r="D86" s="116" t="s">
        <v>876</v>
      </c>
      <c r="E86" s="109" t="s">
        <v>875</v>
      </c>
      <c r="F86" s="91">
        <v>4.9800000000000004</v>
      </c>
      <c r="G86" s="139">
        <v>0.16</v>
      </c>
      <c r="H86" s="93">
        <f t="shared" si="19"/>
        <v>5.7768000000000006</v>
      </c>
      <c r="I86" s="93"/>
      <c r="J86" s="92">
        <f t="shared" si="20"/>
        <v>5.7768000000000006</v>
      </c>
      <c r="K86" s="85">
        <f t="shared" si="21"/>
        <v>8607432</v>
      </c>
      <c r="L86" s="91" t="s">
        <v>36</v>
      </c>
      <c r="M86" s="90">
        <f t="shared" si="22"/>
        <v>8607432</v>
      </c>
      <c r="N86" s="85">
        <f t="shared" si="23"/>
        <v>1490000</v>
      </c>
      <c r="O86" s="89">
        <v>20</v>
      </c>
      <c r="P86" s="82">
        <f>VLOOKUP(B86,'[3]CN BC'!$G$10:$I$277,3,FALSE)</f>
        <v>3</v>
      </c>
      <c r="Q86" s="88">
        <f t="shared" si="24"/>
        <v>8607432</v>
      </c>
      <c r="R86" s="85">
        <f t="shared" si="25"/>
        <v>1291115</v>
      </c>
      <c r="S86" s="115"/>
      <c r="T86" s="85">
        <f t="shared" si="26"/>
        <v>0</v>
      </c>
      <c r="U86" s="114"/>
      <c r="V86" s="85">
        <f t="shared" si="31"/>
        <v>0</v>
      </c>
      <c r="W86" s="85">
        <f t="shared" si="27"/>
        <v>86074</v>
      </c>
      <c r="X86" s="84">
        <f t="shared" si="28"/>
        <v>1377189</v>
      </c>
      <c r="Y86" s="84">
        <v>3658158.5</v>
      </c>
      <c r="Z86" s="83">
        <f t="shared" si="29"/>
        <v>5035347.5</v>
      </c>
      <c r="AA86" s="82">
        <v>3</v>
      </c>
      <c r="AB86" s="81" t="str">
        <f t="shared" si="30"/>
        <v>75</v>
      </c>
      <c r="AC86" s="80">
        <f>VLOOKUP(B86,'[3]CN BC'!$G$10:$L$277,6,FALSE)</f>
        <v>0</v>
      </c>
      <c r="AD86" s="79">
        <v>147473</v>
      </c>
      <c r="AE86" s="77"/>
      <c r="AF86" s="77"/>
      <c r="AG86" s="78"/>
      <c r="AH86" s="77"/>
      <c r="AI86" s="77"/>
      <c r="AJ86" s="77"/>
      <c r="AK86" s="77"/>
      <c r="AL86" s="77"/>
    </row>
    <row r="87" spans="1:66" s="76" customFormat="1" ht="27" hidden="1" customHeight="1">
      <c r="A87" s="101" t="s">
        <v>874</v>
      </c>
      <c r="B87" s="100" t="s">
        <v>873</v>
      </c>
      <c r="C87" s="138" t="s">
        <v>508</v>
      </c>
      <c r="D87" s="116" t="s">
        <v>872</v>
      </c>
      <c r="E87" s="109" t="s">
        <v>871</v>
      </c>
      <c r="F87" s="91">
        <v>3.06</v>
      </c>
      <c r="G87" s="95"/>
      <c r="H87" s="93">
        <f t="shared" si="19"/>
        <v>3.06</v>
      </c>
      <c r="I87" s="93"/>
      <c r="J87" s="92">
        <f t="shared" si="20"/>
        <v>3.06</v>
      </c>
      <c r="K87" s="85">
        <f t="shared" si="21"/>
        <v>4559400</v>
      </c>
      <c r="L87" s="91" t="s">
        <v>36</v>
      </c>
      <c r="M87" s="90">
        <f t="shared" si="22"/>
        <v>4559400</v>
      </c>
      <c r="N87" s="85">
        <f t="shared" si="23"/>
        <v>1490000</v>
      </c>
      <c r="O87" s="89">
        <v>20</v>
      </c>
      <c r="P87" s="82">
        <f>VLOOKUP(B87,'[3]CN BC'!$G$10:$I$277,3,FALSE)</f>
        <v>3</v>
      </c>
      <c r="Q87" s="88">
        <f t="shared" si="24"/>
        <v>4559400</v>
      </c>
      <c r="R87" s="85">
        <f t="shared" si="25"/>
        <v>683910</v>
      </c>
      <c r="S87" s="87"/>
      <c r="T87" s="85">
        <f t="shared" si="26"/>
        <v>0</v>
      </c>
      <c r="U87" s="114"/>
      <c r="V87" s="85">
        <f t="shared" si="31"/>
        <v>0</v>
      </c>
      <c r="W87" s="85">
        <f t="shared" si="27"/>
        <v>45594</v>
      </c>
      <c r="X87" s="84">
        <f t="shared" si="28"/>
        <v>729504</v>
      </c>
      <c r="Y87" s="84">
        <v>1937745</v>
      </c>
      <c r="Z87" s="83">
        <f t="shared" si="29"/>
        <v>2667249</v>
      </c>
      <c r="AA87" s="82">
        <v>3</v>
      </c>
      <c r="AB87" s="81" t="str">
        <f t="shared" si="30"/>
        <v>76</v>
      </c>
      <c r="AC87" s="80">
        <f>VLOOKUP(B87,'[3]CN BC'!$G$10:$L$277,6,FALSE)</f>
        <v>0</v>
      </c>
      <c r="AD87" s="79"/>
      <c r="AE87" s="77"/>
      <c r="AF87" s="77"/>
      <c r="AG87" s="78"/>
      <c r="AH87" s="77"/>
      <c r="AI87" s="77"/>
      <c r="AJ87" s="77"/>
      <c r="AK87" s="77"/>
      <c r="AL87" s="77"/>
    </row>
    <row r="88" spans="1:66" s="76" customFormat="1" ht="24.75" hidden="1" customHeight="1">
      <c r="A88" s="101" t="s">
        <v>870</v>
      </c>
      <c r="B88" s="100" t="s">
        <v>869</v>
      </c>
      <c r="C88" s="138" t="s">
        <v>697</v>
      </c>
      <c r="D88" s="98" t="s">
        <v>868</v>
      </c>
      <c r="E88" s="206">
        <v>1603205182756</v>
      </c>
      <c r="F88" s="91">
        <v>2.72</v>
      </c>
      <c r="G88" s="95"/>
      <c r="H88" s="93">
        <f t="shared" si="19"/>
        <v>2.72</v>
      </c>
      <c r="I88" s="93"/>
      <c r="J88" s="92">
        <f t="shared" si="20"/>
        <v>2.72</v>
      </c>
      <c r="K88" s="85">
        <f t="shared" si="21"/>
        <v>4052800.0000000005</v>
      </c>
      <c r="L88" s="91" t="s">
        <v>36</v>
      </c>
      <c r="M88" s="90">
        <f t="shared" si="22"/>
        <v>4052800</v>
      </c>
      <c r="N88" s="85">
        <f t="shared" si="23"/>
        <v>1490000</v>
      </c>
      <c r="O88" s="89">
        <v>20</v>
      </c>
      <c r="P88" s="82">
        <f>VLOOKUP(B88,'[3]CN BC'!$G$10:$I$277,3,FALSE)</f>
        <v>3</v>
      </c>
      <c r="Q88" s="88">
        <f t="shared" si="24"/>
        <v>4052800</v>
      </c>
      <c r="R88" s="85">
        <f t="shared" si="25"/>
        <v>607920</v>
      </c>
      <c r="S88" s="87"/>
      <c r="T88" s="85">
        <f t="shared" si="26"/>
        <v>0</v>
      </c>
      <c r="U88" s="114"/>
      <c r="V88" s="85">
        <f t="shared" si="31"/>
        <v>0</v>
      </c>
      <c r="W88" s="85">
        <f t="shared" si="27"/>
        <v>40528</v>
      </c>
      <c r="X88" s="84">
        <f t="shared" si="28"/>
        <v>648448</v>
      </c>
      <c r="Y88" s="84">
        <v>1722440</v>
      </c>
      <c r="Z88" s="83">
        <f t="shared" si="29"/>
        <v>2370888</v>
      </c>
      <c r="AA88" s="82">
        <v>3</v>
      </c>
      <c r="AB88" s="102" t="str">
        <f t="shared" si="30"/>
        <v>77</v>
      </c>
      <c r="AC88" s="80">
        <f>VLOOKUP(B88,'[3]CN BC'!$G$10:$L$277,6,FALSE)</f>
        <v>0</v>
      </c>
      <c r="AD88" s="79"/>
      <c r="AE88" s="77"/>
      <c r="AF88" s="77"/>
      <c r="AG88" s="78"/>
      <c r="AH88" s="77"/>
      <c r="AI88" s="77"/>
      <c r="AJ88" s="77"/>
      <c r="AK88" s="77"/>
      <c r="AL88" s="77"/>
      <c r="AM88" s="77"/>
      <c r="AN88" s="77"/>
      <c r="AO88" s="77"/>
      <c r="AP88" s="77"/>
      <c r="AQ88" s="77"/>
    </row>
    <row r="89" spans="1:66" s="76" customFormat="1" ht="25.5" hidden="1" customHeight="1">
      <c r="A89" s="101" t="s">
        <v>867</v>
      </c>
      <c r="B89" s="100" t="s">
        <v>866</v>
      </c>
      <c r="C89" s="208" t="s">
        <v>348</v>
      </c>
      <c r="D89" s="98" t="s">
        <v>865</v>
      </c>
      <c r="E89" s="209">
        <v>1603205286752</v>
      </c>
      <c r="F89" s="96">
        <v>3</v>
      </c>
      <c r="G89" s="95"/>
      <c r="H89" s="94">
        <f t="shared" si="19"/>
        <v>3</v>
      </c>
      <c r="I89" s="93"/>
      <c r="J89" s="92">
        <f t="shared" si="20"/>
        <v>3</v>
      </c>
      <c r="K89" s="85">
        <f t="shared" si="21"/>
        <v>4470000</v>
      </c>
      <c r="L89" s="91" t="s">
        <v>36</v>
      </c>
      <c r="M89" s="90">
        <f t="shared" si="22"/>
        <v>4470000</v>
      </c>
      <c r="N89" s="85">
        <f t="shared" si="23"/>
        <v>1490000</v>
      </c>
      <c r="O89" s="89">
        <v>20</v>
      </c>
      <c r="P89" s="82">
        <f>VLOOKUP(B89,'[3]CN BC'!$G$10:$I$277,3,FALSE)</f>
        <v>2</v>
      </c>
      <c r="Q89" s="88">
        <f t="shared" si="24"/>
        <v>4470000</v>
      </c>
      <c r="R89" s="85">
        <f t="shared" si="25"/>
        <v>447000</v>
      </c>
      <c r="S89" s="87"/>
      <c r="T89" s="85">
        <f t="shared" si="26"/>
        <v>0</v>
      </c>
      <c r="U89" s="86"/>
      <c r="V89" s="85">
        <f t="shared" si="31"/>
        <v>0</v>
      </c>
      <c r="W89" s="85">
        <f t="shared" si="27"/>
        <v>44700</v>
      </c>
      <c r="X89" s="84">
        <f t="shared" si="28"/>
        <v>491700</v>
      </c>
      <c r="Y89" s="84">
        <v>2011500</v>
      </c>
      <c r="Z89" s="83">
        <f t="shared" si="29"/>
        <v>2503200</v>
      </c>
      <c r="AA89" s="82">
        <v>2</v>
      </c>
      <c r="AB89" s="81" t="str">
        <f t="shared" si="30"/>
        <v>78</v>
      </c>
      <c r="AC89" s="80">
        <f>VLOOKUP(B89,'[3]CN BC'!$G$10:$L$277,6,FALSE)</f>
        <v>0</v>
      </c>
      <c r="AD89" s="79">
        <v>326040</v>
      </c>
      <c r="AE89" s="77"/>
      <c r="AF89" s="77">
        <f>3.33*1490000</f>
        <v>4961700</v>
      </c>
      <c r="AG89" s="207">
        <f>3.33+0.35</f>
        <v>3.68</v>
      </c>
      <c r="AH89" s="77"/>
      <c r="AI89" s="77"/>
      <c r="AJ89" s="77"/>
      <c r="AK89" s="77"/>
      <c r="AL89" s="77"/>
      <c r="AM89" s="77"/>
      <c r="AN89" s="77"/>
      <c r="AO89" s="77"/>
      <c r="AP89" s="77"/>
      <c r="AQ89" s="77"/>
    </row>
    <row r="90" spans="1:66" s="77" customFormat="1" ht="28.5" hidden="1" customHeight="1">
      <c r="A90" s="101" t="s">
        <v>864</v>
      </c>
      <c r="B90" s="108" t="s">
        <v>863</v>
      </c>
      <c r="C90" s="140" t="s">
        <v>862</v>
      </c>
      <c r="D90" s="98" t="s">
        <v>861</v>
      </c>
      <c r="E90" s="131" t="s">
        <v>860</v>
      </c>
      <c r="F90" s="144">
        <v>3.33</v>
      </c>
      <c r="G90" s="130"/>
      <c r="H90" s="93">
        <f t="shared" si="19"/>
        <v>3.33</v>
      </c>
      <c r="I90" s="129">
        <v>0.45</v>
      </c>
      <c r="J90" s="92">
        <f t="shared" si="20"/>
        <v>3.7800000000000002</v>
      </c>
      <c r="K90" s="85">
        <f t="shared" si="21"/>
        <v>5632200</v>
      </c>
      <c r="L90" s="91" t="s">
        <v>36</v>
      </c>
      <c r="M90" s="90">
        <f t="shared" si="22"/>
        <v>5632200</v>
      </c>
      <c r="N90" s="85">
        <f t="shared" si="23"/>
        <v>1490000</v>
      </c>
      <c r="O90" s="89">
        <v>20</v>
      </c>
      <c r="P90" s="82">
        <f>VLOOKUP(B90,'[3]CN BC'!$G$10:$I$277,3,FALSE)</f>
        <v>21</v>
      </c>
      <c r="Q90" s="88">
        <f t="shared" si="24"/>
        <v>5632200</v>
      </c>
      <c r="R90" s="85">
        <f t="shared" si="25"/>
        <v>5632200</v>
      </c>
      <c r="S90" s="87"/>
      <c r="T90" s="85">
        <f t="shared" si="26"/>
        <v>0</v>
      </c>
      <c r="U90" s="86"/>
      <c r="V90" s="85">
        <f t="shared" si="31"/>
        <v>0</v>
      </c>
      <c r="W90" s="85">
        <f t="shared" si="27"/>
        <v>56322</v>
      </c>
      <c r="X90" s="84">
        <f t="shared" si="28"/>
        <v>5688522</v>
      </c>
      <c r="Y90" s="84">
        <v>0</v>
      </c>
      <c r="Z90" s="83">
        <f t="shared" si="29"/>
        <v>5688522</v>
      </c>
      <c r="AA90" s="82">
        <v>21</v>
      </c>
      <c r="AB90" s="81" t="str">
        <f t="shared" si="30"/>
        <v>79</v>
      </c>
      <c r="AC90" s="80">
        <f>VLOOKUP(B90,'[3]CN BC'!$G$10:$L$277,6,FALSE)</f>
        <v>0</v>
      </c>
      <c r="AD90" s="79">
        <f>1600000*3.33</f>
        <v>5328000</v>
      </c>
      <c r="AE90" s="77">
        <f>1600000*3.33*1.8</f>
        <v>9590400</v>
      </c>
      <c r="AF90" s="77">
        <f>AF89*1.8</f>
        <v>8931060</v>
      </c>
      <c r="AG90" s="78">
        <f>AG89*1490000*1.8</f>
        <v>9869760</v>
      </c>
    </row>
    <row r="91" spans="1:66" s="76" customFormat="1" ht="22.5" hidden="1" customHeight="1">
      <c r="A91" s="101" t="s">
        <v>859</v>
      </c>
      <c r="B91" s="100" t="s">
        <v>858</v>
      </c>
      <c r="C91" s="208" t="s">
        <v>857</v>
      </c>
      <c r="D91" s="98" t="s">
        <v>856</v>
      </c>
      <c r="E91" s="128" t="s">
        <v>855</v>
      </c>
      <c r="F91" s="91">
        <v>3.33</v>
      </c>
      <c r="G91" s="95"/>
      <c r="H91" s="93">
        <f t="shared" si="19"/>
        <v>3.33</v>
      </c>
      <c r="I91" s="93"/>
      <c r="J91" s="92">
        <f t="shared" si="20"/>
        <v>3.33</v>
      </c>
      <c r="K91" s="85">
        <f t="shared" si="21"/>
        <v>4961700</v>
      </c>
      <c r="L91" s="91" t="s">
        <v>36</v>
      </c>
      <c r="M91" s="90">
        <f t="shared" si="22"/>
        <v>4961700</v>
      </c>
      <c r="N91" s="85">
        <f t="shared" si="23"/>
        <v>1490000</v>
      </c>
      <c r="O91" s="89">
        <v>20</v>
      </c>
      <c r="P91" s="82">
        <f>VLOOKUP(B91,'[3]CN BC'!$G$10:$I$277,3,FALSE)</f>
        <v>6</v>
      </c>
      <c r="Q91" s="88">
        <f t="shared" si="24"/>
        <v>4961700</v>
      </c>
      <c r="R91" s="85">
        <f t="shared" si="25"/>
        <v>1488510</v>
      </c>
      <c r="S91" s="87"/>
      <c r="T91" s="85">
        <f t="shared" si="26"/>
        <v>0</v>
      </c>
      <c r="U91" s="86"/>
      <c r="V91" s="85">
        <f t="shared" si="31"/>
        <v>0</v>
      </c>
      <c r="W91" s="85">
        <f t="shared" si="27"/>
        <v>49617</v>
      </c>
      <c r="X91" s="84">
        <f t="shared" si="28"/>
        <v>1538127</v>
      </c>
      <c r="Y91" s="84">
        <v>1736595</v>
      </c>
      <c r="Z91" s="83">
        <f t="shared" si="29"/>
        <v>3274722</v>
      </c>
      <c r="AA91" s="82">
        <v>6</v>
      </c>
      <c r="AB91" s="81" t="str">
        <f t="shared" si="30"/>
        <v>80</v>
      </c>
      <c r="AC91" s="80">
        <f>VLOOKUP(B91,'[3]CN BC'!$G$10:$L$277,6,FALSE)</f>
        <v>0</v>
      </c>
      <c r="AD91" s="79">
        <f>AD90*10.5%</f>
        <v>559440</v>
      </c>
      <c r="AE91" s="79">
        <f>AE90+AD93</f>
        <v>21686960</v>
      </c>
      <c r="AF91" s="77">
        <f>AF89+AF90+AF89+2000000</f>
        <v>20854460</v>
      </c>
      <c r="AG91" s="207">
        <f>1.8*80%</f>
        <v>1.4400000000000002</v>
      </c>
      <c r="AH91" s="77"/>
      <c r="AI91" s="77"/>
      <c r="AJ91" s="77"/>
      <c r="AK91" s="77"/>
      <c r="AL91" s="77"/>
      <c r="AM91" s="77"/>
      <c r="AN91" s="77"/>
      <c r="AO91" s="77"/>
      <c r="AP91" s="77"/>
      <c r="AQ91" s="77"/>
    </row>
    <row r="92" spans="1:66" s="77" customFormat="1" ht="22.5" hidden="1" customHeight="1">
      <c r="A92" s="101" t="s">
        <v>854</v>
      </c>
      <c r="B92" s="108" t="s">
        <v>853</v>
      </c>
      <c r="C92" s="140" t="s">
        <v>852</v>
      </c>
      <c r="D92" s="98" t="s">
        <v>851</v>
      </c>
      <c r="E92" s="131" t="s">
        <v>850</v>
      </c>
      <c r="F92" s="105">
        <v>3.66</v>
      </c>
      <c r="G92" s="130"/>
      <c r="H92" s="93">
        <f t="shared" si="19"/>
        <v>3.66</v>
      </c>
      <c r="I92" s="129">
        <v>0.45</v>
      </c>
      <c r="J92" s="92">
        <f t="shared" si="20"/>
        <v>4.1100000000000003</v>
      </c>
      <c r="K92" s="85">
        <f t="shared" si="21"/>
        <v>6123900.0000000009</v>
      </c>
      <c r="L92" s="91" t="s">
        <v>36</v>
      </c>
      <c r="M92" s="90">
        <f t="shared" si="22"/>
        <v>6123900</v>
      </c>
      <c r="N92" s="85">
        <f t="shared" si="23"/>
        <v>1490000</v>
      </c>
      <c r="O92" s="89">
        <v>20</v>
      </c>
      <c r="P92" s="82">
        <f>VLOOKUP(B92,'[3]CN BC'!$G$10:$I$277,3,FALSE)</f>
        <v>4</v>
      </c>
      <c r="Q92" s="88">
        <f t="shared" si="24"/>
        <v>6123900</v>
      </c>
      <c r="R92" s="85">
        <f t="shared" si="25"/>
        <v>1224780</v>
      </c>
      <c r="S92" s="87"/>
      <c r="T92" s="85">
        <f t="shared" si="26"/>
        <v>0</v>
      </c>
      <c r="U92" s="86"/>
      <c r="V92" s="85">
        <f t="shared" si="31"/>
        <v>0</v>
      </c>
      <c r="W92" s="85">
        <f t="shared" si="27"/>
        <v>61239</v>
      </c>
      <c r="X92" s="84">
        <f t="shared" si="28"/>
        <v>1286019</v>
      </c>
      <c r="Y92" s="84">
        <v>2449560</v>
      </c>
      <c r="Z92" s="83">
        <f t="shared" si="29"/>
        <v>3735579</v>
      </c>
      <c r="AA92" s="82">
        <v>4</v>
      </c>
      <c r="AB92" s="102" t="str">
        <f t="shared" si="30"/>
        <v>81</v>
      </c>
      <c r="AC92" s="80">
        <f>VLOOKUP(B92,'[3]CN BC'!$G$10:$L$277,6,FALSE)</f>
        <v>0</v>
      </c>
      <c r="AD92" s="79">
        <f>AD90-AD91</f>
        <v>4768560</v>
      </c>
      <c r="AG92" s="78">
        <f>3.68*1490000*1.4</f>
        <v>7676479.9999999991</v>
      </c>
    </row>
    <row r="93" spans="1:66" s="76" customFormat="1" ht="22.5" hidden="1" customHeight="1">
      <c r="A93" s="101" t="s">
        <v>849</v>
      </c>
      <c r="B93" s="100" t="s">
        <v>848</v>
      </c>
      <c r="C93" s="138" t="s">
        <v>606</v>
      </c>
      <c r="D93" s="116" t="s">
        <v>847</v>
      </c>
      <c r="E93" s="128" t="s">
        <v>846</v>
      </c>
      <c r="F93" s="91">
        <v>2.67</v>
      </c>
      <c r="G93" s="95"/>
      <c r="H93" s="93">
        <f t="shared" si="19"/>
        <v>2.67</v>
      </c>
      <c r="I93" s="93"/>
      <c r="J93" s="92">
        <f t="shared" si="20"/>
        <v>2.67</v>
      </c>
      <c r="K93" s="85">
        <f t="shared" si="21"/>
        <v>3978300</v>
      </c>
      <c r="L93" s="91" t="s">
        <v>36</v>
      </c>
      <c r="M93" s="90">
        <f t="shared" si="22"/>
        <v>3978300</v>
      </c>
      <c r="N93" s="85">
        <f t="shared" si="23"/>
        <v>1490000</v>
      </c>
      <c r="O93" s="89">
        <v>20</v>
      </c>
      <c r="P93" s="82">
        <f>VLOOKUP(B93,'[3]CN BC'!$G$10:$I$277,3,FALSE)</f>
        <v>2</v>
      </c>
      <c r="Q93" s="88">
        <f t="shared" si="24"/>
        <v>3978300</v>
      </c>
      <c r="R93" s="85">
        <f t="shared" si="25"/>
        <v>397830</v>
      </c>
      <c r="S93" s="87"/>
      <c r="T93" s="85">
        <f t="shared" si="26"/>
        <v>0</v>
      </c>
      <c r="U93" s="114"/>
      <c r="V93" s="85">
        <f t="shared" si="31"/>
        <v>0</v>
      </c>
      <c r="W93" s="85">
        <f t="shared" si="27"/>
        <v>39783</v>
      </c>
      <c r="X93" s="84">
        <f t="shared" si="28"/>
        <v>437613</v>
      </c>
      <c r="Y93" s="84">
        <v>1790235</v>
      </c>
      <c r="Z93" s="83">
        <f t="shared" si="29"/>
        <v>2227848</v>
      </c>
      <c r="AA93" s="82">
        <v>2</v>
      </c>
      <c r="AB93" s="81" t="str">
        <f t="shared" si="30"/>
        <v>82</v>
      </c>
      <c r="AC93" s="80">
        <f>VLOOKUP(B93,'[3]CN BC'!$G$10:$L$277,6,FALSE)</f>
        <v>0</v>
      </c>
      <c r="AD93" s="79">
        <f>AD90+AD92+1000000+1000000</f>
        <v>12096560</v>
      </c>
      <c r="AE93" s="77"/>
      <c r="AF93" s="77"/>
      <c r="AG93" s="78">
        <f>AG92*3</f>
        <v>23029439.999999996</v>
      </c>
      <c r="AH93" s="77"/>
      <c r="AI93" s="77"/>
      <c r="AJ93" s="77"/>
      <c r="AK93" s="77"/>
      <c r="AL93" s="77"/>
    </row>
    <row r="94" spans="1:66" s="76" customFormat="1" ht="27.75" hidden="1" customHeight="1">
      <c r="A94" s="101" t="s">
        <v>845</v>
      </c>
      <c r="B94" s="100" t="s">
        <v>844</v>
      </c>
      <c r="C94" s="138" t="s">
        <v>742</v>
      </c>
      <c r="D94" s="116" t="s">
        <v>843</v>
      </c>
      <c r="E94" s="206">
        <v>1603205185623</v>
      </c>
      <c r="F94" s="96">
        <v>3</v>
      </c>
      <c r="G94" s="95"/>
      <c r="H94" s="94">
        <f t="shared" si="19"/>
        <v>3</v>
      </c>
      <c r="I94" s="93"/>
      <c r="J94" s="92">
        <f t="shared" si="20"/>
        <v>3</v>
      </c>
      <c r="K94" s="85">
        <f t="shared" si="21"/>
        <v>4470000</v>
      </c>
      <c r="L94" s="91" t="s">
        <v>36</v>
      </c>
      <c r="M94" s="90">
        <f t="shared" si="22"/>
        <v>4470000</v>
      </c>
      <c r="N94" s="85">
        <f t="shared" si="23"/>
        <v>1490000</v>
      </c>
      <c r="O94" s="89">
        <v>20</v>
      </c>
      <c r="P94" s="82">
        <f>VLOOKUP(B94,'[3]CN BC'!$G$10:$I$277,3,FALSE)</f>
        <v>2</v>
      </c>
      <c r="Q94" s="88">
        <f t="shared" si="24"/>
        <v>4470000</v>
      </c>
      <c r="R94" s="85">
        <f t="shared" si="25"/>
        <v>447000</v>
      </c>
      <c r="S94" s="115"/>
      <c r="T94" s="85">
        <f t="shared" si="26"/>
        <v>0</v>
      </c>
      <c r="U94" s="114"/>
      <c r="V94" s="85">
        <f t="shared" si="31"/>
        <v>0</v>
      </c>
      <c r="W94" s="85">
        <f t="shared" si="27"/>
        <v>44700</v>
      </c>
      <c r="X94" s="84">
        <f t="shared" si="28"/>
        <v>491700</v>
      </c>
      <c r="Y94" s="84">
        <v>2011500</v>
      </c>
      <c r="Z94" s="83">
        <f t="shared" si="29"/>
        <v>2503200</v>
      </c>
      <c r="AA94" s="82">
        <v>2</v>
      </c>
      <c r="AB94" s="81" t="str">
        <f t="shared" si="30"/>
        <v>83</v>
      </c>
      <c r="AC94" s="80">
        <f>VLOOKUP(B94,'[3]CN BC'!$G$10:$L$277,6,FALSE)</f>
        <v>0</v>
      </c>
      <c r="AD94" s="205">
        <f>3.66*5%</f>
        <v>0.18300000000000002</v>
      </c>
      <c r="AE94" s="77"/>
      <c r="AF94" s="77"/>
      <c r="AG94" s="78">
        <f>AG93*4</f>
        <v>92117759.999999985</v>
      </c>
      <c r="AH94" s="77"/>
      <c r="AI94" s="77"/>
      <c r="AJ94" s="77"/>
      <c r="AK94" s="77"/>
      <c r="AL94" s="77"/>
    </row>
    <row r="95" spans="1:66" s="77" customFormat="1" ht="22.5" hidden="1" customHeight="1">
      <c r="A95" s="101" t="s">
        <v>842</v>
      </c>
      <c r="B95" s="108" t="s">
        <v>841</v>
      </c>
      <c r="C95" s="204" t="s">
        <v>840</v>
      </c>
      <c r="D95" s="98" t="s">
        <v>839</v>
      </c>
      <c r="E95" s="131" t="s">
        <v>838</v>
      </c>
      <c r="F95" s="105">
        <v>4.6500000000000004</v>
      </c>
      <c r="G95" s="130"/>
      <c r="H95" s="93">
        <f t="shared" si="19"/>
        <v>4.6500000000000004</v>
      </c>
      <c r="I95" s="129"/>
      <c r="J95" s="92">
        <f t="shared" si="20"/>
        <v>4.6500000000000004</v>
      </c>
      <c r="K95" s="85">
        <f t="shared" si="21"/>
        <v>6928500.0000000009</v>
      </c>
      <c r="L95" s="91" t="s">
        <v>36</v>
      </c>
      <c r="M95" s="90">
        <f t="shared" si="22"/>
        <v>6928500</v>
      </c>
      <c r="N95" s="85">
        <f t="shared" si="23"/>
        <v>1490000</v>
      </c>
      <c r="O95" s="89">
        <v>20</v>
      </c>
      <c r="P95" s="82">
        <f>VLOOKUP(B95,'[3]CN BC'!$G$10:$I$277,3,FALSE)</f>
        <v>0</v>
      </c>
      <c r="Q95" s="88">
        <f t="shared" si="24"/>
        <v>6928500</v>
      </c>
      <c r="R95" s="85">
        <f t="shared" si="25"/>
        <v>0</v>
      </c>
      <c r="S95" s="87"/>
      <c r="T95" s="85">
        <f t="shared" si="26"/>
        <v>0</v>
      </c>
      <c r="U95" s="86"/>
      <c r="V95" s="85">
        <f t="shared" si="31"/>
        <v>0</v>
      </c>
      <c r="W95" s="85">
        <f t="shared" si="27"/>
        <v>69285</v>
      </c>
      <c r="X95" s="84">
        <f t="shared" si="28"/>
        <v>69285</v>
      </c>
      <c r="Y95" s="84">
        <v>3464250</v>
      </c>
      <c r="Z95" s="83">
        <f t="shared" si="29"/>
        <v>3533535</v>
      </c>
      <c r="AA95" s="82">
        <v>0</v>
      </c>
      <c r="AB95" s="102" t="str">
        <f t="shared" si="30"/>
        <v>84</v>
      </c>
      <c r="AC95" s="80">
        <f>VLOOKUP(B95,'[3]CN BC'!$G$10:$L$277,6,FALSE)</f>
        <v>0</v>
      </c>
      <c r="AD95" s="79"/>
      <c r="AG95" s="78"/>
    </row>
    <row r="96" spans="1:66" s="76" customFormat="1" ht="27.75" hidden="1" customHeight="1">
      <c r="A96" s="101" t="s">
        <v>837</v>
      </c>
      <c r="B96" s="203" t="s">
        <v>836</v>
      </c>
      <c r="C96" s="202" t="s">
        <v>353</v>
      </c>
      <c r="D96" s="201"/>
      <c r="E96" s="128"/>
      <c r="F96" s="96">
        <v>3.33</v>
      </c>
      <c r="G96" s="95"/>
      <c r="H96" s="94">
        <f t="shared" si="19"/>
        <v>3.33</v>
      </c>
      <c r="I96" s="118">
        <v>0.45</v>
      </c>
      <c r="J96" s="92">
        <f t="shared" si="20"/>
        <v>3.7800000000000002</v>
      </c>
      <c r="K96" s="85">
        <f t="shared" si="21"/>
        <v>5632200</v>
      </c>
      <c r="L96" s="91" t="s">
        <v>36</v>
      </c>
      <c r="M96" s="90">
        <f t="shared" si="22"/>
        <v>5632200</v>
      </c>
      <c r="N96" s="85">
        <f t="shared" si="23"/>
        <v>1490000</v>
      </c>
      <c r="O96" s="89">
        <v>20</v>
      </c>
      <c r="P96" s="82">
        <f>VLOOKUP(B96,'[3]CN BC'!$G$10:$I$277,3,FALSE)</f>
        <v>2</v>
      </c>
      <c r="Q96" s="88">
        <f t="shared" si="24"/>
        <v>5632200</v>
      </c>
      <c r="R96" s="85">
        <f t="shared" si="25"/>
        <v>563220</v>
      </c>
      <c r="S96" s="87"/>
      <c r="T96" s="85">
        <f t="shared" si="26"/>
        <v>0</v>
      </c>
      <c r="U96" s="114"/>
      <c r="V96" s="85">
        <f>U96*[2]CN!$G$8*0.65</f>
        <v>0</v>
      </c>
      <c r="W96" s="85">
        <f t="shared" si="27"/>
        <v>56322</v>
      </c>
      <c r="X96" s="84">
        <f t="shared" si="28"/>
        <v>619542</v>
      </c>
      <c r="Y96" s="84">
        <v>2534490</v>
      </c>
      <c r="Z96" s="83">
        <f t="shared" si="29"/>
        <v>3154032</v>
      </c>
      <c r="AA96" s="82">
        <v>2</v>
      </c>
      <c r="AB96" s="200" t="str">
        <f t="shared" si="30"/>
        <v>85</v>
      </c>
      <c r="AC96" s="80" t="str">
        <f>VLOOKUP(B96,'[3]CN BC'!$G$10:$L$277,6,FALSE)</f>
        <v>Dạy trực tuyến 1 buổi (2 tiết)</v>
      </c>
      <c r="AD96" s="79"/>
      <c r="AE96" s="77"/>
      <c r="AF96" s="77"/>
      <c r="AG96" s="78"/>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row>
    <row r="97" spans="1:43" s="76" customFormat="1" ht="27.75" hidden="1" customHeight="1">
      <c r="A97" s="101" t="s">
        <v>835</v>
      </c>
      <c r="B97" s="203" t="s">
        <v>834</v>
      </c>
      <c r="C97" s="202"/>
      <c r="D97" s="201"/>
      <c r="E97" s="128"/>
      <c r="F97" s="92">
        <v>2.67</v>
      </c>
      <c r="G97" s="95"/>
      <c r="H97" s="94">
        <f t="shared" si="19"/>
        <v>2.67</v>
      </c>
      <c r="I97" s="93"/>
      <c r="J97" s="92">
        <f t="shared" si="20"/>
        <v>2.67</v>
      </c>
      <c r="K97" s="85">
        <f t="shared" si="21"/>
        <v>3978300</v>
      </c>
      <c r="L97" s="91" t="s">
        <v>36</v>
      </c>
      <c r="M97" s="90">
        <f t="shared" si="22"/>
        <v>3978300</v>
      </c>
      <c r="N97" s="85">
        <f t="shared" si="23"/>
        <v>1490000</v>
      </c>
      <c r="O97" s="89">
        <v>20</v>
      </c>
      <c r="P97" s="82">
        <f>VLOOKUP(B97,'[3]CN BC'!$G$10:$I$277,3,FALSE)</f>
        <v>0</v>
      </c>
      <c r="Q97" s="88">
        <f t="shared" si="24"/>
        <v>3978300</v>
      </c>
      <c r="R97" s="85">
        <f t="shared" si="25"/>
        <v>0</v>
      </c>
      <c r="S97" s="87"/>
      <c r="T97" s="85">
        <f t="shared" si="26"/>
        <v>0</v>
      </c>
      <c r="U97" s="114"/>
      <c r="V97" s="85">
        <f>U97*[2]CN!$G$8*0.65</f>
        <v>0</v>
      </c>
      <c r="W97" s="85">
        <f t="shared" si="27"/>
        <v>39783</v>
      </c>
      <c r="X97" s="84">
        <f t="shared" si="28"/>
        <v>39783</v>
      </c>
      <c r="Y97" s="84">
        <v>1989150</v>
      </c>
      <c r="Z97" s="83">
        <f t="shared" si="29"/>
        <v>2028933</v>
      </c>
      <c r="AA97" s="82">
        <v>0</v>
      </c>
      <c r="AB97" s="200"/>
      <c r="AC97" s="80">
        <f>VLOOKUP(B97,'[3]CN BC'!$G$10:$L$277,6,FALSE)</f>
        <v>0</v>
      </c>
      <c r="AD97" s="79"/>
      <c r="AE97" s="77"/>
      <c r="AF97" s="77"/>
      <c r="AG97" s="78"/>
      <c r="AH97" s="77"/>
      <c r="AI97" s="77"/>
      <c r="AJ97" s="77"/>
      <c r="AK97" s="77"/>
      <c r="AL97" s="77"/>
    </row>
    <row r="98" spans="1:43" s="76" customFormat="1" ht="25.5" hidden="1" customHeight="1">
      <c r="A98" s="101" t="s">
        <v>833</v>
      </c>
      <c r="B98" s="100" t="s">
        <v>832</v>
      </c>
      <c r="C98" s="99" t="s">
        <v>831</v>
      </c>
      <c r="D98" s="98" t="s">
        <v>830</v>
      </c>
      <c r="E98" s="128" t="s">
        <v>829</v>
      </c>
      <c r="F98" s="91">
        <v>4.6500000000000004</v>
      </c>
      <c r="G98" s="95"/>
      <c r="H98" s="93">
        <f t="shared" si="19"/>
        <v>4.6500000000000004</v>
      </c>
      <c r="I98" s="93">
        <v>0.45</v>
      </c>
      <c r="J98" s="92">
        <f t="shared" si="20"/>
        <v>5.1000000000000005</v>
      </c>
      <c r="K98" s="85">
        <f t="shared" si="21"/>
        <v>7599000.0000000009</v>
      </c>
      <c r="L98" s="91" t="s">
        <v>36</v>
      </c>
      <c r="M98" s="90">
        <f t="shared" si="22"/>
        <v>7599000</v>
      </c>
      <c r="N98" s="85">
        <f t="shared" si="23"/>
        <v>1490000</v>
      </c>
      <c r="O98" s="89">
        <v>20</v>
      </c>
      <c r="P98" s="82">
        <f>VLOOKUP(B98,'[3]CN BC'!$G$10:$I$277,3,FALSE)</f>
        <v>4</v>
      </c>
      <c r="Q98" s="88">
        <f t="shared" si="24"/>
        <v>7599000</v>
      </c>
      <c r="R98" s="85">
        <f t="shared" si="25"/>
        <v>1519800</v>
      </c>
      <c r="S98" s="87"/>
      <c r="T98" s="85">
        <f t="shared" si="26"/>
        <v>0</v>
      </c>
      <c r="U98" s="86"/>
      <c r="V98" s="85">
        <f t="shared" ref="V98:V106" si="32">U98*$G$8*0.75</f>
        <v>0</v>
      </c>
      <c r="W98" s="85">
        <f t="shared" si="27"/>
        <v>75990</v>
      </c>
      <c r="X98" s="84">
        <f t="shared" si="28"/>
        <v>1595790</v>
      </c>
      <c r="Y98" s="84">
        <v>3039600</v>
      </c>
      <c r="Z98" s="83">
        <f t="shared" si="29"/>
        <v>4635390</v>
      </c>
      <c r="AA98" s="82">
        <v>4</v>
      </c>
      <c r="AB98" s="102" t="str">
        <f t="shared" ref="AB98:AB129" si="33">A98</f>
        <v>87</v>
      </c>
      <c r="AC98" s="80">
        <f>VLOOKUP(B98,'[3]CN BC'!$G$10:$L$277,6,FALSE)</f>
        <v>0</v>
      </c>
      <c r="AD98" s="79"/>
      <c r="AE98" s="77"/>
      <c r="AF98" s="77"/>
      <c r="AG98" s="78"/>
      <c r="AH98" s="77"/>
      <c r="AI98" s="77"/>
      <c r="AJ98" s="77"/>
      <c r="AK98" s="77"/>
      <c r="AL98" s="77"/>
      <c r="AM98" s="77"/>
      <c r="AN98" s="77"/>
      <c r="AO98" s="77"/>
      <c r="AP98" s="77"/>
      <c r="AQ98" s="77"/>
    </row>
    <row r="99" spans="1:43" s="76" customFormat="1" ht="22.5" hidden="1" customHeight="1">
      <c r="A99" s="101" t="s">
        <v>828</v>
      </c>
      <c r="B99" s="100" t="s">
        <v>827</v>
      </c>
      <c r="C99" s="99"/>
      <c r="D99" s="116" t="s">
        <v>826</v>
      </c>
      <c r="E99" s="119" t="s">
        <v>825</v>
      </c>
      <c r="F99" s="92">
        <v>2.67</v>
      </c>
      <c r="G99" s="95"/>
      <c r="H99" s="93">
        <f t="shared" si="19"/>
        <v>2.67</v>
      </c>
      <c r="I99" s="93"/>
      <c r="J99" s="92">
        <f t="shared" si="20"/>
        <v>2.67</v>
      </c>
      <c r="K99" s="85">
        <f t="shared" si="21"/>
        <v>3978300</v>
      </c>
      <c r="L99" s="91" t="s">
        <v>36</v>
      </c>
      <c r="M99" s="90">
        <f t="shared" si="22"/>
        <v>3978300</v>
      </c>
      <c r="N99" s="85">
        <f t="shared" si="23"/>
        <v>1490000</v>
      </c>
      <c r="O99" s="89">
        <v>20</v>
      </c>
      <c r="P99" s="82">
        <f>VLOOKUP(B99,'[3]CN BC'!$G$10:$I$277,3,FALSE)</f>
        <v>0</v>
      </c>
      <c r="Q99" s="88">
        <f t="shared" si="24"/>
        <v>3978300</v>
      </c>
      <c r="R99" s="85">
        <f t="shared" si="25"/>
        <v>0</v>
      </c>
      <c r="S99" s="87"/>
      <c r="T99" s="85">
        <f t="shared" si="26"/>
        <v>0</v>
      </c>
      <c r="U99" s="114"/>
      <c r="V99" s="85">
        <f t="shared" si="32"/>
        <v>0</v>
      </c>
      <c r="W99" s="85">
        <f t="shared" si="27"/>
        <v>39783</v>
      </c>
      <c r="X99" s="84">
        <f t="shared" si="28"/>
        <v>39783</v>
      </c>
      <c r="Y99" s="84">
        <v>1989150</v>
      </c>
      <c r="Z99" s="83">
        <f t="shared" si="29"/>
        <v>2028933</v>
      </c>
      <c r="AA99" s="82">
        <v>0</v>
      </c>
      <c r="AB99" s="102" t="str">
        <f t="shared" si="33"/>
        <v>88</v>
      </c>
      <c r="AC99" s="80">
        <f>VLOOKUP(B99,'[3]CN BC'!$G$10:$L$277,6,FALSE)</f>
        <v>0</v>
      </c>
      <c r="AD99" s="79"/>
      <c r="AE99" s="77"/>
      <c r="AF99" s="77"/>
      <c r="AG99" s="78"/>
      <c r="AH99" s="77"/>
      <c r="AI99" s="77"/>
      <c r="AJ99" s="77"/>
      <c r="AK99" s="77"/>
      <c r="AL99" s="77"/>
    </row>
    <row r="100" spans="1:43" s="76" customFormat="1" ht="28.5" hidden="1" customHeight="1">
      <c r="A100" s="101" t="s">
        <v>824</v>
      </c>
      <c r="B100" s="100" t="s">
        <v>823</v>
      </c>
      <c r="C100" s="99"/>
      <c r="D100" s="116"/>
      <c r="E100" s="119"/>
      <c r="F100" s="92">
        <v>2.67</v>
      </c>
      <c r="G100" s="95"/>
      <c r="H100" s="93">
        <f t="shared" si="19"/>
        <v>2.67</v>
      </c>
      <c r="I100" s="93"/>
      <c r="J100" s="92">
        <f t="shared" si="20"/>
        <v>2.67</v>
      </c>
      <c r="K100" s="85">
        <f t="shared" si="21"/>
        <v>3978300</v>
      </c>
      <c r="L100" s="91" t="s">
        <v>36</v>
      </c>
      <c r="M100" s="90">
        <f t="shared" si="22"/>
        <v>3978300</v>
      </c>
      <c r="N100" s="85">
        <f t="shared" si="23"/>
        <v>1490000</v>
      </c>
      <c r="O100" s="89">
        <v>20</v>
      </c>
      <c r="P100" s="82">
        <f>VLOOKUP(B100,'[3]CN BC'!$G$10:$I$277,3,FALSE)</f>
        <v>3</v>
      </c>
      <c r="Q100" s="88">
        <f t="shared" si="24"/>
        <v>3978300</v>
      </c>
      <c r="R100" s="85">
        <f t="shared" si="25"/>
        <v>596745</v>
      </c>
      <c r="S100" s="87"/>
      <c r="T100" s="85">
        <f t="shared" si="26"/>
        <v>0</v>
      </c>
      <c r="U100" s="114"/>
      <c r="V100" s="85">
        <f t="shared" si="32"/>
        <v>0</v>
      </c>
      <c r="W100" s="85">
        <f t="shared" si="27"/>
        <v>39783</v>
      </c>
      <c r="X100" s="84">
        <f t="shared" si="28"/>
        <v>636528</v>
      </c>
      <c r="Y100" s="84">
        <v>1690777.5</v>
      </c>
      <c r="Z100" s="83">
        <f t="shared" si="29"/>
        <v>2327305.5</v>
      </c>
      <c r="AA100" s="82">
        <v>3</v>
      </c>
      <c r="AB100" s="102" t="str">
        <f t="shared" si="33"/>
        <v>89</v>
      </c>
      <c r="AC100" s="80" t="str">
        <f>VLOOKUP(B100,'[3]CN BC'!$G$10:$L$277,6,FALSE)</f>
        <v>Dạy trực tuyến 1 buổi (3 tiết)</v>
      </c>
      <c r="AD100" s="79"/>
      <c r="AE100" s="77"/>
      <c r="AF100" s="77"/>
      <c r="AG100" s="78"/>
      <c r="AH100" s="77"/>
      <c r="AI100" s="77"/>
      <c r="AJ100" s="77"/>
      <c r="AK100" s="77"/>
      <c r="AL100" s="77"/>
    </row>
    <row r="101" spans="1:43" s="76" customFormat="1" ht="25.5" hidden="1" customHeight="1">
      <c r="A101" s="101" t="s">
        <v>822</v>
      </c>
      <c r="B101" s="100" t="s">
        <v>821</v>
      </c>
      <c r="C101" s="99" t="s">
        <v>820</v>
      </c>
      <c r="D101" s="98" t="s">
        <v>819</v>
      </c>
      <c r="E101" s="128" t="s">
        <v>818</v>
      </c>
      <c r="F101" s="96">
        <v>3.66</v>
      </c>
      <c r="G101" s="95"/>
      <c r="H101" s="93">
        <f t="shared" si="19"/>
        <v>3.66</v>
      </c>
      <c r="I101" s="93">
        <v>0.25</v>
      </c>
      <c r="J101" s="92">
        <f t="shared" si="20"/>
        <v>3.91</v>
      </c>
      <c r="K101" s="85">
        <f t="shared" si="21"/>
        <v>5825900</v>
      </c>
      <c r="L101" s="91" t="s">
        <v>36</v>
      </c>
      <c r="M101" s="90">
        <f t="shared" si="22"/>
        <v>5825900</v>
      </c>
      <c r="N101" s="85">
        <f t="shared" si="23"/>
        <v>1490000</v>
      </c>
      <c r="O101" s="89">
        <v>20</v>
      </c>
      <c r="P101" s="82">
        <f>VLOOKUP(B101,'[3]CN BC'!$G$10:$I$277,3,FALSE)</f>
        <v>0</v>
      </c>
      <c r="Q101" s="88">
        <f t="shared" si="24"/>
        <v>5825900</v>
      </c>
      <c r="R101" s="85">
        <f t="shared" si="25"/>
        <v>0</v>
      </c>
      <c r="S101" s="87"/>
      <c r="T101" s="85">
        <f t="shared" si="26"/>
        <v>0</v>
      </c>
      <c r="U101" s="114"/>
      <c r="V101" s="85">
        <f t="shared" si="32"/>
        <v>0</v>
      </c>
      <c r="W101" s="85">
        <f t="shared" si="27"/>
        <v>58259</v>
      </c>
      <c r="X101" s="84">
        <f t="shared" si="28"/>
        <v>58259</v>
      </c>
      <c r="Y101" s="84">
        <v>2912950</v>
      </c>
      <c r="Z101" s="83">
        <f t="shared" si="29"/>
        <v>2971209</v>
      </c>
      <c r="AA101" s="82">
        <v>0</v>
      </c>
      <c r="AB101" s="102" t="str">
        <f t="shared" si="33"/>
        <v>90</v>
      </c>
      <c r="AC101" s="80">
        <f>VLOOKUP(B101,'[3]CN BC'!$G$10:$L$277,6,FALSE)</f>
        <v>0</v>
      </c>
      <c r="AD101" s="79"/>
      <c r="AE101" s="77"/>
      <c r="AF101" s="77"/>
      <c r="AG101" s="78"/>
      <c r="AH101" s="77"/>
      <c r="AI101" s="77"/>
      <c r="AJ101" s="77"/>
      <c r="AK101" s="77"/>
      <c r="AL101" s="77"/>
      <c r="AM101" s="77"/>
      <c r="AN101" s="77"/>
      <c r="AO101" s="77"/>
      <c r="AP101" s="77"/>
      <c r="AQ101" s="77"/>
    </row>
    <row r="102" spans="1:43" s="76" customFormat="1" ht="25.5" hidden="1" customHeight="1">
      <c r="A102" s="101" t="s">
        <v>817</v>
      </c>
      <c r="B102" s="100" t="s">
        <v>816</v>
      </c>
      <c r="C102" s="99" t="s">
        <v>815</v>
      </c>
      <c r="D102" s="116" t="s">
        <v>814</v>
      </c>
      <c r="E102" s="128" t="s">
        <v>813</v>
      </c>
      <c r="F102" s="96">
        <v>3.33</v>
      </c>
      <c r="G102" s="95"/>
      <c r="H102" s="93">
        <f t="shared" si="19"/>
        <v>3.33</v>
      </c>
      <c r="I102" s="93">
        <v>0.25</v>
      </c>
      <c r="J102" s="92">
        <f t="shared" si="20"/>
        <v>3.58</v>
      </c>
      <c r="K102" s="85">
        <f t="shared" si="21"/>
        <v>5334200</v>
      </c>
      <c r="L102" s="91" t="s">
        <v>36</v>
      </c>
      <c r="M102" s="90">
        <f t="shared" si="22"/>
        <v>5334200</v>
      </c>
      <c r="N102" s="85">
        <f t="shared" si="23"/>
        <v>1490000</v>
      </c>
      <c r="O102" s="89">
        <v>20</v>
      </c>
      <c r="P102" s="82">
        <f>VLOOKUP(B102,'[3]CN BC'!$G$10:$I$277,3,FALSE)</f>
        <v>0</v>
      </c>
      <c r="Q102" s="88">
        <f t="shared" si="24"/>
        <v>5334200</v>
      </c>
      <c r="R102" s="85">
        <f t="shared" si="25"/>
        <v>0</v>
      </c>
      <c r="S102" s="87"/>
      <c r="T102" s="85">
        <f t="shared" si="26"/>
        <v>0</v>
      </c>
      <c r="U102" s="114"/>
      <c r="V102" s="85">
        <f t="shared" si="32"/>
        <v>0</v>
      </c>
      <c r="W102" s="85">
        <f t="shared" si="27"/>
        <v>53342</v>
      </c>
      <c r="X102" s="84">
        <f t="shared" si="28"/>
        <v>53342</v>
      </c>
      <c r="Y102" s="84">
        <v>2667100</v>
      </c>
      <c r="Z102" s="83">
        <f t="shared" si="29"/>
        <v>2720442</v>
      </c>
      <c r="AA102" s="82">
        <v>0</v>
      </c>
      <c r="AB102" s="81" t="str">
        <f t="shared" si="33"/>
        <v>91</v>
      </c>
      <c r="AC102" s="80">
        <f>VLOOKUP(B102,'[3]CN BC'!$G$10:$L$277,6,FALSE)</f>
        <v>0</v>
      </c>
      <c r="AD102" s="79"/>
      <c r="AE102" s="77"/>
      <c r="AF102" s="77"/>
      <c r="AG102" s="78"/>
      <c r="AH102" s="77"/>
      <c r="AI102" s="77"/>
      <c r="AJ102" s="77"/>
      <c r="AK102" s="77"/>
      <c r="AL102" s="77"/>
    </row>
    <row r="103" spans="1:43" s="76" customFormat="1" ht="25.5" hidden="1" customHeight="1">
      <c r="A103" s="101" t="s">
        <v>812</v>
      </c>
      <c r="B103" s="123" t="s">
        <v>811</v>
      </c>
      <c r="C103" s="99" t="s">
        <v>114</v>
      </c>
      <c r="D103" s="116" t="s">
        <v>810</v>
      </c>
      <c r="E103" s="128" t="s">
        <v>809</v>
      </c>
      <c r="F103" s="91">
        <v>2.67</v>
      </c>
      <c r="G103" s="95"/>
      <c r="H103" s="93">
        <f t="shared" si="19"/>
        <v>2.67</v>
      </c>
      <c r="I103" s="93"/>
      <c r="J103" s="92">
        <f t="shared" si="20"/>
        <v>2.67</v>
      </c>
      <c r="K103" s="85">
        <f t="shared" si="21"/>
        <v>3978300</v>
      </c>
      <c r="L103" s="91" t="s">
        <v>36</v>
      </c>
      <c r="M103" s="90">
        <f t="shared" si="22"/>
        <v>3978300</v>
      </c>
      <c r="N103" s="85">
        <f t="shared" si="23"/>
        <v>1490000</v>
      </c>
      <c r="O103" s="89">
        <v>20</v>
      </c>
      <c r="P103" s="82">
        <f>VLOOKUP(B103,'[3]CN BC'!$G$10:$I$277,3,FALSE)</f>
        <v>0</v>
      </c>
      <c r="Q103" s="88">
        <f t="shared" si="24"/>
        <v>3978300</v>
      </c>
      <c r="R103" s="85">
        <f t="shared" si="25"/>
        <v>0</v>
      </c>
      <c r="S103" s="87"/>
      <c r="T103" s="85">
        <f t="shared" si="26"/>
        <v>0</v>
      </c>
      <c r="U103" s="114"/>
      <c r="V103" s="85">
        <f t="shared" si="32"/>
        <v>0</v>
      </c>
      <c r="W103" s="85">
        <f t="shared" si="27"/>
        <v>39783</v>
      </c>
      <c r="X103" s="84">
        <f t="shared" si="28"/>
        <v>39783</v>
      </c>
      <c r="Y103" s="84">
        <v>1989150</v>
      </c>
      <c r="Z103" s="83">
        <f t="shared" si="29"/>
        <v>2028933</v>
      </c>
      <c r="AA103" s="82">
        <v>0</v>
      </c>
      <c r="AB103" s="81" t="str">
        <f t="shared" si="33"/>
        <v>92</v>
      </c>
      <c r="AC103" s="80">
        <f>VLOOKUP(B103,'[3]CN BC'!$G$10:$L$277,6,FALSE)</f>
        <v>0</v>
      </c>
      <c r="AD103" s="79"/>
      <c r="AE103" s="77"/>
      <c r="AF103" s="77"/>
      <c r="AG103" s="78"/>
      <c r="AH103" s="77"/>
      <c r="AI103" s="77"/>
      <c r="AJ103" s="77"/>
      <c r="AK103" s="77"/>
      <c r="AL103" s="77"/>
    </row>
    <row r="104" spans="1:43" s="76" customFormat="1" ht="28.5" hidden="1" customHeight="1">
      <c r="A104" s="101" t="s">
        <v>808</v>
      </c>
      <c r="B104" s="100" t="s">
        <v>807</v>
      </c>
      <c r="C104" s="99" t="s">
        <v>697</v>
      </c>
      <c r="D104" s="116" t="s">
        <v>806</v>
      </c>
      <c r="E104" s="128" t="s">
        <v>805</v>
      </c>
      <c r="F104" s="96">
        <v>3</v>
      </c>
      <c r="G104" s="95"/>
      <c r="H104" s="94">
        <f t="shared" si="19"/>
        <v>3</v>
      </c>
      <c r="I104" s="93"/>
      <c r="J104" s="92">
        <f t="shared" si="20"/>
        <v>3</v>
      </c>
      <c r="K104" s="85">
        <f t="shared" si="21"/>
        <v>4470000</v>
      </c>
      <c r="L104" s="91" t="s">
        <v>36</v>
      </c>
      <c r="M104" s="90">
        <f t="shared" si="22"/>
        <v>4470000</v>
      </c>
      <c r="N104" s="85">
        <f t="shared" si="23"/>
        <v>1490000</v>
      </c>
      <c r="O104" s="89">
        <v>20</v>
      </c>
      <c r="P104" s="82">
        <f>VLOOKUP(B104,'[3]CN BC'!$G$10:$I$277,3,FALSE)</f>
        <v>0</v>
      </c>
      <c r="Q104" s="88">
        <f t="shared" si="24"/>
        <v>4470000</v>
      </c>
      <c r="R104" s="85">
        <f t="shared" si="25"/>
        <v>0</v>
      </c>
      <c r="S104" s="87"/>
      <c r="T104" s="85">
        <f t="shared" si="26"/>
        <v>0</v>
      </c>
      <c r="U104" s="114"/>
      <c r="V104" s="85">
        <f t="shared" si="32"/>
        <v>0</v>
      </c>
      <c r="W104" s="85">
        <f t="shared" si="27"/>
        <v>44700</v>
      </c>
      <c r="X104" s="84">
        <f t="shared" si="28"/>
        <v>44700</v>
      </c>
      <c r="Y104" s="84">
        <v>2235000</v>
      </c>
      <c r="Z104" s="83">
        <f t="shared" si="29"/>
        <v>2279700</v>
      </c>
      <c r="AA104" s="82">
        <v>0</v>
      </c>
      <c r="AB104" s="81" t="str">
        <f t="shared" si="33"/>
        <v>93</v>
      </c>
      <c r="AC104" s="80">
        <f>VLOOKUP(B104,'[3]CN BC'!$G$10:$L$277,6,FALSE)</f>
        <v>0</v>
      </c>
      <c r="AD104" s="79"/>
      <c r="AE104" s="77"/>
      <c r="AF104" s="77"/>
      <c r="AG104" s="78"/>
      <c r="AH104" s="77"/>
      <c r="AI104" s="77"/>
      <c r="AJ104" s="77"/>
      <c r="AK104" s="77"/>
      <c r="AL104" s="77"/>
    </row>
    <row r="105" spans="1:43" s="76" customFormat="1" ht="24.75" hidden="1" customHeight="1">
      <c r="A105" s="101" t="s">
        <v>804</v>
      </c>
      <c r="B105" s="100" t="s">
        <v>803</v>
      </c>
      <c r="C105" s="99" t="s">
        <v>802</v>
      </c>
      <c r="D105" s="116" t="s">
        <v>801</v>
      </c>
      <c r="E105" s="128" t="s">
        <v>800</v>
      </c>
      <c r="F105" s="96">
        <v>3</v>
      </c>
      <c r="G105" s="95"/>
      <c r="H105" s="94">
        <f t="shared" si="19"/>
        <v>3</v>
      </c>
      <c r="I105" s="93"/>
      <c r="J105" s="92">
        <f t="shared" si="20"/>
        <v>3</v>
      </c>
      <c r="K105" s="85">
        <f t="shared" si="21"/>
        <v>4470000</v>
      </c>
      <c r="L105" s="91" t="s">
        <v>36</v>
      </c>
      <c r="M105" s="90">
        <f t="shared" si="22"/>
        <v>4470000</v>
      </c>
      <c r="N105" s="85">
        <f t="shared" si="23"/>
        <v>1490000</v>
      </c>
      <c r="O105" s="89">
        <v>20</v>
      </c>
      <c r="P105" s="82">
        <f>VLOOKUP(B105,'[3]CN BC'!$G$10:$I$277,3,FALSE)</f>
        <v>0</v>
      </c>
      <c r="Q105" s="88">
        <f t="shared" si="24"/>
        <v>4470000</v>
      </c>
      <c r="R105" s="85">
        <f t="shared" si="25"/>
        <v>0</v>
      </c>
      <c r="S105" s="87"/>
      <c r="T105" s="85">
        <f t="shared" si="26"/>
        <v>0</v>
      </c>
      <c r="U105" s="114"/>
      <c r="V105" s="85">
        <f t="shared" si="32"/>
        <v>0</v>
      </c>
      <c r="W105" s="85">
        <f t="shared" si="27"/>
        <v>44700</v>
      </c>
      <c r="X105" s="84">
        <f t="shared" si="28"/>
        <v>44700</v>
      </c>
      <c r="Y105" s="84">
        <v>2235000</v>
      </c>
      <c r="Z105" s="83">
        <f t="shared" si="29"/>
        <v>2279700</v>
      </c>
      <c r="AA105" s="82">
        <v>0</v>
      </c>
      <c r="AB105" s="81" t="str">
        <f t="shared" si="33"/>
        <v>94</v>
      </c>
      <c r="AC105" s="80">
        <f>VLOOKUP(B105,'[3]CN BC'!$G$10:$L$277,6,FALSE)</f>
        <v>0</v>
      </c>
      <c r="AD105" s="79"/>
      <c r="AE105" s="77"/>
      <c r="AF105" s="77"/>
      <c r="AG105" s="78"/>
      <c r="AH105" s="77"/>
      <c r="AI105" s="77"/>
      <c r="AJ105" s="77"/>
      <c r="AK105" s="77"/>
      <c r="AL105" s="77"/>
    </row>
    <row r="106" spans="1:43" s="76" customFormat="1" ht="24" hidden="1" customHeight="1">
      <c r="A106" s="101" t="s">
        <v>799</v>
      </c>
      <c r="B106" s="100" t="s">
        <v>798</v>
      </c>
      <c r="C106" s="99" t="s">
        <v>508</v>
      </c>
      <c r="D106" s="116" t="s">
        <v>797</v>
      </c>
      <c r="E106" s="128" t="s">
        <v>796</v>
      </c>
      <c r="F106" s="96">
        <v>3.33</v>
      </c>
      <c r="G106" s="95"/>
      <c r="H106" s="93">
        <f t="shared" si="19"/>
        <v>3.33</v>
      </c>
      <c r="I106" s="93"/>
      <c r="J106" s="92">
        <f t="shared" si="20"/>
        <v>3.33</v>
      </c>
      <c r="K106" s="85">
        <f t="shared" si="21"/>
        <v>4961700</v>
      </c>
      <c r="L106" s="91" t="s">
        <v>36</v>
      </c>
      <c r="M106" s="90">
        <f t="shared" si="22"/>
        <v>4961700</v>
      </c>
      <c r="N106" s="85">
        <f t="shared" si="23"/>
        <v>1490000</v>
      </c>
      <c r="O106" s="89">
        <v>20</v>
      </c>
      <c r="P106" s="82">
        <f>VLOOKUP(B106,'[3]CN BC'!$G$10:$I$277,3,FALSE)</f>
        <v>0</v>
      </c>
      <c r="Q106" s="88">
        <f t="shared" si="24"/>
        <v>4961700</v>
      </c>
      <c r="R106" s="85">
        <f t="shared" si="25"/>
        <v>0</v>
      </c>
      <c r="S106" s="87"/>
      <c r="T106" s="85">
        <f t="shared" si="26"/>
        <v>0</v>
      </c>
      <c r="U106" s="114"/>
      <c r="V106" s="85">
        <f t="shared" si="32"/>
        <v>0</v>
      </c>
      <c r="W106" s="85">
        <f t="shared" si="27"/>
        <v>49617</v>
      </c>
      <c r="X106" s="84">
        <f t="shared" si="28"/>
        <v>49617</v>
      </c>
      <c r="Y106" s="84">
        <v>2480850</v>
      </c>
      <c r="Z106" s="83">
        <f t="shared" si="29"/>
        <v>2530467</v>
      </c>
      <c r="AA106" s="82">
        <v>0</v>
      </c>
      <c r="AB106" s="81" t="str">
        <f t="shared" si="33"/>
        <v>95</v>
      </c>
      <c r="AC106" s="80">
        <f>VLOOKUP(B106,'[3]CN BC'!$G$10:$L$277,6,FALSE)</f>
        <v>0</v>
      </c>
      <c r="AD106" s="79"/>
      <c r="AE106" s="77"/>
      <c r="AF106" s="77"/>
      <c r="AG106" s="78"/>
      <c r="AH106" s="77"/>
      <c r="AI106" s="77"/>
      <c r="AJ106" s="77"/>
      <c r="AK106" s="77"/>
      <c r="AL106" s="77"/>
    </row>
    <row r="107" spans="1:43" s="76" customFormat="1" ht="24" hidden="1" customHeight="1">
      <c r="A107" s="101" t="s">
        <v>795</v>
      </c>
      <c r="B107" s="100" t="s">
        <v>794</v>
      </c>
      <c r="C107" s="99"/>
      <c r="D107" s="116" t="s">
        <v>793</v>
      </c>
      <c r="E107" s="119" t="s">
        <v>792</v>
      </c>
      <c r="F107" s="92">
        <v>2.67</v>
      </c>
      <c r="G107" s="95"/>
      <c r="H107" s="93">
        <f t="shared" si="19"/>
        <v>2.67</v>
      </c>
      <c r="I107" s="93"/>
      <c r="J107" s="92">
        <f t="shared" si="20"/>
        <v>2.67</v>
      </c>
      <c r="K107" s="85">
        <f t="shared" si="21"/>
        <v>3978300</v>
      </c>
      <c r="L107" s="91" t="s">
        <v>36</v>
      </c>
      <c r="M107" s="90">
        <f t="shared" si="22"/>
        <v>3978300</v>
      </c>
      <c r="N107" s="85">
        <f t="shared" si="23"/>
        <v>1490000</v>
      </c>
      <c r="O107" s="89">
        <v>20</v>
      </c>
      <c r="P107" s="82">
        <f>VLOOKUP(B107,'[3]CN BC'!$G$10:$I$277,3,FALSE)</f>
        <v>2</v>
      </c>
      <c r="Q107" s="88">
        <f t="shared" si="24"/>
        <v>3978300</v>
      </c>
      <c r="R107" s="85">
        <f t="shared" si="25"/>
        <v>397830</v>
      </c>
      <c r="S107" s="87"/>
      <c r="T107" s="85">
        <f t="shared" si="26"/>
        <v>0</v>
      </c>
      <c r="U107" s="114"/>
      <c r="V107" s="85"/>
      <c r="W107" s="85">
        <f t="shared" si="27"/>
        <v>39783</v>
      </c>
      <c r="X107" s="84">
        <f t="shared" si="28"/>
        <v>437613</v>
      </c>
      <c r="Y107" s="84">
        <v>1790235</v>
      </c>
      <c r="Z107" s="83">
        <f t="shared" si="29"/>
        <v>2227848</v>
      </c>
      <c r="AA107" s="82">
        <v>2</v>
      </c>
      <c r="AB107" s="81" t="str">
        <f t="shared" si="33"/>
        <v>96</v>
      </c>
      <c r="AC107" s="80" t="str">
        <f>VLOOKUP(B107,'[3]CN BC'!$G$10:$L$277,6,FALSE)</f>
        <v>Dạy trực tuyến 1 buổi (2 tiết)</v>
      </c>
      <c r="AD107" s="79"/>
      <c r="AE107" s="77"/>
      <c r="AF107" s="77"/>
      <c r="AG107" s="78"/>
      <c r="AH107" s="77"/>
      <c r="AI107" s="77"/>
      <c r="AJ107" s="77"/>
      <c r="AK107" s="77"/>
      <c r="AL107" s="77"/>
    </row>
    <row r="108" spans="1:43" s="76" customFormat="1" ht="23.25" hidden="1" customHeight="1">
      <c r="A108" s="101" t="s">
        <v>791</v>
      </c>
      <c r="B108" s="100" t="s">
        <v>790</v>
      </c>
      <c r="C108" s="99" t="s">
        <v>742</v>
      </c>
      <c r="D108" s="116" t="s">
        <v>789</v>
      </c>
      <c r="E108" s="128" t="s">
        <v>788</v>
      </c>
      <c r="F108" s="96">
        <v>3.33</v>
      </c>
      <c r="G108" s="95"/>
      <c r="H108" s="94">
        <f t="shared" si="19"/>
        <v>3.33</v>
      </c>
      <c r="I108" s="93"/>
      <c r="J108" s="92">
        <f t="shared" si="20"/>
        <v>3.33</v>
      </c>
      <c r="K108" s="85">
        <f t="shared" si="21"/>
        <v>4961700</v>
      </c>
      <c r="L108" s="91" t="s">
        <v>36</v>
      </c>
      <c r="M108" s="90">
        <f t="shared" si="22"/>
        <v>4961700</v>
      </c>
      <c r="N108" s="85">
        <f t="shared" si="23"/>
        <v>1490000</v>
      </c>
      <c r="O108" s="89">
        <v>20</v>
      </c>
      <c r="P108" s="82">
        <f>VLOOKUP(B108,'[3]CN BC'!$G$10:$I$277,3,FALSE)</f>
        <v>0</v>
      </c>
      <c r="Q108" s="88">
        <f t="shared" si="24"/>
        <v>4961700</v>
      </c>
      <c r="R108" s="85">
        <f t="shared" si="25"/>
        <v>0</v>
      </c>
      <c r="S108" s="87"/>
      <c r="T108" s="85">
        <f t="shared" ref="T108:T111" si="34">S108*$G$8*1</f>
        <v>0</v>
      </c>
      <c r="U108" s="114"/>
      <c r="V108" s="85">
        <f t="shared" ref="V108:V114" si="35">U108*$G$8*0.75</f>
        <v>0</v>
      </c>
      <c r="W108" s="85">
        <f t="shared" ref="W108:W139" si="36">IF(OR(L108="A DN",L108="KXL", L108=""),"0",ROUND(J108*0.01*$G$8+S108*1%*$G$8+U108*1%*$G$8,))</f>
        <v>49617</v>
      </c>
      <c r="X108" s="84">
        <f t="shared" si="28"/>
        <v>49617</v>
      </c>
      <c r="Y108" s="84">
        <v>2480850</v>
      </c>
      <c r="Z108" s="83">
        <f t="shared" si="29"/>
        <v>2530467</v>
      </c>
      <c r="AA108" s="82">
        <v>0</v>
      </c>
      <c r="AB108" s="81" t="str">
        <f t="shared" si="33"/>
        <v>97</v>
      </c>
      <c r="AC108" s="80">
        <f>VLOOKUP(B108,'[3]CN BC'!$G$10:$L$277,6,FALSE)</f>
        <v>0</v>
      </c>
      <c r="AD108" s="79"/>
      <c r="AE108" s="80" t="s">
        <v>787</v>
      </c>
      <c r="AF108" s="77"/>
      <c r="AG108" s="78"/>
      <c r="AH108" s="77"/>
      <c r="AI108" s="77"/>
      <c r="AJ108" s="77"/>
      <c r="AK108" s="77"/>
      <c r="AL108" s="77"/>
    </row>
    <row r="109" spans="1:43" s="76" customFormat="1" ht="27.75" hidden="1" customHeight="1">
      <c r="A109" s="101" t="s">
        <v>786</v>
      </c>
      <c r="B109" s="100" t="s">
        <v>785</v>
      </c>
      <c r="C109" s="99" t="s">
        <v>477</v>
      </c>
      <c r="D109" s="116" t="s">
        <v>784</v>
      </c>
      <c r="E109" s="128" t="s">
        <v>783</v>
      </c>
      <c r="F109" s="91">
        <v>2.67</v>
      </c>
      <c r="G109" s="95"/>
      <c r="H109" s="93">
        <f t="shared" si="19"/>
        <v>2.67</v>
      </c>
      <c r="I109" s="93"/>
      <c r="J109" s="92">
        <f t="shared" si="20"/>
        <v>2.67</v>
      </c>
      <c r="K109" s="85">
        <f t="shared" si="21"/>
        <v>3978300</v>
      </c>
      <c r="L109" s="91" t="s">
        <v>36</v>
      </c>
      <c r="M109" s="90">
        <f t="shared" si="22"/>
        <v>3978300</v>
      </c>
      <c r="N109" s="85">
        <f t="shared" si="23"/>
        <v>1490000</v>
      </c>
      <c r="O109" s="89">
        <v>20</v>
      </c>
      <c r="P109" s="82">
        <f>VLOOKUP(B109,'[3]CN BC'!$G$10:$I$277,3,FALSE)</f>
        <v>0</v>
      </c>
      <c r="Q109" s="88">
        <f t="shared" si="24"/>
        <v>3978300</v>
      </c>
      <c r="R109" s="85">
        <f t="shared" si="25"/>
        <v>0</v>
      </c>
      <c r="S109" s="87"/>
      <c r="T109" s="85">
        <f t="shared" si="34"/>
        <v>0</v>
      </c>
      <c r="U109" s="114"/>
      <c r="V109" s="85">
        <f t="shared" si="35"/>
        <v>0</v>
      </c>
      <c r="W109" s="85">
        <f t="shared" si="36"/>
        <v>39783</v>
      </c>
      <c r="X109" s="84">
        <f t="shared" si="28"/>
        <v>39783</v>
      </c>
      <c r="Y109" s="84">
        <v>1989150</v>
      </c>
      <c r="Z109" s="83">
        <f t="shared" si="29"/>
        <v>2028933</v>
      </c>
      <c r="AA109" s="82">
        <v>0</v>
      </c>
      <c r="AB109" s="81" t="str">
        <f t="shared" si="33"/>
        <v>98</v>
      </c>
      <c r="AC109" s="80">
        <f>VLOOKUP(B109,'[3]CN BC'!$G$10:$L$277,6,FALSE)</f>
        <v>0</v>
      </c>
      <c r="AD109" s="79"/>
      <c r="AE109" s="77"/>
      <c r="AF109" s="77"/>
      <c r="AG109" s="78"/>
      <c r="AH109" s="77"/>
      <c r="AI109" s="77"/>
      <c r="AJ109" s="77"/>
      <c r="AK109" s="77"/>
      <c r="AL109" s="77"/>
    </row>
    <row r="110" spans="1:43" s="76" customFormat="1" ht="24" hidden="1" customHeight="1">
      <c r="A110" s="101" t="s">
        <v>782</v>
      </c>
      <c r="B110" s="100" t="s">
        <v>781</v>
      </c>
      <c r="C110" s="99" t="s">
        <v>363</v>
      </c>
      <c r="D110" s="116" t="s">
        <v>780</v>
      </c>
      <c r="E110" s="128" t="s">
        <v>779</v>
      </c>
      <c r="F110" s="96">
        <v>3</v>
      </c>
      <c r="G110" s="95"/>
      <c r="H110" s="94">
        <f t="shared" si="19"/>
        <v>3</v>
      </c>
      <c r="I110" s="93">
        <v>0.25</v>
      </c>
      <c r="J110" s="92">
        <f t="shared" si="20"/>
        <v>3.25</v>
      </c>
      <c r="K110" s="85">
        <f t="shared" si="21"/>
        <v>4842500</v>
      </c>
      <c r="L110" s="91" t="s">
        <v>36</v>
      </c>
      <c r="M110" s="90">
        <f t="shared" si="22"/>
        <v>4842500</v>
      </c>
      <c r="N110" s="85">
        <f t="shared" si="23"/>
        <v>1490000</v>
      </c>
      <c r="O110" s="89">
        <v>20</v>
      </c>
      <c r="P110" s="82">
        <f>VLOOKUP(B110,'[3]CN BC'!$G$10:$I$277,3,FALSE)</f>
        <v>0</v>
      </c>
      <c r="Q110" s="88">
        <f t="shared" si="24"/>
        <v>4842500</v>
      </c>
      <c r="R110" s="85">
        <f t="shared" si="25"/>
        <v>0</v>
      </c>
      <c r="S110" s="115"/>
      <c r="T110" s="85">
        <f t="shared" si="34"/>
        <v>0</v>
      </c>
      <c r="U110" s="114"/>
      <c r="V110" s="85">
        <f t="shared" si="35"/>
        <v>0</v>
      </c>
      <c r="W110" s="85">
        <f t="shared" si="36"/>
        <v>48425</v>
      </c>
      <c r="X110" s="84">
        <f t="shared" si="28"/>
        <v>48425</v>
      </c>
      <c r="Y110" s="84">
        <v>2421250</v>
      </c>
      <c r="Z110" s="83">
        <f t="shared" si="29"/>
        <v>2469675</v>
      </c>
      <c r="AA110" s="82">
        <v>0</v>
      </c>
      <c r="AB110" s="81" t="str">
        <f t="shared" si="33"/>
        <v>99</v>
      </c>
      <c r="AC110" s="80">
        <f>VLOOKUP(B110,'[3]CN BC'!$G$10:$L$277,6,FALSE)</f>
        <v>0</v>
      </c>
      <c r="AD110" s="79"/>
      <c r="AE110" s="77"/>
      <c r="AF110" s="77"/>
      <c r="AG110" s="78"/>
      <c r="AH110" s="77"/>
      <c r="AI110" s="77"/>
      <c r="AJ110" s="77"/>
      <c r="AK110" s="77"/>
      <c r="AL110" s="77"/>
    </row>
    <row r="111" spans="1:43" s="76" customFormat="1" ht="24" hidden="1" customHeight="1">
      <c r="A111" s="101" t="s">
        <v>778</v>
      </c>
      <c r="B111" s="199" t="s">
        <v>777</v>
      </c>
      <c r="C111" s="99"/>
      <c r="D111" s="116"/>
      <c r="E111" s="128"/>
      <c r="F111" s="92">
        <v>2.2690000000000001</v>
      </c>
      <c r="G111" s="95"/>
      <c r="H111" s="94">
        <f t="shared" si="19"/>
        <v>2.2690000000000001</v>
      </c>
      <c r="I111" s="93"/>
      <c r="J111" s="92">
        <f t="shared" si="20"/>
        <v>2.2690000000000001</v>
      </c>
      <c r="K111" s="85">
        <f t="shared" si="21"/>
        <v>3380810</v>
      </c>
      <c r="L111" s="91" t="s">
        <v>36</v>
      </c>
      <c r="M111" s="90">
        <f t="shared" si="22"/>
        <v>3380810</v>
      </c>
      <c r="N111" s="85">
        <f t="shared" si="23"/>
        <v>1490000</v>
      </c>
      <c r="O111" s="89">
        <v>20</v>
      </c>
      <c r="P111" s="82">
        <f>VLOOKUP(B111,'[3]CN BC'!$G$10:$I$277,3,FALSE)</f>
        <v>12</v>
      </c>
      <c r="Q111" s="88">
        <f t="shared" si="24"/>
        <v>3380810</v>
      </c>
      <c r="R111" s="85">
        <f t="shared" si="25"/>
        <v>2028486</v>
      </c>
      <c r="S111" s="115"/>
      <c r="T111" s="85">
        <f t="shared" si="34"/>
        <v>0</v>
      </c>
      <c r="U111" s="114"/>
      <c r="V111" s="85">
        <f t="shared" si="35"/>
        <v>0</v>
      </c>
      <c r="W111" s="85">
        <f t="shared" si="36"/>
        <v>33808</v>
      </c>
      <c r="X111" s="84">
        <f t="shared" si="28"/>
        <v>2062294</v>
      </c>
      <c r="Y111" s="84">
        <v>676162</v>
      </c>
      <c r="Z111" s="83">
        <f t="shared" si="29"/>
        <v>2738456</v>
      </c>
      <c r="AA111" s="82">
        <v>12</v>
      </c>
      <c r="AB111" s="81" t="str">
        <f t="shared" si="33"/>
        <v>100</v>
      </c>
      <c r="AC111" s="80">
        <f>VLOOKUP(B111,'[3]CN BC'!$G$10:$L$277,6,FALSE)</f>
        <v>0</v>
      </c>
      <c r="AD111" s="79"/>
      <c r="AE111" s="77"/>
      <c r="AF111" s="77"/>
      <c r="AG111" s="78"/>
      <c r="AH111" s="77"/>
      <c r="AI111" s="77"/>
      <c r="AJ111" s="77"/>
      <c r="AK111" s="77"/>
      <c r="AL111" s="77"/>
    </row>
    <row r="112" spans="1:43" s="76" customFormat="1" ht="27.75" hidden="1" customHeight="1">
      <c r="A112" s="101" t="s">
        <v>776</v>
      </c>
      <c r="B112" s="123" t="s">
        <v>775</v>
      </c>
      <c r="C112" s="99" t="s">
        <v>363</v>
      </c>
      <c r="D112" s="116" t="s">
        <v>774</v>
      </c>
      <c r="E112" s="109" t="s">
        <v>773</v>
      </c>
      <c r="F112" s="91">
        <v>4.9800000000000004</v>
      </c>
      <c r="G112" s="95">
        <v>0.06</v>
      </c>
      <c r="H112" s="93">
        <f t="shared" si="19"/>
        <v>5.2788000000000004</v>
      </c>
      <c r="I112" s="118">
        <v>0.45</v>
      </c>
      <c r="J112" s="198">
        <f t="shared" si="20"/>
        <v>5.7288000000000006</v>
      </c>
      <c r="K112" s="85">
        <f t="shared" si="21"/>
        <v>8535912</v>
      </c>
      <c r="L112" s="91" t="s">
        <v>36</v>
      </c>
      <c r="M112" s="90">
        <f t="shared" si="22"/>
        <v>8535912</v>
      </c>
      <c r="N112" s="85">
        <f t="shared" si="23"/>
        <v>1490000</v>
      </c>
      <c r="O112" s="89">
        <v>20</v>
      </c>
      <c r="P112" s="82">
        <f>VLOOKUP(B112,'[3]CN BC'!$G$10:$I$277,3,FALSE)</f>
        <v>0</v>
      </c>
      <c r="Q112" s="88">
        <f t="shared" si="24"/>
        <v>8535912</v>
      </c>
      <c r="R112" s="85">
        <f t="shared" si="25"/>
        <v>0</v>
      </c>
      <c r="S112" s="115"/>
      <c r="T112" s="85">
        <f>S112*$G$8*0.75</f>
        <v>0</v>
      </c>
      <c r="U112" s="114"/>
      <c r="V112" s="85">
        <f t="shared" si="35"/>
        <v>0</v>
      </c>
      <c r="W112" s="85">
        <f t="shared" si="36"/>
        <v>85359</v>
      </c>
      <c r="X112" s="84">
        <f t="shared" si="28"/>
        <v>85359</v>
      </c>
      <c r="Y112" s="84">
        <v>4267956</v>
      </c>
      <c r="Z112" s="83">
        <f t="shared" si="29"/>
        <v>4353315</v>
      </c>
      <c r="AA112" s="82">
        <v>0</v>
      </c>
      <c r="AB112" s="81" t="str">
        <f t="shared" si="33"/>
        <v>101</v>
      </c>
      <c r="AC112" s="80">
        <f>VLOOKUP(B112,'[3]CN BC'!$G$10:$L$277,6,FALSE)</f>
        <v>0</v>
      </c>
      <c r="AD112" s="79"/>
      <c r="AE112" s="77"/>
      <c r="AF112" s="77"/>
      <c r="AG112" s="78"/>
      <c r="AH112" s="77"/>
      <c r="AI112" s="77"/>
      <c r="AJ112" s="77"/>
      <c r="AK112" s="77"/>
      <c r="AL112" s="77"/>
    </row>
    <row r="113" spans="1:43" s="76" customFormat="1" ht="25.5" hidden="1" customHeight="1">
      <c r="A113" s="101" t="s">
        <v>772</v>
      </c>
      <c r="B113" s="100" t="s">
        <v>771</v>
      </c>
      <c r="C113" s="99" t="s">
        <v>770</v>
      </c>
      <c r="D113" s="116" t="s">
        <v>769</v>
      </c>
      <c r="E113" s="109" t="s">
        <v>768</v>
      </c>
      <c r="F113" s="96">
        <v>3.33</v>
      </c>
      <c r="G113" s="95"/>
      <c r="H113" s="93">
        <f t="shared" si="19"/>
        <v>3.33</v>
      </c>
      <c r="I113" s="93"/>
      <c r="J113" s="92">
        <f t="shared" si="20"/>
        <v>3.33</v>
      </c>
      <c r="K113" s="85">
        <f t="shared" si="21"/>
        <v>4961700</v>
      </c>
      <c r="L113" s="91" t="s">
        <v>36</v>
      </c>
      <c r="M113" s="90">
        <f t="shared" si="22"/>
        <v>4961700</v>
      </c>
      <c r="N113" s="85">
        <f t="shared" si="23"/>
        <v>1490000</v>
      </c>
      <c r="O113" s="89">
        <v>20</v>
      </c>
      <c r="P113" s="82">
        <f>VLOOKUP(B113,'[3]CN BC'!$G$10:$I$277,3,FALSE)</f>
        <v>0</v>
      </c>
      <c r="Q113" s="88">
        <f t="shared" si="24"/>
        <v>4961700</v>
      </c>
      <c r="R113" s="85">
        <f t="shared" si="25"/>
        <v>0</v>
      </c>
      <c r="S113" s="115"/>
      <c r="T113" s="85">
        <f t="shared" ref="T113:T134" si="37">S113*$G$8*1</f>
        <v>0</v>
      </c>
      <c r="U113" s="114"/>
      <c r="V113" s="85">
        <f t="shared" si="35"/>
        <v>0</v>
      </c>
      <c r="W113" s="85">
        <f t="shared" si="36"/>
        <v>49617</v>
      </c>
      <c r="X113" s="84">
        <f t="shared" si="28"/>
        <v>49617</v>
      </c>
      <c r="Y113" s="84">
        <v>2480850</v>
      </c>
      <c r="Z113" s="83">
        <f t="shared" si="29"/>
        <v>2530467</v>
      </c>
      <c r="AA113" s="82">
        <v>0</v>
      </c>
      <c r="AB113" s="81" t="str">
        <f t="shared" si="33"/>
        <v>102</v>
      </c>
      <c r="AC113" s="80">
        <f>VLOOKUP(B113,'[3]CN BC'!$G$10:$L$277,6,FALSE)</f>
        <v>0</v>
      </c>
      <c r="AD113" s="79"/>
      <c r="AE113" s="77"/>
      <c r="AF113" s="77"/>
      <c r="AG113" s="78"/>
      <c r="AH113" s="77"/>
      <c r="AI113" s="77"/>
      <c r="AJ113" s="77"/>
      <c r="AK113" s="77"/>
      <c r="AL113" s="77"/>
    </row>
    <row r="114" spans="1:43" s="76" customFormat="1" ht="29.25" hidden="1" customHeight="1">
      <c r="A114" s="101" t="s">
        <v>767</v>
      </c>
      <c r="B114" s="108" t="s">
        <v>766</v>
      </c>
      <c r="C114" s="132" t="s">
        <v>765</v>
      </c>
      <c r="D114" s="98" t="s">
        <v>764</v>
      </c>
      <c r="E114" s="131" t="s">
        <v>763</v>
      </c>
      <c r="F114" s="144">
        <v>3.33</v>
      </c>
      <c r="G114" s="130"/>
      <c r="H114" s="93">
        <f t="shared" si="19"/>
        <v>3.33</v>
      </c>
      <c r="I114" s="129"/>
      <c r="J114" s="92">
        <f t="shared" si="20"/>
        <v>3.33</v>
      </c>
      <c r="K114" s="85">
        <f t="shared" si="21"/>
        <v>4961700</v>
      </c>
      <c r="L114" s="91" t="s">
        <v>36</v>
      </c>
      <c r="M114" s="90">
        <f t="shared" si="22"/>
        <v>4961700</v>
      </c>
      <c r="N114" s="85">
        <f t="shared" si="23"/>
        <v>1490000</v>
      </c>
      <c r="O114" s="89">
        <v>20</v>
      </c>
      <c r="P114" s="82">
        <f>VLOOKUP(B114,'[3]CN BC'!$G$10:$I$277,3,FALSE)</f>
        <v>0</v>
      </c>
      <c r="Q114" s="88">
        <f t="shared" si="24"/>
        <v>4961700</v>
      </c>
      <c r="R114" s="85">
        <f t="shared" si="25"/>
        <v>0</v>
      </c>
      <c r="S114" s="87"/>
      <c r="T114" s="85">
        <f t="shared" si="37"/>
        <v>0</v>
      </c>
      <c r="U114" s="195"/>
      <c r="V114" s="103">
        <f t="shared" si="35"/>
        <v>0</v>
      </c>
      <c r="W114" s="85">
        <f t="shared" si="36"/>
        <v>49617</v>
      </c>
      <c r="X114" s="84">
        <f t="shared" si="28"/>
        <v>49617</v>
      </c>
      <c r="Y114" s="84">
        <v>2480850</v>
      </c>
      <c r="Z114" s="83">
        <f t="shared" si="29"/>
        <v>2530467</v>
      </c>
      <c r="AA114" s="82">
        <v>0</v>
      </c>
      <c r="AB114" s="102" t="str">
        <f t="shared" si="33"/>
        <v>103</v>
      </c>
      <c r="AC114" s="80">
        <f>VLOOKUP(B114,'[3]CN BC'!$G$10:$L$277,6,FALSE)</f>
        <v>0</v>
      </c>
      <c r="AD114" s="79"/>
      <c r="AE114" s="77"/>
      <c r="AF114" s="77"/>
      <c r="AG114" s="78"/>
      <c r="AH114" s="77"/>
      <c r="AI114" s="77"/>
      <c r="AJ114" s="77"/>
      <c r="AK114" s="77"/>
      <c r="AL114" s="77"/>
      <c r="AM114" s="77"/>
      <c r="AN114" s="77"/>
      <c r="AO114" s="77"/>
      <c r="AP114" s="77"/>
      <c r="AQ114" s="77"/>
    </row>
    <row r="115" spans="1:43" s="76" customFormat="1" ht="25.5" hidden="1" customHeight="1">
      <c r="A115" s="101" t="s">
        <v>762</v>
      </c>
      <c r="B115" s="100" t="s">
        <v>761</v>
      </c>
      <c r="C115" s="99" t="s">
        <v>760</v>
      </c>
      <c r="D115" s="98" t="s">
        <v>759</v>
      </c>
      <c r="E115" s="128" t="s">
        <v>758</v>
      </c>
      <c r="F115" s="96">
        <v>3</v>
      </c>
      <c r="G115" s="95"/>
      <c r="H115" s="94">
        <f t="shared" si="19"/>
        <v>3</v>
      </c>
      <c r="I115" s="145">
        <v>0.45</v>
      </c>
      <c r="J115" s="92">
        <f t="shared" si="20"/>
        <v>3.45</v>
      </c>
      <c r="K115" s="85">
        <f t="shared" si="21"/>
        <v>5140500</v>
      </c>
      <c r="L115" s="91" t="s">
        <v>36</v>
      </c>
      <c r="M115" s="90">
        <f t="shared" si="22"/>
        <v>5140500</v>
      </c>
      <c r="N115" s="85">
        <f t="shared" si="23"/>
        <v>1490000</v>
      </c>
      <c r="O115" s="89">
        <v>20</v>
      </c>
      <c r="P115" s="82">
        <f>VLOOKUP(B115,'[3]CN BC'!$G$10:$I$277,3,FALSE)</f>
        <v>3</v>
      </c>
      <c r="Q115" s="88">
        <f t="shared" si="24"/>
        <v>5140500</v>
      </c>
      <c r="R115" s="85">
        <f t="shared" si="25"/>
        <v>771075</v>
      </c>
      <c r="S115" s="87"/>
      <c r="T115" s="85">
        <f t="shared" si="37"/>
        <v>0</v>
      </c>
      <c r="U115" s="114"/>
      <c r="V115" s="85">
        <f>U115*$G$8*1</f>
        <v>0</v>
      </c>
      <c r="W115" s="85">
        <f t="shared" si="36"/>
        <v>51405</v>
      </c>
      <c r="X115" s="84">
        <f t="shared" si="28"/>
        <v>822480</v>
      </c>
      <c r="Y115" s="84">
        <v>2184712.5</v>
      </c>
      <c r="Z115" s="83">
        <f t="shared" si="29"/>
        <v>3007192.5</v>
      </c>
      <c r="AA115" s="82">
        <v>3</v>
      </c>
      <c r="AB115" s="102" t="str">
        <f t="shared" si="33"/>
        <v>104</v>
      </c>
      <c r="AC115" s="80">
        <f>VLOOKUP(B115,'[3]CN BC'!$G$10:$L$277,6,FALSE)</f>
        <v>0</v>
      </c>
      <c r="AD115" s="79"/>
      <c r="AE115" s="77"/>
      <c r="AF115" s="77"/>
      <c r="AG115" s="78"/>
      <c r="AH115" s="77"/>
      <c r="AI115" s="77"/>
      <c r="AJ115" s="77"/>
      <c r="AK115" s="77"/>
      <c r="AL115" s="77"/>
      <c r="AM115" s="77"/>
      <c r="AN115" s="77"/>
      <c r="AO115" s="77"/>
      <c r="AP115" s="77"/>
      <c r="AQ115" s="77"/>
    </row>
    <row r="116" spans="1:43" s="76" customFormat="1" ht="25.5" hidden="1" customHeight="1">
      <c r="A116" s="101" t="s">
        <v>757</v>
      </c>
      <c r="B116" s="100" t="s">
        <v>756</v>
      </c>
      <c r="C116" s="99" t="s">
        <v>755</v>
      </c>
      <c r="D116" s="116" t="s">
        <v>754</v>
      </c>
      <c r="E116" s="197">
        <v>1603205353742</v>
      </c>
      <c r="F116" s="96">
        <v>3</v>
      </c>
      <c r="G116" s="95"/>
      <c r="H116" s="94">
        <f t="shared" si="19"/>
        <v>3</v>
      </c>
      <c r="I116" s="93"/>
      <c r="J116" s="92">
        <f t="shared" si="20"/>
        <v>3</v>
      </c>
      <c r="K116" s="85">
        <f t="shared" si="21"/>
        <v>4470000</v>
      </c>
      <c r="L116" s="91" t="s">
        <v>36</v>
      </c>
      <c r="M116" s="90">
        <f t="shared" si="22"/>
        <v>4470000</v>
      </c>
      <c r="N116" s="85">
        <f t="shared" si="23"/>
        <v>1490000</v>
      </c>
      <c r="O116" s="89">
        <v>20</v>
      </c>
      <c r="P116" s="82">
        <f>VLOOKUP(B116,'[3]CN BC'!$G$10:$I$277,3,FALSE)</f>
        <v>0</v>
      </c>
      <c r="Q116" s="88">
        <f t="shared" si="24"/>
        <v>4470000</v>
      </c>
      <c r="R116" s="85">
        <f t="shared" si="25"/>
        <v>0</v>
      </c>
      <c r="S116" s="115"/>
      <c r="T116" s="85">
        <f t="shared" si="37"/>
        <v>0</v>
      </c>
      <c r="U116" s="114"/>
      <c r="V116" s="85">
        <f t="shared" ref="V116:V152" si="38">U116*$G$8*0.75</f>
        <v>0</v>
      </c>
      <c r="W116" s="85">
        <f t="shared" si="36"/>
        <v>44700</v>
      </c>
      <c r="X116" s="84">
        <f t="shared" si="28"/>
        <v>44700</v>
      </c>
      <c r="Y116" s="84">
        <v>2235000</v>
      </c>
      <c r="Z116" s="83">
        <f t="shared" si="29"/>
        <v>2279700</v>
      </c>
      <c r="AA116" s="82">
        <v>0</v>
      </c>
      <c r="AB116" s="81" t="str">
        <f t="shared" si="33"/>
        <v>105</v>
      </c>
      <c r="AC116" s="80">
        <f>VLOOKUP(B116,'[3]CN BC'!$G$10:$L$277,6,FALSE)</f>
        <v>0</v>
      </c>
      <c r="AD116" s="79"/>
      <c r="AE116" s="77"/>
      <c r="AF116" s="77"/>
      <c r="AG116" s="78"/>
      <c r="AH116" s="77"/>
      <c r="AI116" s="77"/>
      <c r="AJ116" s="77"/>
      <c r="AK116" s="77"/>
      <c r="AL116" s="77"/>
    </row>
    <row r="117" spans="1:43" s="76" customFormat="1" ht="24.75" hidden="1" customHeight="1">
      <c r="A117" s="101" t="s">
        <v>753</v>
      </c>
      <c r="B117" s="100" t="s">
        <v>752</v>
      </c>
      <c r="C117" s="99" t="s">
        <v>751</v>
      </c>
      <c r="D117" s="98" t="s">
        <v>750</v>
      </c>
      <c r="E117" s="197">
        <v>1603205357136</v>
      </c>
      <c r="F117" s="96">
        <v>3</v>
      </c>
      <c r="G117" s="95"/>
      <c r="H117" s="94">
        <f t="shared" si="19"/>
        <v>3</v>
      </c>
      <c r="I117" s="93"/>
      <c r="J117" s="92">
        <f t="shared" si="20"/>
        <v>3</v>
      </c>
      <c r="K117" s="85">
        <f t="shared" si="21"/>
        <v>4470000</v>
      </c>
      <c r="L117" s="91" t="s">
        <v>36</v>
      </c>
      <c r="M117" s="90">
        <f t="shared" si="22"/>
        <v>4470000</v>
      </c>
      <c r="N117" s="85">
        <f t="shared" si="23"/>
        <v>1490000</v>
      </c>
      <c r="O117" s="89">
        <v>20</v>
      </c>
      <c r="P117" s="82">
        <f>VLOOKUP(B117,'[3]CN BC'!$G$10:$I$277,3,FALSE)</f>
        <v>0</v>
      </c>
      <c r="Q117" s="88">
        <f t="shared" si="24"/>
        <v>4470000</v>
      </c>
      <c r="R117" s="85">
        <f t="shared" si="25"/>
        <v>0</v>
      </c>
      <c r="S117" s="87"/>
      <c r="T117" s="85">
        <f t="shared" si="37"/>
        <v>0</v>
      </c>
      <c r="U117" s="114"/>
      <c r="V117" s="85">
        <f t="shared" si="38"/>
        <v>0</v>
      </c>
      <c r="W117" s="85">
        <f t="shared" si="36"/>
        <v>44700</v>
      </c>
      <c r="X117" s="84">
        <f t="shared" si="28"/>
        <v>44700</v>
      </c>
      <c r="Y117" s="84">
        <v>2235000</v>
      </c>
      <c r="Z117" s="83">
        <f t="shared" si="29"/>
        <v>2279700</v>
      </c>
      <c r="AA117" s="82">
        <v>0</v>
      </c>
      <c r="AB117" s="102" t="str">
        <f t="shared" si="33"/>
        <v>106</v>
      </c>
      <c r="AC117" s="80">
        <f>VLOOKUP(B117,'[3]CN BC'!$G$10:$L$277,6,FALSE)</f>
        <v>0</v>
      </c>
      <c r="AD117" s="79"/>
      <c r="AE117" s="77"/>
      <c r="AF117" s="77"/>
      <c r="AG117" s="78"/>
      <c r="AH117" s="77"/>
      <c r="AI117" s="77"/>
      <c r="AJ117" s="77"/>
      <c r="AK117" s="77"/>
      <c r="AL117" s="77"/>
      <c r="AM117" s="77"/>
      <c r="AN117" s="77"/>
      <c r="AO117" s="77"/>
      <c r="AP117" s="77"/>
      <c r="AQ117" s="77"/>
    </row>
    <row r="118" spans="1:43" s="76" customFormat="1" ht="22.5" hidden="1" customHeight="1">
      <c r="A118" s="101" t="s">
        <v>749</v>
      </c>
      <c r="B118" s="100" t="s">
        <v>748</v>
      </c>
      <c r="C118" s="99" t="s">
        <v>747</v>
      </c>
      <c r="D118" s="98" t="s">
        <v>746</v>
      </c>
      <c r="E118" s="122" t="s">
        <v>745</v>
      </c>
      <c r="F118" s="91">
        <v>2.67</v>
      </c>
      <c r="G118" s="95"/>
      <c r="H118" s="93">
        <f t="shared" si="19"/>
        <v>2.67</v>
      </c>
      <c r="I118" s="93"/>
      <c r="J118" s="92">
        <f t="shared" si="20"/>
        <v>2.67</v>
      </c>
      <c r="K118" s="85">
        <f t="shared" si="21"/>
        <v>3978300</v>
      </c>
      <c r="L118" s="91" t="s">
        <v>36</v>
      </c>
      <c r="M118" s="90">
        <f t="shared" si="22"/>
        <v>3978300</v>
      </c>
      <c r="N118" s="85">
        <f t="shared" si="23"/>
        <v>1490000</v>
      </c>
      <c r="O118" s="89">
        <v>20</v>
      </c>
      <c r="P118" s="82">
        <f>VLOOKUP(B118,'[3]CN BC'!$G$10:$I$277,3,FALSE)</f>
        <v>0</v>
      </c>
      <c r="Q118" s="88">
        <f t="shared" si="24"/>
        <v>3978300</v>
      </c>
      <c r="R118" s="85">
        <f t="shared" si="25"/>
        <v>0</v>
      </c>
      <c r="S118" s="87"/>
      <c r="T118" s="85">
        <f t="shared" si="37"/>
        <v>0</v>
      </c>
      <c r="U118" s="86"/>
      <c r="V118" s="85">
        <f t="shared" si="38"/>
        <v>0</v>
      </c>
      <c r="W118" s="85">
        <f t="shared" si="36"/>
        <v>39783</v>
      </c>
      <c r="X118" s="84">
        <f t="shared" si="28"/>
        <v>39783</v>
      </c>
      <c r="Y118" s="84">
        <v>1989150</v>
      </c>
      <c r="Z118" s="83">
        <f t="shared" si="29"/>
        <v>2028933</v>
      </c>
      <c r="AA118" s="82">
        <v>0</v>
      </c>
      <c r="AB118" s="81" t="str">
        <f t="shared" si="33"/>
        <v>107</v>
      </c>
      <c r="AC118" s="80">
        <f>VLOOKUP(B118,'[3]CN BC'!$G$10:$L$277,6,FALSE)</f>
        <v>0</v>
      </c>
      <c r="AD118" s="79"/>
      <c r="AE118" s="77"/>
      <c r="AF118" s="77"/>
      <c r="AG118" s="78"/>
      <c r="AH118" s="77"/>
      <c r="AI118" s="77"/>
      <c r="AJ118" s="77"/>
      <c r="AK118" s="77"/>
      <c r="AL118" s="77"/>
      <c r="AM118" s="77"/>
      <c r="AN118" s="77"/>
      <c r="AO118" s="77"/>
      <c r="AP118" s="77"/>
      <c r="AQ118" s="77"/>
    </row>
    <row r="119" spans="1:43" s="76" customFormat="1" ht="22.5" hidden="1" customHeight="1">
      <c r="A119" s="101" t="s">
        <v>744</v>
      </c>
      <c r="B119" s="100" t="s">
        <v>743</v>
      </c>
      <c r="C119" s="99" t="s">
        <v>742</v>
      </c>
      <c r="D119" s="98" t="s">
        <v>741</v>
      </c>
      <c r="E119" s="122" t="s">
        <v>740</v>
      </c>
      <c r="F119" s="91">
        <v>4.6500000000000004</v>
      </c>
      <c r="G119" s="95"/>
      <c r="H119" s="93">
        <f t="shared" si="19"/>
        <v>4.6500000000000004</v>
      </c>
      <c r="I119" s="117">
        <v>0.25</v>
      </c>
      <c r="J119" s="92">
        <f t="shared" si="20"/>
        <v>4.9000000000000004</v>
      </c>
      <c r="K119" s="85">
        <f t="shared" si="21"/>
        <v>7301000.0000000009</v>
      </c>
      <c r="L119" s="91" t="s">
        <v>36</v>
      </c>
      <c r="M119" s="90">
        <f t="shared" si="22"/>
        <v>7301000</v>
      </c>
      <c r="N119" s="85">
        <f t="shared" si="23"/>
        <v>1490000</v>
      </c>
      <c r="O119" s="89">
        <v>20</v>
      </c>
      <c r="P119" s="82">
        <f>VLOOKUP(B119,'[3]CN BC'!$G$10:$I$277,3,FALSE)</f>
        <v>0</v>
      </c>
      <c r="Q119" s="88">
        <f t="shared" si="24"/>
        <v>7301000</v>
      </c>
      <c r="R119" s="85">
        <f t="shared" si="25"/>
        <v>0</v>
      </c>
      <c r="S119" s="87"/>
      <c r="T119" s="85">
        <f t="shared" si="37"/>
        <v>0</v>
      </c>
      <c r="U119" s="86"/>
      <c r="V119" s="85">
        <f t="shared" si="38"/>
        <v>0</v>
      </c>
      <c r="W119" s="85">
        <f t="shared" si="36"/>
        <v>73010</v>
      </c>
      <c r="X119" s="84">
        <f t="shared" si="28"/>
        <v>73010</v>
      </c>
      <c r="Y119" s="84">
        <v>3650500</v>
      </c>
      <c r="Z119" s="83">
        <f t="shared" si="29"/>
        <v>3723510</v>
      </c>
      <c r="AA119" s="82">
        <v>0</v>
      </c>
      <c r="AB119" s="102" t="str">
        <f t="shared" si="33"/>
        <v>108</v>
      </c>
      <c r="AC119" s="80">
        <f>VLOOKUP(B119,'[3]CN BC'!$G$10:$L$277,6,FALSE)</f>
        <v>0</v>
      </c>
      <c r="AD119" s="79"/>
      <c r="AE119" s="77"/>
      <c r="AF119" s="77"/>
      <c r="AG119" s="78"/>
      <c r="AH119" s="77"/>
      <c r="AI119" s="77"/>
      <c r="AJ119" s="77"/>
      <c r="AK119" s="77"/>
      <c r="AL119" s="77"/>
      <c r="AM119" s="77"/>
      <c r="AN119" s="77"/>
      <c r="AO119" s="77"/>
      <c r="AP119" s="77"/>
      <c r="AQ119" s="77"/>
    </row>
    <row r="120" spans="1:43" s="76" customFormat="1" ht="22.5" hidden="1" customHeight="1">
      <c r="A120" s="101" t="s">
        <v>739</v>
      </c>
      <c r="B120" s="108" t="s">
        <v>738</v>
      </c>
      <c r="C120" s="132"/>
      <c r="D120" s="98" t="s">
        <v>737</v>
      </c>
      <c r="E120" s="196" t="s">
        <v>736</v>
      </c>
      <c r="F120" s="105">
        <v>2.67</v>
      </c>
      <c r="G120" s="130"/>
      <c r="H120" s="93">
        <f t="shared" si="19"/>
        <v>2.67</v>
      </c>
      <c r="I120" s="129"/>
      <c r="J120" s="92">
        <f t="shared" si="20"/>
        <v>2.67</v>
      </c>
      <c r="K120" s="85">
        <f t="shared" si="21"/>
        <v>3978300</v>
      </c>
      <c r="L120" s="91" t="s">
        <v>36</v>
      </c>
      <c r="M120" s="90">
        <f t="shared" si="22"/>
        <v>3978300</v>
      </c>
      <c r="N120" s="85">
        <f t="shared" si="23"/>
        <v>1490000</v>
      </c>
      <c r="O120" s="89">
        <v>20</v>
      </c>
      <c r="P120" s="82">
        <f>VLOOKUP(B120,'[3]CN BC'!$G$10:$I$277,3,FALSE)</f>
        <v>0</v>
      </c>
      <c r="Q120" s="88">
        <f t="shared" si="24"/>
        <v>3978300</v>
      </c>
      <c r="R120" s="85">
        <f t="shared" si="25"/>
        <v>0</v>
      </c>
      <c r="S120" s="87"/>
      <c r="T120" s="85">
        <f t="shared" si="37"/>
        <v>0</v>
      </c>
      <c r="U120" s="195"/>
      <c r="V120" s="103">
        <f t="shared" si="38"/>
        <v>0</v>
      </c>
      <c r="W120" s="85">
        <f t="shared" si="36"/>
        <v>39783</v>
      </c>
      <c r="X120" s="84">
        <f t="shared" si="28"/>
        <v>39783</v>
      </c>
      <c r="Y120" s="84">
        <v>1989150</v>
      </c>
      <c r="Z120" s="83">
        <f t="shared" si="29"/>
        <v>2028933</v>
      </c>
      <c r="AA120" s="82">
        <v>0</v>
      </c>
      <c r="AB120" s="102" t="str">
        <f t="shared" si="33"/>
        <v>109</v>
      </c>
      <c r="AC120" s="80">
        <f>VLOOKUP(B120,'[3]CN BC'!$G$10:$L$277,6,FALSE)</f>
        <v>0</v>
      </c>
      <c r="AD120" s="79"/>
      <c r="AE120" s="77"/>
      <c r="AF120" s="77"/>
      <c r="AG120" s="78"/>
      <c r="AH120" s="77"/>
      <c r="AI120" s="77"/>
      <c r="AJ120" s="77"/>
      <c r="AK120" s="77"/>
      <c r="AL120" s="77"/>
      <c r="AM120" s="77"/>
      <c r="AN120" s="77"/>
      <c r="AO120" s="77"/>
      <c r="AP120" s="77"/>
      <c r="AQ120" s="77"/>
    </row>
    <row r="121" spans="1:43" s="76" customFormat="1" ht="27" hidden="1" customHeight="1">
      <c r="A121" s="101" t="s">
        <v>735</v>
      </c>
      <c r="B121" s="100" t="s">
        <v>734</v>
      </c>
      <c r="C121" s="99"/>
      <c r="D121" s="116"/>
      <c r="E121" s="122"/>
      <c r="F121" s="91">
        <v>2.67</v>
      </c>
      <c r="G121" s="95"/>
      <c r="H121" s="93">
        <f t="shared" si="19"/>
        <v>2.67</v>
      </c>
      <c r="I121" s="93"/>
      <c r="J121" s="92">
        <f t="shared" si="20"/>
        <v>2.67</v>
      </c>
      <c r="K121" s="85">
        <f t="shared" si="21"/>
        <v>3978300</v>
      </c>
      <c r="L121" s="91" t="s">
        <v>36</v>
      </c>
      <c r="M121" s="90">
        <f t="shared" si="22"/>
        <v>3978300</v>
      </c>
      <c r="N121" s="85">
        <f t="shared" si="23"/>
        <v>1490000</v>
      </c>
      <c r="O121" s="89">
        <v>20</v>
      </c>
      <c r="P121" s="82">
        <f>VLOOKUP(B121,'[3]CN BC'!$G$10:$I$277,3,FALSE)</f>
        <v>4</v>
      </c>
      <c r="Q121" s="88">
        <f t="shared" si="24"/>
        <v>3978300</v>
      </c>
      <c r="R121" s="85">
        <f t="shared" si="25"/>
        <v>795660</v>
      </c>
      <c r="S121" s="87"/>
      <c r="T121" s="85">
        <f t="shared" si="37"/>
        <v>0</v>
      </c>
      <c r="U121" s="114"/>
      <c r="V121" s="85">
        <f t="shared" si="38"/>
        <v>0</v>
      </c>
      <c r="W121" s="85">
        <f t="shared" si="36"/>
        <v>39783</v>
      </c>
      <c r="X121" s="84">
        <f t="shared" si="28"/>
        <v>835443</v>
      </c>
      <c r="Y121" s="84">
        <v>1591320</v>
      </c>
      <c r="Z121" s="83">
        <f t="shared" si="29"/>
        <v>2426763</v>
      </c>
      <c r="AA121" s="82">
        <v>4</v>
      </c>
      <c r="AB121" s="102" t="str">
        <f t="shared" si="33"/>
        <v>110</v>
      </c>
      <c r="AC121" s="80" t="str">
        <f>VLOOKUP(B121,'[3]CN BC'!$G$10:$L$277,6,FALSE)</f>
        <v>Dạy trực tuyến 2 buổi (4 tiết)</v>
      </c>
      <c r="AD121" s="79"/>
      <c r="AE121" s="77"/>
      <c r="AF121" s="77"/>
      <c r="AG121" s="78"/>
      <c r="AH121" s="77"/>
      <c r="AI121" s="77"/>
      <c r="AJ121" s="77"/>
      <c r="AK121" s="77"/>
      <c r="AL121" s="77"/>
    </row>
    <row r="122" spans="1:43" s="77" customFormat="1" ht="24" hidden="1" customHeight="1">
      <c r="A122" s="101" t="s">
        <v>733</v>
      </c>
      <c r="B122" s="108" t="s">
        <v>732</v>
      </c>
      <c r="C122" s="140" t="s">
        <v>731</v>
      </c>
      <c r="D122" s="98" t="s">
        <v>730</v>
      </c>
      <c r="E122" s="131" t="s">
        <v>729</v>
      </c>
      <c r="F122" s="105">
        <v>3.99</v>
      </c>
      <c r="G122" s="130"/>
      <c r="H122" s="93">
        <f t="shared" si="19"/>
        <v>3.99</v>
      </c>
      <c r="I122" s="129">
        <v>0.45</v>
      </c>
      <c r="J122" s="92">
        <f t="shared" si="20"/>
        <v>4.4400000000000004</v>
      </c>
      <c r="K122" s="85">
        <f t="shared" si="21"/>
        <v>6615600.0000000009</v>
      </c>
      <c r="L122" s="91" t="s">
        <v>36</v>
      </c>
      <c r="M122" s="90">
        <f t="shared" si="22"/>
        <v>6615600</v>
      </c>
      <c r="N122" s="85">
        <f t="shared" si="23"/>
        <v>1490000</v>
      </c>
      <c r="O122" s="89">
        <v>20</v>
      </c>
      <c r="P122" s="82">
        <f>VLOOKUP(B122,'[3]CN BC'!$G$10:$I$277,3,FALSE)</f>
        <v>4</v>
      </c>
      <c r="Q122" s="88">
        <f t="shared" si="24"/>
        <v>6615600</v>
      </c>
      <c r="R122" s="85">
        <f t="shared" si="25"/>
        <v>1323120</v>
      </c>
      <c r="S122" s="87"/>
      <c r="T122" s="85">
        <f t="shared" si="37"/>
        <v>0</v>
      </c>
      <c r="U122" s="86"/>
      <c r="V122" s="85">
        <f t="shared" si="38"/>
        <v>0</v>
      </c>
      <c r="W122" s="85">
        <f t="shared" si="36"/>
        <v>66156</v>
      </c>
      <c r="X122" s="84">
        <f t="shared" si="28"/>
        <v>1389276</v>
      </c>
      <c r="Y122" s="84">
        <v>2646240</v>
      </c>
      <c r="Z122" s="83">
        <f t="shared" si="29"/>
        <v>4035516</v>
      </c>
      <c r="AA122" s="82">
        <v>4</v>
      </c>
      <c r="AB122" s="102" t="str">
        <f t="shared" si="33"/>
        <v>111</v>
      </c>
      <c r="AC122" s="80" t="str">
        <f>VLOOKUP(B122,'[3]CN BC'!$G$10:$L$277,6,FALSE)</f>
        <v>Họp 22+28+29 tính 1 ngày</v>
      </c>
      <c r="AD122" s="79"/>
      <c r="AE122" s="78">
        <f>AE17*12</f>
        <v>0</v>
      </c>
      <c r="AG122" s="78"/>
    </row>
    <row r="123" spans="1:43" s="76" customFormat="1" ht="27.75" hidden="1" customHeight="1">
      <c r="A123" s="101" t="s">
        <v>728</v>
      </c>
      <c r="B123" s="100" t="s">
        <v>727</v>
      </c>
      <c r="C123" s="99" t="s">
        <v>191</v>
      </c>
      <c r="D123" s="116" t="s">
        <v>726</v>
      </c>
      <c r="E123" s="109" t="s">
        <v>725</v>
      </c>
      <c r="F123" s="91">
        <v>4.9800000000000004</v>
      </c>
      <c r="G123" s="95"/>
      <c r="H123" s="93">
        <f t="shared" si="19"/>
        <v>4.9800000000000004</v>
      </c>
      <c r="I123" s="93">
        <v>0.25</v>
      </c>
      <c r="J123" s="92">
        <f t="shared" si="20"/>
        <v>5.23</v>
      </c>
      <c r="K123" s="85">
        <f t="shared" si="21"/>
        <v>7792700.0000000009</v>
      </c>
      <c r="L123" s="91" t="s">
        <v>36</v>
      </c>
      <c r="M123" s="90">
        <f t="shared" si="22"/>
        <v>7792700</v>
      </c>
      <c r="N123" s="85">
        <f t="shared" si="23"/>
        <v>1490000</v>
      </c>
      <c r="O123" s="89">
        <v>20</v>
      </c>
      <c r="P123" s="82">
        <f>VLOOKUP(B123,'[3]CN BC'!$G$10:$I$277,3,FALSE)</f>
        <v>2</v>
      </c>
      <c r="Q123" s="88">
        <f t="shared" si="24"/>
        <v>7792700</v>
      </c>
      <c r="R123" s="85">
        <f t="shared" si="25"/>
        <v>779270</v>
      </c>
      <c r="S123" s="115"/>
      <c r="T123" s="85">
        <f t="shared" si="37"/>
        <v>0</v>
      </c>
      <c r="U123" s="114"/>
      <c r="V123" s="85">
        <f t="shared" si="38"/>
        <v>0</v>
      </c>
      <c r="W123" s="85">
        <f t="shared" si="36"/>
        <v>77927</v>
      </c>
      <c r="X123" s="84">
        <f t="shared" si="28"/>
        <v>857197</v>
      </c>
      <c r="Y123" s="84">
        <v>3506715</v>
      </c>
      <c r="Z123" s="83">
        <f t="shared" si="29"/>
        <v>4363912</v>
      </c>
      <c r="AA123" s="82">
        <v>2</v>
      </c>
      <c r="AB123" s="81" t="str">
        <f t="shared" si="33"/>
        <v>112</v>
      </c>
      <c r="AC123" s="80" t="str">
        <f>VLOOKUP(B123,'[3]CN BC'!$G$10:$L$277,6,FALSE)</f>
        <v>Họp ngày 28+29 tính 1 ngày</v>
      </c>
      <c r="AD123" s="80"/>
      <c r="AE123" s="77"/>
      <c r="AF123" s="77"/>
      <c r="AG123" s="78"/>
      <c r="AH123" s="77"/>
      <c r="AI123" s="77"/>
      <c r="AJ123" s="77"/>
      <c r="AK123" s="77"/>
      <c r="AL123" s="77"/>
    </row>
    <row r="124" spans="1:43" s="77" customFormat="1" ht="27" hidden="1" customHeight="1">
      <c r="A124" s="101" t="s">
        <v>724</v>
      </c>
      <c r="B124" s="108" t="s">
        <v>723</v>
      </c>
      <c r="C124" s="132" t="s">
        <v>606</v>
      </c>
      <c r="D124" s="98" t="s">
        <v>722</v>
      </c>
      <c r="E124" s="131" t="s">
        <v>721</v>
      </c>
      <c r="F124" s="105">
        <v>3.66</v>
      </c>
      <c r="G124" s="130"/>
      <c r="H124" s="93">
        <f t="shared" si="19"/>
        <v>3.66</v>
      </c>
      <c r="I124" s="129"/>
      <c r="J124" s="92">
        <f t="shared" si="20"/>
        <v>3.66</v>
      </c>
      <c r="K124" s="85">
        <f t="shared" si="21"/>
        <v>5453400</v>
      </c>
      <c r="L124" s="91" t="s">
        <v>36</v>
      </c>
      <c r="M124" s="90">
        <f t="shared" si="22"/>
        <v>5453400</v>
      </c>
      <c r="N124" s="85">
        <f t="shared" si="23"/>
        <v>1490000</v>
      </c>
      <c r="O124" s="89">
        <v>20</v>
      </c>
      <c r="P124" s="82">
        <f>VLOOKUP(B124,'[3]CN BC'!$G$10:$I$277,3,FALSE)</f>
        <v>8</v>
      </c>
      <c r="Q124" s="88">
        <f t="shared" si="24"/>
        <v>5453400</v>
      </c>
      <c r="R124" s="85">
        <f t="shared" si="25"/>
        <v>2181360</v>
      </c>
      <c r="S124" s="87"/>
      <c r="T124" s="85">
        <f t="shared" si="37"/>
        <v>0</v>
      </c>
      <c r="U124" s="86"/>
      <c r="V124" s="85">
        <f t="shared" si="38"/>
        <v>0</v>
      </c>
      <c r="W124" s="85">
        <f t="shared" si="36"/>
        <v>54534</v>
      </c>
      <c r="X124" s="84">
        <f t="shared" si="28"/>
        <v>2235894</v>
      </c>
      <c r="Y124" s="84">
        <v>1636020</v>
      </c>
      <c r="Z124" s="83">
        <f t="shared" si="29"/>
        <v>3871914</v>
      </c>
      <c r="AA124" s="82">
        <v>8</v>
      </c>
      <c r="AB124" s="102" t="str">
        <f t="shared" si="33"/>
        <v>113</v>
      </c>
      <c r="AC124" s="80" t="str">
        <f>VLOOKUP(B124,'[3]CN BC'!$G$10:$L$277,6,FALSE)</f>
        <v>Dạy trực tuyến 2 buổi (6 tiết)</v>
      </c>
      <c r="AD124" s="79"/>
      <c r="AG124" s="78"/>
    </row>
    <row r="125" spans="1:43" s="76" customFormat="1" ht="26.25" hidden="1" customHeight="1">
      <c r="A125" s="101" t="s">
        <v>720</v>
      </c>
      <c r="B125" s="100" t="s">
        <v>719</v>
      </c>
      <c r="C125" s="99" t="s">
        <v>353</v>
      </c>
      <c r="D125" s="98" t="s">
        <v>718</v>
      </c>
      <c r="E125" s="109" t="s">
        <v>717</v>
      </c>
      <c r="F125" s="91">
        <v>3.66</v>
      </c>
      <c r="G125" s="95"/>
      <c r="H125" s="93">
        <f t="shared" si="19"/>
        <v>3.66</v>
      </c>
      <c r="I125" s="93"/>
      <c r="J125" s="92">
        <f t="shared" si="20"/>
        <v>3.66</v>
      </c>
      <c r="K125" s="85">
        <f t="shared" si="21"/>
        <v>5453400</v>
      </c>
      <c r="L125" s="91" t="s">
        <v>36</v>
      </c>
      <c r="M125" s="90">
        <f t="shared" si="22"/>
        <v>5453400</v>
      </c>
      <c r="N125" s="85">
        <f t="shared" si="23"/>
        <v>1490000</v>
      </c>
      <c r="O125" s="89">
        <v>20</v>
      </c>
      <c r="P125" s="82">
        <f>VLOOKUP(B125,'[3]CN BC'!$G$10:$I$277,3,FALSE)</f>
        <v>1</v>
      </c>
      <c r="Q125" s="88">
        <f t="shared" si="24"/>
        <v>5453400</v>
      </c>
      <c r="R125" s="85">
        <f t="shared" si="25"/>
        <v>272670</v>
      </c>
      <c r="S125" s="87"/>
      <c r="T125" s="85">
        <f t="shared" si="37"/>
        <v>0</v>
      </c>
      <c r="U125" s="86"/>
      <c r="V125" s="85">
        <f t="shared" si="38"/>
        <v>0</v>
      </c>
      <c r="W125" s="85">
        <f t="shared" si="36"/>
        <v>54534</v>
      </c>
      <c r="X125" s="84">
        <f t="shared" si="28"/>
        <v>327204</v>
      </c>
      <c r="Y125" s="84">
        <v>2590365</v>
      </c>
      <c r="Z125" s="83">
        <f t="shared" si="29"/>
        <v>2917569</v>
      </c>
      <c r="AA125" s="82">
        <v>1</v>
      </c>
      <c r="AB125" s="102" t="str">
        <f t="shared" si="33"/>
        <v>114</v>
      </c>
      <c r="AC125" s="80">
        <f>VLOOKUP(B125,'[3]CN BC'!$G$10:$L$277,6,FALSE)</f>
        <v>0</v>
      </c>
      <c r="AD125" s="79"/>
      <c r="AE125" s="77"/>
      <c r="AF125" s="77"/>
      <c r="AG125" s="78"/>
      <c r="AH125" s="77"/>
      <c r="AI125" s="77"/>
      <c r="AJ125" s="77"/>
      <c r="AK125" s="77"/>
      <c r="AL125" s="77"/>
      <c r="AM125" s="77"/>
      <c r="AN125" s="77"/>
      <c r="AO125" s="77"/>
      <c r="AP125" s="77"/>
      <c r="AQ125" s="77"/>
    </row>
    <row r="126" spans="1:43" s="76" customFormat="1" ht="24.75" hidden="1" customHeight="1">
      <c r="A126" s="101" t="s">
        <v>716</v>
      </c>
      <c r="B126" s="100" t="s">
        <v>715</v>
      </c>
      <c r="C126" s="138"/>
      <c r="D126" s="98" t="s">
        <v>714</v>
      </c>
      <c r="E126" s="109" t="s">
        <v>713</v>
      </c>
      <c r="F126" s="96">
        <v>3.33</v>
      </c>
      <c r="G126" s="139"/>
      <c r="H126" s="93">
        <f t="shared" si="19"/>
        <v>3.33</v>
      </c>
      <c r="I126" s="93"/>
      <c r="J126" s="92">
        <f t="shared" si="20"/>
        <v>3.33</v>
      </c>
      <c r="K126" s="85">
        <f t="shared" si="21"/>
        <v>4961700</v>
      </c>
      <c r="L126" s="91" t="s">
        <v>36</v>
      </c>
      <c r="M126" s="90">
        <f t="shared" si="22"/>
        <v>4961700</v>
      </c>
      <c r="N126" s="85">
        <f t="shared" si="23"/>
        <v>1490000</v>
      </c>
      <c r="O126" s="89">
        <v>20</v>
      </c>
      <c r="P126" s="82">
        <f>VLOOKUP(B126,'[3]CN BC'!$G$10:$I$277,3,FALSE)</f>
        <v>1</v>
      </c>
      <c r="Q126" s="88">
        <f t="shared" si="24"/>
        <v>4961700</v>
      </c>
      <c r="R126" s="85">
        <f t="shared" si="25"/>
        <v>248085</v>
      </c>
      <c r="S126" s="87"/>
      <c r="T126" s="85">
        <f t="shared" si="37"/>
        <v>0</v>
      </c>
      <c r="U126" s="114"/>
      <c r="V126" s="85">
        <f t="shared" si="38"/>
        <v>0</v>
      </c>
      <c r="W126" s="85">
        <f t="shared" si="36"/>
        <v>49617</v>
      </c>
      <c r="X126" s="84">
        <f t="shared" si="28"/>
        <v>297702</v>
      </c>
      <c r="Y126" s="84">
        <v>2356807.5</v>
      </c>
      <c r="Z126" s="83">
        <f t="shared" si="29"/>
        <v>2654509.5</v>
      </c>
      <c r="AA126" s="82">
        <v>1</v>
      </c>
      <c r="AB126" s="102" t="str">
        <f t="shared" si="33"/>
        <v>115</v>
      </c>
      <c r="AC126" s="80">
        <f>VLOOKUP(B126,'[3]CN BC'!$G$10:$L$277,6,FALSE)</f>
        <v>0</v>
      </c>
      <c r="AD126" s="79"/>
      <c r="AE126" s="77"/>
      <c r="AF126" s="77"/>
      <c r="AG126" s="78"/>
      <c r="AH126" s="77"/>
      <c r="AI126" s="77"/>
      <c r="AJ126" s="77"/>
      <c r="AK126" s="77"/>
      <c r="AL126" s="77"/>
      <c r="AM126" s="77"/>
      <c r="AN126" s="77"/>
      <c r="AO126" s="77"/>
      <c r="AP126" s="77"/>
      <c r="AQ126" s="77"/>
    </row>
    <row r="127" spans="1:43" s="76" customFormat="1" ht="28.5" hidden="1" customHeight="1">
      <c r="A127" s="101" t="s">
        <v>712</v>
      </c>
      <c r="B127" s="100" t="s">
        <v>711</v>
      </c>
      <c r="C127" s="99" t="s">
        <v>710</v>
      </c>
      <c r="D127" s="116" t="s">
        <v>709</v>
      </c>
      <c r="E127" s="109" t="s">
        <v>708</v>
      </c>
      <c r="F127" s="91">
        <v>4.32</v>
      </c>
      <c r="G127" s="95"/>
      <c r="H127" s="93">
        <f t="shared" si="19"/>
        <v>4.32</v>
      </c>
      <c r="I127" s="93"/>
      <c r="J127" s="92">
        <f t="shared" si="20"/>
        <v>4.32</v>
      </c>
      <c r="K127" s="85">
        <f t="shared" si="21"/>
        <v>6436800</v>
      </c>
      <c r="L127" s="91" t="s">
        <v>36</v>
      </c>
      <c r="M127" s="90">
        <f t="shared" si="22"/>
        <v>6436800</v>
      </c>
      <c r="N127" s="85">
        <f t="shared" si="23"/>
        <v>1490000</v>
      </c>
      <c r="O127" s="89">
        <v>20</v>
      </c>
      <c r="P127" s="82">
        <f>VLOOKUP(B127,'[3]CN BC'!$G$10:$I$277,3,FALSE)</f>
        <v>13</v>
      </c>
      <c r="Q127" s="88">
        <f t="shared" si="24"/>
        <v>6436800</v>
      </c>
      <c r="R127" s="85">
        <f t="shared" si="25"/>
        <v>4183920</v>
      </c>
      <c r="S127" s="87"/>
      <c r="T127" s="85">
        <f t="shared" si="37"/>
        <v>0</v>
      </c>
      <c r="U127" s="114"/>
      <c r="V127" s="85">
        <f t="shared" si="38"/>
        <v>0</v>
      </c>
      <c r="W127" s="85">
        <f t="shared" si="36"/>
        <v>64368</v>
      </c>
      <c r="X127" s="84">
        <f t="shared" si="28"/>
        <v>4248288</v>
      </c>
      <c r="Y127" s="84">
        <v>1126440</v>
      </c>
      <c r="Z127" s="83">
        <f t="shared" si="29"/>
        <v>5374728</v>
      </c>
      <c r="AA127" s="82">
        <v>13</v>
      </c>
      <c r="AB127" s="81" t="str">
        <f t="shared" si="33"/>
        <v>116</v>
      </c>
      <c r="AC127" s="80" t="str">
        <f>VLOOKUP(B127,'[3]CN BC'!$G$10:$L$277,6,FALSE)</f>
        <v>Dạy trực tuyến 5 buổi (12 tiết)</v>
      </c>
      <c r="AD127" s="79"/>
      <c r="AE127" s="77"/>
      <c r="AF127" s="77"/>
      <c r="AG127" s="78"/>
      <c r="AH127" s="77"/>
      <c r="AI127" s="77"/>
      <c r="AJ127" s="77"/>
      <c r="AK127" s="77"/>
      <c r="AL127" s="77"/>
    </row>
    <row r="128" spans="1:43" s="76" customFormat="1" ht="22.5" hidden="1" customHeight="1">
      <c r="A128" s="101" t="s">
        <v>707</v>
      </c>
      <c r="B128" s="100" t="s">
        <v>706</v>
      </c>
      <c r="C128" s="99" t="s">
        <v>597</v>
      </c>
      <c r="D128" s="98" t="s">
        <v>705</v>
      </c>
      <c r="E128" s="109" t="s">
        <v>704</v>
      </c>
      <c r="F128" s="96">
        <v>3.99</v>
      </c>
      <c r="G128" s="95"/>
      <c r="H128" s="93">
        <f t="shared" si="19"/>
        <v>3.99</v>
      </c>
      <c r="I128" s="93"/>
      <c r="J128" s="92">
        <f t="shared" si="20"/>
        <v>3.99</v>
      </c>
      <c r="K128" s="85">
        <f t="shared" si="21"/>
        <v>5945100</v>
      </c>
      <c r="L128" s="91" t="s">
        <v>36</v>
      </c>
      <c r="M128" s="90">
        <f t="shared" si="22"/>
        <v>5945100</v>
      </c>
      <c r="N128" s="85">
        <f t="shared" si="23"/>
        <v>1490000</v>
      </c>
      <c r="O128" s="89">
        <v>20</v>
      </c>
      <c r="P128" s="82">
        <f>VLOOKUP(B128,'[3]CN BC'!$G$10:$I$277,3,FALSE)</f>
        <v>1</v>
      </c>
      <c r="Q128" s="88">
        <f t="shared" si="24"/>
        <v>5945100</v>
      </c>
      <c r="R128" s="85">
        <f t="shared" si="25"/>
        <v>297255</v>
      </c>
      <c r="S128" s="87"/>
      <c r="T128" s="85">
        <f t="shared" si="37"/>
        <v>0</v>
      </c>
      <c r="U128" s="86"/>
      <c r="V128" s="85">
        <f t="shared" si="38"/>
        <v>0</v>
      </c>
      <c r="W128" s="85">
        <f t="shared" si="36"/>
        <v>59451</v>
      </c>
      <c r="X128" s="84">
        <f t="shared" si="28"/>
        <v>356706</v>
      </c>
      <c r="Y128" s="84">
        <v>2823922.5</v>
      </c>
      <c r="Z128" s="83">
        <f t="shared" si="29"/>
        <v>3180628.5</v>
      </c>
      <c r="AA128" s="82">
        <v>1</v>
      </c>
      <c r="AB128" s="102" t="str">
        <f t="shared" si="33"/>
        <v>117</v>
      </c>
      <c r="AC128" s="80">
        <f>VLOOKUP(B128,'[3]CN BC'!$G$10:$L$277,6,FALSE)</f>
        <v>0</v>
      </c>
      <c r="AD128" s="79"/>
      <c r="AE128" s="77"/>
      <c r="AF128" s="77"/>
      <c r="AG128" s="78"/>
      <c r="AH128" s="77"/>
      <c r="AI128" s="77"/>
      <c r="AJ128" s="77"/>
      <c r="AK128" s="77"/>
      <c r="AL128" s="77"/>
      <c r="AM128" s="77"/>
      <c r="AN128" s="77"/>
      <c r="AO128" s="77"/>
      <c r="AP128" s="77"/>
      <c r="AQ128" s="77"/>
    </row>
    <row r="129" spans="1:43" s="76" customFormat="1" ht="23.25" hidden="1" customHeight="1">
      <c r="A129" s="101" t="s">
        <v>703</v>
      </c>
      <c r="B129" s="100" t="s">
        <v>702</v>
      </c>
      <c r="C129" s="99" t="s">
        <v>621</v>
      </c>
      <c r="D129" s="98" t="s">
        <v>701</v>
      </c>
      <c r="E129" s="109" t="s">
        <v>700</v>
      </c>
      <c r="F129" s="91">
        <v>4.9800000000000004</v>
      </c>
      <c r="G129" s="95"/>
      <c r="H129" s="93">
        <f t="shared" si="19"/>
        <v>4.9800000000000004</v>
      </c>
      <c r="I129" s="93"/>
      <c r="J129" s="92">
        <f t="shared" si="20"/>
        <v>4.9800000000000004</v>
      </c>
      <c r="K129" s="85">
        <f t="shared" si="21"/>
        <v>7420200.0000000009</v>
      </c>
      <c r="L129" s="91" t="s">
        <v>36</v>
      </c>
      <c r="M129" s="90">
        <f t="shared" si="22"/>
        <v>7420200</v>
      </c>
      <c r="N129" s="85">
        <f t="shared" si="23"/>
        <v>1490000</v>
      </c>
      <c r="O129" s="89">
        <v>20</v>
      </c>
      <c r="P129" s="82">
        <f>VLOOKUP(B129,'[3]CN BC'!$G$10:$I$277,3,FALSE)</f>
        <v>17</v>
      </c>
      <c r="Q129" s="88">
        <f t="shared" si="24"/>
        <v>7420200</v>
      </c>
      <c r="R129" s="85">
        <f t="shared" si="25"/>
        <v>6307170</v>
      </c>
      <c r="S129" s="87"/>
      <c r="T129" s="85">
        <f t="shared" si="37"/>
        <v>0</v>
      </c>
      <c r="U129" s="86"/>
      <c r="V129" s="85">
        <f t="shared" si="38"/>
        <v>0</v>
      </c>
      <c r="W129" s="85">
        <f t="shared" si="36"/>
        <v>74202</v>
      </c>
      <c r="X129" s="84">
        <f t="shared" si="28"/>
        <v>6381372</v>
      </c>
      <c r="Y129" s="84">
        <v>556515</v>
      </c>
      <c r="Z129" s="83">
        <f t="shared" si="29"/>
        <v>6937887</v>
      </c>
      <c r="AA129" s="82">
        <v>17</v>
      </c>
      <c r="AB129" s="81" t="str">
        <f t="shared" si="33"/>
        <v>118</v>
      </c>
      <c r="AC129" s="80" t="str">
        <f>VLOOKUP(B129,'[3]CN BC'!$G$10:$L$277,6,FALSE)</f>
        <v>Dạy trực tuyến 5 buổi (16 tiết)</v>
      </c>
      <c r="AD129" s="79"/>
      <c r="AE129" s="77"/>
      <c r="AF129" s="77"/>
      <c r="AG129" s="78"/>
      <c r="AH129" s="77"/>
      <c r="AI129" s="77"/>
      <c r="AJ129" s="77"/>
      <c r="AK129" s="77"/>
      <c r="AL129" s="77"/>
      <c r="AM129" s="77"/>
      <c r="AN129" s="77"/>
      <c r="AO129" s="77"/>
      <c r="AP129" s="77"/>
      <c r="AQ129" s="77"/>
    </row>
    <row r="130" spans="1:43" s="76" customFormat="1" ht="25.5" hidden="1" customHeight="1">
      <c r="A130" s="101" t="s">
        <v>699</v>
      </c>
      <c r="B130" s="100" t="s">
        <v>698</v>
      </c>
      <c r="C130" s="99" t="s">
        <v>697</v>
      </c>
      <c r="D130" s="98" t="s">
        <v>696</v>
      </c>
      <c r="E130" s="109" t="s">
        <v>695</v>
      </c>
      <c r="F130" s="96">
        <v>3.66</v>
      </c>
      <c r="G130" s="95"/>
      <c r="H130" s="93">
        <f t="shared" si="19"/>
        <v>3.66</v>
      </c>
      <c r="I130" s="93"/>
      <c r="J130" s="92">
        <f t="shared" si="20"/>
        <v>3.66</v>
      </c>
      <c r="K130" s="85">
        <f t="shared" si="21"/>
        <v>5453400</v>
      </c>
      <c r="L130" s="91" t="s">
        <v>36</v>
      </c>
      <c r="M130" s="90">
        <f t="shared" si="22"/>
        <v>5453400</v>
      </c>
      <c r="N130" s="85">
        <f t="shared" si="23"/>
        <v>1490000</v>
      </c>
      <c r="O130" s="89">
        <v>20</v>
      </c>
      <c r="P130" s="82">
        <f>VLOOKUP(B130,'[3]CN BC'!$G$10:$I$277,3,FALSE)</f>
        <v>1</v>
      </c>
      <c r="Q130" s="88">
        <f t="shared" si="24"/>
        <v>5453400</v>
      </c>
      <c r="R130" s="85">
        <f t="shared" si="25"/>
        <v>272670</v>
      </c>
      <c r="S130" s="87"/>
      <c r="T130" s="85">
        <f t="shared" si="37"/>
        <v>0</v>
      </c>
      <c r="U130" s="114"/>
      <c r="V130" s="85">
        <f t="shared" si="38"/>
        <v>0</v>
      </c>
      <c r="W130" s="85">
        <f t="shared" si="36"/>
        <v>54534</v>
      </c>
      <c r="X130" s="84">
        <f t="shared" si="28"/>
        <v>327204</v>
      </c>
      <c r="Y130" s="84">
        <v>2590365</v>
      </c>
      <c r="Z130" s="83">
        <f t="shared" si="29"/>
        <v>2917569</v>
      </c>
      <c r="AA130" s="82">
        <v>1</v>
      </c>
      <c r="AB130" s="102" t="str">
        <f t="shared" ref="AB130:AB152" si="39">A130</f>
        <v>119</v>
      </c>
      <c r="AC130" s="80">
        <f>VLOOKUP(B130,'[3]CN BC'!$G$10:$L$277,6,FALSE)</f>
        <v>0</v>
      </c>
      <c r="AD130" s="79"/>
      <c r="AE130" s="77"/>
      <c r="AF130" s="77"/>
      <c r="AG130" s="78"/>
      <c r="AH130" s="77"/>
      <c r="AI130" s="77"/>
      <c r="AJ130" s="77"/>
      <c r="AK130" s="77"/>
      <c r="AL130" s="77"/>
      <c r="AM130" s="77"/>
      <c r="AN130" s="77"/>
      <c r="AO130" s="77"/>
      <c r="AP130" s="77"/>
      <c r="AQ130" s="77"/>
    </row>
    <row r="131" spans="1:43" s="76" customFormat="1" ht="24" hidden="1" customHeight="1">
      <c r="A131" s="101" t="s">
        <v>694</v>
      </c>
      <c r="B131" s="100" t="s">
        <v>693</v>
      </c>
      <c r="C131" s="99" t="s">
        <v>119</v>
      </c>
      <c r="D131" s="98" t="s">
        <v>692</v>
      </c>
      <c r="E131" s="128" t="s">
        <v>691</v>
      </c>
      <c r="F131" s="96">
        <v>3.33</v>
      </c>
      <c r="G131" s="95"/>
      <c r="H131" s="93">
        <f t="shared" si="19"/>
        <v>3.33</v>
      </c>
      <c r="I131" s="93"/>
      <c r="J131" s="92">
        <f t="shared" si="20"/>
        <v>3.33</v>
      </c>
      <c r="K131" s="85">
        <f t="shared" si="21"/>
        <v>4961700</v>
      </c>
      <c r="L131" s="91" t="s">
        <v>36</v>
      </c>
      <c r="M131" s="90">
        <f t="shared" si="22"/>
        <v>4961700</v>
      </c>
      <c r="N131" s="85">
        <f t="shared" si="23"/>
        <v>1490000</v>
      </c>
      <c r="O131" s="89">
        <v>20</v>
      </c>
      <c r="P131" s="82">
        <f>VLOOKUP(B131,'[3]CN BC'!$G$10:$I$277,3,FALSE)</f>
        <v>19</v>
      </c>
      <c r="Q131" s="88">
        <f t="shared" si="24"/>
        <v>4961700</v>
      </c>
      <c r="R131" s="85">
        <f t="shared" si="25"/>
        <v>4713615</v>
      </c>
      <c r="S131" s="87"/>
      <c r="T131" s="85">
        <f t="shared" si="37"/>
        <v>0</v>
      </c>
      <c r="U131" s="114"/>
      <c r="V131" s="85">
        <f t="shared" si="38"/>
        <v>0</v>
      </c>
      <c r="W131" s="85">
        <f t="shared" si="36"/>
        <v>49617</v>
      </c>
      <c r="X131" s="84">
        <f t="shared" si="28"/>
        <v>4763232</v>
      </c>
      <c r="Y131" s="84">
        <v>124042.5</v>
      </c>
      <c r="Z131" s="83">
        <f t="shared" si="29"/>
        <v>4887274.5</v>
      </c>
      <c r="AA131" s="82">
        <v>19</v>
      </c>
      <c r="AB131" s="81" t="str">
        <f t="shared" si="39"/>
        <v>120</v>
      </c>
      <c r="AC131" s="80" t="str">
        <f>VLOOKUP(B131,'[3]CN BC'!$G$10:$L$277,6,FALSE)</f>
        <v>Dạy trực tuyến 5 buổi (18 tiết)</v>
      </c>
      <c r="AD131" s="79"/>
      <c r="AE131" s="77"/>
      <c r="AF131" s="77"/>
      <c r="AG131" s="78"/>
      <c r="AH131" s="77"/>
      <c r="AI131" s="77"/>
      <c r="AJ131" s="77"/>
      <c r="AK131" s="77"/>
      <c r="AL131" s="77"/>
      <c r="AM131" s="77"/>
      <c r="AN131" s="77"/>
      <c r="AO131" s="77"/>
      <c r="AP131" s="77"/>
      <c r="AQ131" s="77"/>
    </row>
    <row r="132" spans="1:43" s="77" customFormat="1" ht="26.25" hidden="1" customHeight="1">
      <c r="A132" s="101" t="s">
        <v>690</v>
      </c>
      <c r="B132" s="100" t="s">
        <v>689</v>
      </c>
      <c r="C132" s="99" t="s">
        <v>191</v>
      </c>
      <c r="D132" s="116" t="s">
        <v>688</v>
      </c>
      <c r="E132" s="109" t="s">
        <v>687</v>
      </c>
      <c r="F132" s="91">
        <v>4.32</v>
      </c>
      <c r="G132" s="95"/>
      <c r="H132" s="93">
        <f t="shared" si="19"/>
        <v>4.32</v>
      </c>
      <c r="I132" s="93">
        <v>0.35</v>
      </c>
      <c r="J132" s="92">
        <f t="shared" si="20"/>
        <v>4.67</v>
      </c>
      <c r="K132" s="85">
        <f t="shared" si="21"/>
        <v>6958300</v>
      </c>
      <c r="L132" s="91" t="s">
        <v>36</v>
      </c>
      <c r="M132" s="90">
        <f t="shared" si="22"/>
        <v>6958300</v>
      </c>
      <c r="N132" s="85">
        <f t="shared" si="23"/>
        <v>1490000</v>
      </c>
      <c r="O132" s="89">
        <v>20</v>
      </c>
      <c r="P132" s="82">
        <f>VLOOKUP(B132,'[3]CN BC'!$G$10:$I$277,3,FALSE)</f>
        <v>3</v>
      </c>
      <c r="Q132" s="88">
        <f t="shared" si="24"/>
        <v>6958300</v>
      </c>
      <c r="R132" s="85">
        <f t="shared" si="25"/>
        <v>1043745</v>
      </c>
      <c r="S132" s="115"/>
      <c r="T132" s="85">
        <f t="shared" si="37"/>
        <v>0</v>
      </c>
      <c r="U132" s="114"/>
      <c r="V132" s="85">
        <f t="shared" si="38"/>
        <v>0</v>
      </c>
      <c r="W132" s="85">
        <f t="shared" si="36"/>
        <v>69583</v>
      </c>
      <c r="X132" s="84">
        <f t="shared" si="28"/>
        <v>1113328</v>
      </c>
      <c r="Y132" s="84">
        <v>2957277.5</v>
      </c>
      <c r="Z132" s="83">
        <f t="shared" si="29"/>
        <v>4070605.5</v>
      </c>
      <c r="AA132" s="82">
        <v>3</v>
      </c>
      <c r="AB132" s="81" t="str">
        <f t="shared" si="39"/>
        <v>121</v>
      </c>
      <c r="AC132" s="80">
        <f>VLOOKUP(B132,'[3]CN BC'!$G$10:$L$277,6,FALSE)</f>
        <v>0</v>
      </c>
      <c r="AD132" s="79"/>
      <c r="AG132" s="78"/>
    </row>
    <row r="133" spans="1:43" s="76" customFormat="1" ht="24.75" hidden="1" customHeight="1">
      <c r="A133" s="101" t="s">
        <v>686</v>
      </c>
      <c r="B133" s="100" t="s">
        <v>685</v>
      </c>
      <c r="C133" s="99" t="s">
        <v>684</v>
      </c>
      <c r="D133" s="116" t="s">
        <v>683</v>
      </c>
      <c r="E133" s="109" t="s">
        <v>682</v>
      </c>
      <c r="F133" s="91">
        <v>4.6500000000000004</v>
      </c>
      <c r="G133" s="95"/>
      <c r="H133" s="93">
        <f t="shared" si="19"/>
        <v>4.6500000000000004</v>
      </c>
      <c r="I133" s="93"/>
      <c r="J133" s="92">
        <f t="shared" si="20"/>
        <v>4.6500000000000004</v>
      </c>
      <c r="K133" s="85">
        <f t="shared" si="21"/>
        <v>6928500.0000000009</v>
      </c>
      <c r="L133" s="91" t="s">
        <v>36</v>
      </c>
      <c r="M133" s="90">
        <f t="shared" si="22"/>
        <v>6928500</v>
      </c>
      <c r="N133" s="85">
        <f t="shared" si="23"/>
        <v>1490000</v>
      </c>
      <c r="O133" s="89">
        <v>20</v>
      </c>
      <c r="P133" s="82">
        <f>VLOOKUP(B133,'[3]CN BC'!$G$10:$I$277,3,FALSE)</f>
        <v>1</v>
      </c>
      <c r="Q133" s="88">
        <f t="shared" si="24"/>
        <v>6928500</v>
      </c>
      <c r="R133" s="85">
        <f t="shared" si="25"/>
        <v>346425</v>
      </c>
      <c r="S133" s="115"/>
      <c r="T133" s="85">
        <f t="shared" si="37"/>
        <v>0</v>
      </c>
      <c r="U133" s="114"/>
      <c r="V133" s="85">
        <f t="shared" si="38"/>
        <v>0</v>
      </c>
      <c r="W133" s="85">
        <f t="shared" si="36"/>
        <v>69285</v>
      </c>
      <c r="X133" s="84">
        <f t="shared" si="28"/>
        <v>415710</v>
      </c>
      <c r="Y133" s="84">
        <v>3291037.5</v>
      </c>
      <c r="Z133" s="83">
        <f t="shared" si="29"/>
        <v>3706747.5</v>
      </c>
      <c r="AA133" s="82">
        <v>1</v>
      </c>
      <c r="AB133" s="81" t="str">
        <f t="shared" si="39"/>
        <v>122</v>
      </c>
      <c r="AC133" s="80">
        <f>VLOOKUP(B133,'[3]CN BC'!$G$10:$L$277,6,FALSE)</f>
        <v>0</v>
      </c>
      <c r="AD133" s="79"/>
      <c r="AE133" s="77"/>
      <c r="AF133" s="77"/>
      <c r="AG133" s="78"/>
      <c r="AH133" s="77"/>
      <c r="AI133" s="77"/>
      <c r="AJ133" s="77"/>
      <c r="AK133" s="77"/>
      <c r="AL133" s="77"/>
    </row>
    <row r="134" spans="1:43" s="76" customFormat="1" ht="24.75" hidden="1" customHeight="1">
      <c r="A134" s="101" t="s">
        <v>681</v>
      </c>
      <c r="B134" s="100" t="s">
        <v>680</v>
      </c>
      <c r="C134" s="99" t="s">
        <v>224</v>
      </c>
      <c r="D134" s="116" t="s">
        <v>679</v>
      </c>
      <c r="E134" s="109" t="s">
        <v>678</v>
      </c>
      <c r="F134" s="96">
        <v>3.33</v>
      </c>
      <c r="G134" s="95"/>
      <c r="H134" s="93">
        <f t="shared" si="19"/>
        <v>3.33</v>
      </c>
      <c r="I134" s="93"/>
      <c r="J134" s="92">
        <f t="shared" si="20"/>
        <v>3.33</v>
      </c>
      <c r="K134" s="85">
        <f t="shared" si="21"/>
        <v>4961700</v>
      </c>
      <c r="L134" s="91" t="s">
        <v>36</v>
      </c>
      <c r="M134" s="90">
        <f t="shared" si="22"/>
        <v>4961700</v>
      </c>
      <c r="N134" s="85">
        <f t="shared" si="23"/>
        <v>1490000</v>
      </c>
      <c r="O134" s="89">
        <v>20</v>
      </c>
      <c r="P134" s="82">
        <f>VLOOKUP(B134,'[3]CN BC'!$G$10:$I$277,3,FALSE)</f>
        <v>1</v>
      </c>
      <c r="Q134" s="88">
        <f t="shared" si="24"/>
        <v>4961700</v>
      </c>
      <c r="R134" s="85">
        <f t="shared" si="25"/>
        <v>248085</v>
      </c>
      <c r="S134" s="87"/>
      <c r="T134" s="85">
        <f t="shared" si="37"/>
        <v>0</v>
      </c>
      <c r="U134" s="114"/>
      <c r="V134" s="85">
        <f t="shared" si="38"/>
        <v>0</v>
      </c>
      <c r="W134" s="85">
        <f t="shared" si="36"/>
        <v>49617</v>
      </c>
      <c r="X134" s="84">
        <f t="shared" si="28"/>
        <v>297702</v>
      </c>
      <c r="Y134" s="84">
        <v>2356807.5</v>
      </c>
      <c r="Z134" s="83">
        <f t="shared" si="29"/>
        <v>2654509.5</v>
      </c>
      <c r="AA134" s="82">
        <v>1</v>
      </c>
      <c r="AB134" s="81" t="str">
        <f t="shared" si="39"/>
        <v>123</v>
      </c>
      <c r="AC134" s="80">
        <f>VLOOKUP(B134,'[3]CN BC'!$G$10:$L$277,6,FALSE)</f>
        <v>0</v>
      </c>
      <c r="AD134" s="79"/>
      <c r="AE134" s="77"/>
      <c r="AF134" s="77"/>
      <c r="AG134" s="78"/>
      <c r="AH134" s="77"/>
      <c r="AI134" s="77"/>
      <c r="AJ134" s="77"/>
      <c r="AK134" s="77"/>
      <c r="AL134" s="77"/>
    </row>
    <row r="135" spans="1:43" s="76" customFormat="1" ht="39.75" hidden="1" customHeight="1">
      <c r="A135" s="194" t="s">
        <v>677</v>
      </c>
      <c r="B135" s="193" t="s">
        <v>509</v>
      </c>
      <c r="C135" s="192" t="s">
        <v>508</v>
      </c>
      <c r="D135" s="191" t="s">
        <v>676</v>
      </c>
      <c r="E135" s="190" t="s">
        <v>675</v>
      </c>
      <c r="F135" s="189">
        <v>3.33</v>
      </c>
      <c r="G135" s="188"/>
      <c r="H135" s="187">
        <f t="shared" si="19"/>
        <v>3.33</v>
      </c>
      <c r="I135" s="187"/>
      <c r="J135" s="186">
        <f t="shared" si="20"/>
        <v>3.33</v>
      </c>
      <c r="K135" s="178">
        <f t="shared" si="21"/>
        <v>4961700</v>
      </c>
      <c r="L135" s="185" t="s">
        <v>36</v>
      </c>
      <c r="M135" s="184">
        <f t="shared" si="22"/>
        <v>4961700</v>
      </c>
      <c r="N135" s="178">
        <f t="shared" si="23"/>
        <v>1490000</v>
      </c>
      <c r="O135" s="183">
        <v>20</v>
      </c>
      <c r="P135" s="82">
        <v>1</v>
      </c>
      <c r="Q135" s="182">
        <f t="shared" si="24"/>
        <v>4961700</v>
      </c>
      <c r="R135" s="178">
        <f t="shared" si="25"/>
        <v>248085</v>
      </c>
      <c r="S135" s="181"/>
      <c r="T135" s="180">
        <v>94317</v>
      </c>
      <c r="U135" s="179"/>
      <c r="V135" s="178">
        <f t="shared" si="38"/>
        <v>0</v>
      </c>
      <c r="W135" s="178">
        <f t="shared" si="36"/>
        <v>49617</v>
      </c>
      <c r="X135" s="177">
        <f t="shared" si="28"/>
        <v>392019</v>
      </c>
      <c r="Y135" s="177">
        <v>2356807.5</v>
      </c>
      <c r="Z135" s="83">
        <f t="shared" si="29"/>
        <v>2748826.5</v>
      </c>
      <c r="AA135" s="176">
        <v>1</v>
      </c>
      <c r="AB135" s="175" t="str">
        <f t="shared" si="39"/>
        <v>124</v>
      </c>
      <c r="AC135" s="174" t="s">
        <v>674</v>
      </c>
      <c r="AD135" s="79" t="s">
        <v>674</v>
      </c>
      <c r="AE135" s="77"/>
      <c r="AF135" s="77"/>
      <c r="AG135" s="78"/>
      <c r="AH135" s="77"/>
      <c r="AI135" s="77"/>
      <c r="AJ135" s="77"/>
      <c r="AK135" s="77"/>
      <c r="AL135" s="77"/>
      <c r="AM135" s="77"/>
      <c r="AN135" s="77"/>
      <c r="AO135" s="77"/>
      <c r="AP135" s="77"/>
      <c r="AQ135" s="77"/>
    </row>
    <row r="136" spans="1:43" s="76" customFormat="1" ht="21.75" hidden="1" customHeight="1">
      <c r="A136" s="101" t="s">
        <v>673</v>
      </c>
      <c r="B136" s="100" t="s">
        <v>672</v>
      </c>
      <c r="C136" s="99" t="s">
        <v>671</v>
      </c>
      <c r="D136" s="116" t="s">
        <v>670</v>
      </c>
      <c r="E136" s="122" t="s">
        <v>669</v>
      </c>
      <c r="F136" s="91">
        <v>2.67</v>
      </c>
      <c r="G136" s="95"/>
      <c r="H136" s="93">
        <f t="shared" si="19"/>
        <v>2.67</v>
      </c>
      <c r="I136" s="93"/>
      <c r="J136" s="92">
        <f t="shared" si="20"/>
        <v>2.67</v>
      </c>
      <c r="K136" s="85">
        <f t="shared" si="21"/>
        <v>3978300</v>
      </c>
      <c r="L136" s="91" t="s">
        <v>36</v>
      </c>
      <c r="M136" s="90">
        <f t="shared" si="22"/>
        <v>3978300</v>
      </c>
      <c r="N136" s="85">
        <f t="shared" si="23"/>
        <v>1490000</v>
      </c>
      <c r="O136" s="89">
        <v>20</v>
      </c>
      <c r="P136" s="82">
        <f>VLOOKUP(B136,'[3]CN BC'!$G$10:$I$277,3,FALSE)</f>
        <v>1</v>
      </c>
      <c r="Q136" s="88">
        <f t="shared" si="24"/>
        <v>3978300</v>
      </c>
      <c r="R136" s="85">
        <f t="shared" si="25"/>
        <v>198915</v>
      </c>
      <c r="S136" s="115"/>
      <c r="T136" s="85">
        <f t="shared" ref="T136:T152" si="40">S136*$G$8*1</f>
        <v>0</v>
      </c>
      <c r="U136" s="114"/>
      <c r="V136" s="85">
        <f t="shared" si="38"/>
        <v>0</v>
      </c>
      <c r="W136" s="85">
        <f t="shared" si="36"/>
        <v>39783</v>
      </c>
      <c r="X136" s="84">
        <f t="shared" si="28"/>
        <v>238698</v>
      </c>
      <c r="Y136" s="84">
        <v>1889692.5</v>
      </c>
      <c r="Z136" s="83">
        <f t="shared" si="29"/>
        <v>2128390.5</v>
      </c>
      <c r="AA136" s="82">
        <v>1</v>
      </c>
      <c r="AB136" s="81" t="str">
        <f t="shared" si="39"/>
        <v>125</v>
      </c>
      <c r="AC136" s="80">
        <f>VLOOKUP(B136,'[3]CN BC'!$G$10:$L$277,6,FALSE)</f>
        <v>0</v>
      </c>
      <c r="AD136" s="80"/>
      <c r="AE136" s="77"/>
      <c r="AF136" s="77"/>
      <c r="AG136" s="78"/>
      <c r="AH136" s="77"/>
      <c r="AI136" s="77"/>
      <c r="AJ136" s="77"/>
      <c r="AK136" s="77"/>
      <c r="AL136" s="77"/>
    </row>
    <row r="137" spans="1:43" s="76" customFormat="1" ht="25.5" hidden="1" customHeight="1">
      <c r="A137" s="101" t="s">
        <v>668</v>
      </c>
      <c r="B137" s="100" t="s">
        <v>667</v>
      </c>
      <c r="C137" s="99" t="s">
        <v>666</v>
      </c>
      <c r="D137" s="116" t="s">
        <v>665</v>
      </c>
      <c r="E137" s="122" t="s">
        <v>664</v>
      </c>
      <c r="F137" s="91">
        <v>2.67</v>
      </c>
      <c r="G137" s="95"/>
      <c r="H137" s="93">
        <f t="shared" si="19"/>
        <v>2.67</v>
      </c>
      <c r="I137" s="93"/>
      <c r="J137" s="92">
        <f t="shared" si="20"/>
        <v>2.67</v>
      </c>
      <c r="K137" s="85">
        <f t="shared" si="21"/>
        <v>3978300</v>
      </c>
      <c r="L137" s="91" t="s">
        <v>36</v>
      </c>
      <c r="M137" s="90">
        <f t="shared" si="22"/>
        <v>3978300</v>
      </c>
      <c r="N137" s="85">
        <f t="shared" si="23"/>
        <v>1490000</v>
      </c>
      <c r="O137" s="89">
        <v>20</v>
      </c>
      <c r="P137" s="82">
        <f>VLOOKUP(B137,'[3]CN BC'!$G$10:$I$277,3,FALSE)</f>
        <v>1</v>
      </c>
      <c r="Q137" s="88">
        <f t="shared" si="24"/>
        <v>3978300</v>
      </c>
      <c r="R137" s="85">
        <f t="shared" si="25"/>
        <v>198915</v>
      </c>
      <c r="S137" s="115"/>
      <c r="T137" s="85">
        <f t="shared" si="40"/>
        <v>0</v>
      </c>
      <c r="U137" s="114"/>
      <c r="V137" s="85">
        <f t="shared" si="38"/>
        <v>0</v>
      </c>
      <c r="W137" s="85">
        <f t="shared" si="36"/>
        <v>39783</v>
      </c>
      <c r="X137" s="84">
        <f t="shared" si="28"/>
        <v>238698</v>
      </c>
      <c r="Y137" s="84">
        <v>1889692.5</v>
      </c>
      <c r="Z137" s="83">
        <f t="shared" si="29"/>
        <v>2128390.5</v>
      </c>
      <c r="AA137" s="82">
        <v>1</v>
      </c>
      <c r="AB137" s="81" t="str">
        <f t="shared" si="39"/>
        <v>126</v>
      </c>
      <c r="AC137" s="80">
        <f>VLOOKUP(B137,'[3]CN BC'!$G$10:$L$277,6,FALSE)</f>
        <v>0</v>
      </c>
      <c r="AD137" s="80"/>
      <c r="AE137" s="77"/>
      <c r="AF137" s="77"/>
      <c r="AG137" s="78"/>
      <c r="AH137" s="77"/>
      <c r="AI137" s="77"/>
      <c r="AJ137" s="77"/>
      <c r="AK137" s="77"/>
      <c r="AL137" s="77"/>
    </row>
    <row r="138" spans="1:43" s="76" customFormat="1" ht="25.5" hidden="1" customHeight="1">
      <c r="A138" s="101" t="s">
        <v>663</v>
      </c>
      <c r="B138" s="100" t="s">
        <v>662</v>
      </c>
      <c r="C138" s="99" t="s">
        <v>661</v>
      </c>
      <c r="D138" s="98" t="s">
        <v>660</v>
      </c>
      <c r="E138" s="109" t="s">
        <v>659</v>
      </c>
      <c r="F138" s="91">
        <v>4.9800000000000004</v>
      </c>
      <c r="G138" s="95">
        <v>0.08</v>
      </c>
      <c r="H138" s="93">
        <f t="shared" si="19"/>
        <v>5.3784000000000001</v>
      </c>
      <c r="I138" s="93"/>
      <c r="J138" s="92">
        <f t="shared" si="20"/>
        <v>5.3784000000000001</v>
      </c>
      <c r="K138" s="85">
        <f t="shared" si="21"/>
        <v>8013816</v>
      </c>
      <c r="L138" s="91" t="s">
        <v>36</v>
      </c>
      <c r="M138" s="90">
        <f t="shared" si="22"/>
        <v>8013816</v>
      </c>
      <c r="N138" s="85">
        <f t="shared" si="23"/>
        <v>1490000</v>
      </c>
      <c r="O138" s="89">
        <v>20</v>
      </c>
      <c r="P138" s="82">
        <f>VLOOKUP(B138,'[3]CN BC'!$G$10:$I$277,3,FALSE)</f>
        <v>1</v>
      </c>
      <c r="Q138" s="88">
        <f t="shared" si="24"/>
        <v>8013816</v>
      </c>
      <c r="R138" s="85">
        <f t="shared" si="25"/>
        <v>400691</v>
      </c>
      <c r="S138" s="87"/>
      <c r="T138" s="85">
        <f t="shared" si="40"/>
        <v>0</v>
      </c>
      <c r="U138" s="86"/>
      <c r="V138" s="85">
        <f t="shared" si="38"/>
        <v>0</v>
      </c>
      <c r="W138" s="85">
        <f t="shared" si="36"/>
        <v>80138</v>
      </c>
      <c r="X138" s="84">
        <f t="shared" si="28"/>
        <v>480829</v>
      </c>
      <c r="Y138" s="84">
        <v>3806562.5</v>
      </c>
      <c r="Z138" s="83">
        <f t="shared" si="29"/>
        <v>4287391.5</v>
      </c>
      <c r="AA138" s="82">
        <v>1</v>
      </c>
      <c r="AB138" s="81" t="str">
        <f t="shared" si="39"/>
        <v>127</v>
      </c>
      <c r="AC138" s="80">
        <f>VLOOKUP(B138,'[3]CN BC'!$G$10:$L$277,6,FALSE)</f>
        <v>0</v>
      </c>
      <c r="AD138" s="79">
        <v>147473</v>
      </c>
      <c r="AE138" s="77"/>
      <c r="AF138" s="77"/>
      <c r="AG138" s="78"/>
      <c r="AH138" s="77"/>
      <c r="AI138" s="77"/>
      <c r="AJ138" s="77"/>
      <c r="AK138" s="77"/>
      <c r="AL138" s="77"/>
      <c r="AM138" s="77"/>
      <c r="AN138" s="77"/>
      <c r="AO138" s="77"/>
      <c r="AP138" s="77"/>
      <c r="AQ138" s="77"/>
    </row>
    <row r="139" spans="1:43" s="76" customFormat="1" ht="25.5" hidden="1" customHeight="1">
      <c r="A139" s="101" t="s">
        <v>658</v>
      </c>
      <c r="B139" s="100" t="s">
        <v>657</v>
      </c>
      <c r="C139" s="99" t="s">
        <v>93</v>
      </c>
      <c r="D139" s="98" t="s">
        <v>656</v>
      </c>
      <c r="E139" s="109" t="s">
        <v>655</v>
      </c>
      <c r="F139" s="96">
        <v>3.66</v>
      </c>
      <c r="G139" s="95"/>
      <c r="H139" s="93">
        <f t="shared" si="19"/>
        <v>3.66</v>
      </c>
      <c r="I139" s="93">
        <f>0.25</f>
        <v>0.25</v>
      </c>
      <c r="J139" s="92">
        <f t="shared" si="20"/>
        <v>3.91</v>
      </c>
      <c r="K139" s="85">
        <f t="shared" si="21"/>
        <v>5825900</v>
      </c>
      <c r="L139" s="91" t="s">
        <v>36</v>
      </c>
      <c r="M139" s="90">
        <f t="shared" si="22"/>
        <v>5825900</v>
      </c>
      <c r="N139" s="85">
        <f t="shared" si="23"/>
        <v>1490000</v>
      </c>
      <c r="O139" s="89">
        <v>20</v>
      </c>
      <c r="P139" s="82">
        <f>VLOOKUP(B139,'[3]CN BC'!$G$10:$I$277,3,FALSE)</f>
        <v>1</v>
      </c>
      <c r="Q139" s="88">
        <f t="shared" si="24"/>
        <v>5825900</v>
      </c>
      <c r="R139" s="85">
        <f t="shared" si="25"/>
        <v>291295</v>
      </c>
      <c r="S139" s="87"/>
      <c r="T139" s="85">
        <f t="shared" si="40"/>
        <v>0</v>
      </c>
      <c r="U139" s="114"/>
      <c r="V139" s="85">
        <f t="shared" si="38"/>
        <v>0</v>
      </c>
      <c r="W139" s="85">
        <f t="shared" si="36"/>
        <v>58259</v>
      </c>
      <c r="X139" s="84">
        <f t="shared" si="28"/>
        <v>349554</v>
      </c>
      <c r="Y139" s="84">
        <v>2767302.5</v>
      </c>
      <c r="Z139" s="83">
        <f t="shared" si="29"/>
        <v>3116856.5</v>
      </c>
      <c r="AA139" s="82">
        <v>1</v>
      </c>
      <c r="AB139" s="102" t="str">
        <f t="shared" si="39"/>
        <v>128</v>
      </c>
      <c r="AC139" s="80">
        <f>VLOOKUP(B139,'[3]CN BC'!$G$10:$L$277,6,FALSE)</f>
        <v>0</v>
      </c>
      <c r="AD139" s="79"/>
      <c r="AE139" s="77"/>
      <c r="AF139" s="77"/>
      <c r="AG139" s="78"/>
      <c r="AH139" s="77"/>
      <c r="AI139" s="77"/>
      <c r="AJ139" s="77"/>
      <c r="AK139" s="77"/>
      <c r="AL139" s="77"/>
      <c r="AM139" s="77"/>
      <c r="AN139" s="77"/>
      <c r="AO139" s="77"/>
      <c r="AP139" s="77"/>
      <c r="AQ139" s="77"/>
    </row>
    <row r="140" spans="1:43" s="77" customFormat="1" ht="25.5" hidden="1" customHeight="1">
      <c r="A140" s="101" t="s">
        <v>654</v>
      </c>
      <c r="B140" s="108" t="s">
        <v>653</v>
      </c>
      <c r="C140" s="173" t="s">
        <v>652</v>
      </c>
      <c r="D140" s="172" t="s">
        <v>651</v>
      </c>
      <c r="E140" s="171" t="s">
        <v>650</v>
      </c>
      <c r="F140" s="96">
        <v>3.66</v>
      </c>
      <c r="G140" s="95"/>
      <c r="H140" s="93">
        <f t="shared" ref="H140:H203" si="41">F140+(F140*G140)</f>
        <v>3.66</v>
      </c>
      <c r="I140" s="93"/>
      <c r="J140" s="92">
        <f t="shared" ref="J140:J203" si="42">H140+I140</f>
        <v>3.66</v>
      </c>
      <c r="K140" s="85">
        <f t="shared" ref="K140:K203" si="43">J140*$G$8</f>
        <v>5453400</v>
      </c>
      <c r="L140" s="105" t="s">
        <v>36</v>
      </c>
      <c r="M140" s="90">
        <f t="shared" ref="M140:M203" si="44">ROUND(IF(AND(L140="A",K140*1&gt;=N140),K140*1,IF(AND(L140="B",K140*0.75&gt;=N140),K140*0.75,IF(AND(L140="C",K140*0.5&gt;=N140),K140*0.5,N140))),)</f>
        <v>5453400</v>
      </c>
      <c r="N140" s="85">
        <f t="shared" ref="N140:N203" si="45">ROUND(IF(L140="A",$C$8,IF(L140="B",0.75*$C$8,IF(L140="C",0.75*0.75*$C$8,0))),)</f>
        <v>1490000</v>
      </c>
      <c r="O140" s="89">
        <v>20</v>
      </c>
      <c r="P140" s="82">
        <f>VLOOKUP(B140,'[3]CN BC'!$G$10:$I$277,3,FALSE)</f>
        <v>1</v>
      </c>
      <c r="Q140" s="88">
        <f t="shared" ref="Q140:Q203" si="46">IF(M140&gt;N140,M140,N140)</f>
        <v>5453400</v>
      </c>
      <c r="R140" s="85">
        <f t="shared" ref="R140:R203" si="47">ROUND(IF(P140&gt;=O140,Q140,Q140/O140*P140),)</f>
        <v>272670</v>
      </c>
      <c r="S140" s="87"/>
      <c r="T140" s="85">
        <f t="shared" si="40"/>
        <v>0</v>
      </c>
      <c r="U140" s="170"/>
      <c r="V140" s="103">
        <f t="shared" si="38"/>
        <v>0</v>
      </c>
      <c r="W140" s="85">
        <f t="shared" ref="W140:W151" si="48">IF(OR(L140="A DN",L140="KXL", L140=""),"0",ROUND(J140*0.01*$G$8+S140*1%*$G$8+U140*1%*$G$8,))</f>
        <v>54534</v>
      </c>
      <c r="X140" s="84">
        <f t="shared" ref="X140:X203" si="49">(R140+T140+V140+W140)</f>
        <v>327204</v>
      </c>
      <c r="Y140" s="84">
        <v>2590365</v>
      </c>
      <c r="Z140" s="83">
        <f t="shared" ref="Z140:Z203" si="50">X140+Y140</f>
        <v>2917569</v>
      </c>
      <c r="AA140" s="82">
        <v>1</v>
      </c>
      <c r="AB140" s="102" t="str">
        <f t="shared" si="39"/>
        <v>129</v>
      </c>
      <c r="AC140" s="80">
        <f>VLOOKUP(B140,'[3]CN BC'!$G$10:$L$277,6,FALSE)</f>
        <v>0</v>
      </c>
      <c r="AD140" s="79">
        <v>9611160</v>
      </c>
      <c r="AG140" s="78"/>
    </row>
    <row r="141" spans="1:43" s="76" customFormat="1" ht="25.5" hidden="1" customHeight="1">
      <c r="A141" s="101" t="s">
        <v>649</v>
      </c>
      <c r="B141" s="100" t="s">
        <v>648</v>
      </c>
      <c r="C141" s="99" t="s">
        <v>647</v>
      </c>
      <c r="D141" s="116" t="s">
        <v>646</v>
      </c>
      <c r="E141" s="109" t="s">
        <v>645</v>
      </c>
      <c r="F141" s="96">
        <v>3.33</v>
      </c>
      <c r="G141" s="95"/>
      <c r="H141" s="93">
        <f t="shared" si="41"/>
        <v>3.33</v>
      </c>
      <c r="I141" s="93"/>
      <c r="J141" s="92">
        <f t="shared" si="42"/>
        <v>3.33</v>
      </c>
      <c r="K141" s="85">
        <f t="shared" si="43"/>
        <v>4961700</v>
      </c>
      <c r="L141" s="91" t="s">
        <v>36</v>
      </c>
      <c r="M141" s="90">
        <f t="shared" si="44"/>
        <v>4961700</v>
      </c>
      <c r="N141" s="85">
        <f t="shared" si="45"/>
        <v>1490000</v>
      </c>
      <c r="O141" s="89">
        <v>20</v>
      </c>
      <c r="P141" s="82">
        <f>VLOOKUP(B141,'[3]CN BC'!$G$10:$I$277,3,FALSE)</f>
        <v>1</v>
      </c>
      <c r="Q141" s="88">
        <f t="shared" si="46"/>
        <v>4961700</v>
      </c>
      <c r="R141" s="85">
        <f t="shared" si="47"/>
        <v>248085</v>
      </c>
      <c r="S141" s="87"/>
      <c r="T141" s="85">
        <f t="shared" si="40"/>
        <v>0</v>
      </c>
      <c r="U141" s="114"/>
      <c r="V141" s="85">
        <f t="shared" si="38"/>
        <v>0</v>
      </c>
      <c r="W141" s="85">
        <f t="shared" si="48"/>
        <v>49617</v>
      </c>
      <c r="X141" s="84">
        <f t="shared" si="49"/>
        <v>297702</v>
      </c>
      <c r="Y141" s="84">
        <v>2356807.5</v>
      </c>
      <c r="Z141" s="83">
        <f t="shared" si="50"/>
        <v>2654509.5</v>
      </c>
      <c r="AA141" s="82">
        <v>1</v>
      </c>
      <c r="AB141" s="81" t="str">
        <f t="shared" si="39"/>
        <v>130</v>
      </c>
      <c r="AC141" s="80">
        <f>VLOOKUP(B141,'[3]CN BC'!$G$10:$L$277,6,FALSE)</f>
        <v>0</v>
      </c>
      <c r="AD141" s="79"/>
      <c r="AE141" s="77"/>
      <c r="AF141" s="77"/>
      <c r="AG141" s="78"/>
      <c r="AH141" s="77"/>
      <c r="AI141" s="77"/>
      <c r="AJ141" s="77"/>
      <c r="AK141" s="77"/>
      <c r="AL141" s="77"/>
    </row>
    <row r="142" spans="1:43" s="76" customFormat="1" ht="21.75" hidden="1" customHeight="1">
      <c r="A142" s="101" t="s">
        <v>644</v>
      </c>
      <c r="B142" s="100" t="s">
        <v>643</v>
      </c>
      <c r="C142" s="99" t="s">
        <v>93</v>
      </c>
      <c r="D142" s="98" t="s">
        <v>642</v>
      </c>
      <c r="E142" s="169" t="s">
        <v>641</v>
      </c>
      <c r="F142" s="96">
        <v>3.33</v>
      </c>
      <c r="G142" s="95"/>
      <c r="H142" s="93">
        <f t="shared" si="41"/>
        <v>3.33</v>
      </c>
      <c r="I142" s="93"/>
      <c r="J142" s="92">
        <f t="shared" si="42"/>
        <v>3.33</v>
      </c>
      <c r="K142" s="85">
        <f t="shared" si="43"/>
        <v>4961700</v>
      </c>
      <c r="L142" s="91" t="s">
        <v>36</v>
      </c>
      <c r="M142" s="90">
        <f t="shared" si="44"/>
        <v>4961700</v>
      </c>
      <c r="N142" s="85">
        <f t="shared" si="45"/>
        <v>1490000</v>
      </c>
      <c r="O142" s="89">
        <v>20</v>
      </c>
      <c r="P142" s="82">
        <f>VLOOKUP(B142,'[3]CN BC'!$G$10:$I$277,3,FALSE)</f>
        <v>2</v>
      </c>
      <c r="Q142" s="88">
        <f t="shared" si="46"/>
        <v>4961700</v>
      </c>
      <c r="R142" s="85">
        <f t="shared" si="47"/>
        <v>496170</v>
      </c>
      <c r="S142" s="87"/>
      <c r="T142" s="85">
        <f t="shared" si="40"/>
        <v>0</v>
      </c>
      <c r="U142" s="86"/>
      <c r="V142" s="85">
        <f t="shared" si="38"/>
        <v>0</v>
      </c>
      <c r="W142" s="85">
        <f t="shared" si="48"/>
        <v>49617</v>
      </c>
      <c r="X142" s="84">
        <f t="shared" si="49"/>
        <v>545787</v>
      </c>
      <c r="Y142" s="84">
        <v>2232765</v>
      </c>
      <c r="Z142" s="83">
        <f t="shared" si="50"/>
        <v>2778552</v>
      </c>
      <c r="AA142" s="82">
        <v>2</v>
      </c>
      <c r="AB142" s="81" t="str">
        <f t="shared" si="39"/>
        <v>131</v>
      </c>
      <c r="AC142" s="80">
        <f>VLOOKUP(B142,'[3]CN BC'!$G$10:$L$277,6,FALSE)</f>
        <v>0</v>
      </c>
      <c r="AD142" s="79"/>
      <c r="AE142" s="77"/>
      <c r="AF142" s="77"/>
      <c r="AG142" s="78"/>
      <c r="AH142" s="77"/>
      <c r="AI142" s="77"/>
      <c r="AJ142" s="77"/>
      <c r="AK142" s="77"/>
      <c r="AL142" s="77"/>
      <c r="AM142" s="77"/>
      <c r="AN142" s="77"/>
      <c r="AO142" s="77"/>
      <c r="AP142" s="77"/>
      <c r="AQ142" s="77"/>
    </row>
    <row r="143" spans="1:43" s="76" customFormat="1" ht="21.75" hidden="1" customHeight="1">
      <c r="A143" s="101" t="s">
        <v>640</v>
      </c>
      <c r="B143" s="100" t="s">
        <v>639</v>
      </c>
      <c r="C143" s="99"/>
      <c r="D143" s="116" t="s">
        <v>638</v>
      </c>
      <c r="E143" s="109" t="s">
        <v>637</v>
      </c>
      <c r="F143" s="96">
        <v>3.99</v>
      </c>
      <c r="G143" s="95"/>
      <c r="H143" s="93">
        <f t="shared" si="41"/>
        <v>3.99</v>
      </c>
      <c r="I143" s="93"/>
      <c r="J143" s="92">
        <f t="shared" si="42"/>
        <v>3.99</v>
      </c>
      <c r="K143" s="85">
        <f t="shared" si="43"/>
        <v>5945100</v>
      </c>
      <c r="L143" s="91" t="s">
        <v>36</v>
      </c>
      <c r="M143" s="90">
        <f t="shared" si="44"/>
        <v>5945100</v>
      </c>
      <c r="N143" s="85">
        <f t="shared" si="45"/>
        <v>1490000</v>
      </c>
      <c r="O143" s="89">
        <v>20</v>
      </c>
      <c r="P143" s="82">
        <f>VLOOKUP(B143,'[3]CN BC'!$G$10:$I$277,3,FALSE)</f>
        <v>1</v>
      </c>
      <c r="Q143" s="88">
        <f t="shared" si="46"/>
        <v>5945100</v>
      </c>
      <c r="R143" s="85">
        <f t="shared" si="47"/>
        <v>297255</v>
      </c>
      <c r="S143" s="87"/>
      <c r="T143" s="85">
        <f t="shared" si="40"/>
        <v>0</v>
      </c>
      <c r="U143" s="114"/>
      <c r="V143" s="85">
        <f t="shared" si="38"/>
        <v>0</v>
      </c>
      <c r="W143" s="85">
        <f t="shared" si="48"/>
        <v>59451</v>
      </c>
      <c r="X143" s="84">
        <f t="shared" si="49"/>
        <v>356706</v>
      </c>
      <c r="Y143" s="84">
        <v>2823922.5</v>
      </c>
      <c r="Z143" s="83">
        <f t="shared" si="50"/>
        <v>3180628.5</v>
      </c>
      <c r="AA143" s="82">
        <v>1</v>
      </c>
      <c r="AB143" s="81" t="str">
        <f t="shared" si="39"/>
        <v>132</v>
      </c>
      <c r="AC143" s="80">
        <f>VLOOKUP(B143,'[3]CN BC'!$G$10:$L$277,6,FALSE)</f>
        <v>0</v>
      </c>
      <c r="AD143" s="79"/>
      <c r="AE143" s="77"/>
      <c r="AF143" s="77"/>
      <c r="AG143" s="78"/>
      <c r="AH143" s="77"/>
      <c r="AI143" s="77"/>
      <c r="AJ143" s="77"/>
      <c r="AK143" s="77"/>
      <c r="AL143" s="77"/>
    </row>
    <row r="144" spans="1:43" s="76" customFormat="1" ht="25.5" hidden="1" customHeight="1">
      <c r="A144" s="101" t="s">
        <v>636</v>
      </c>
      <c r="B144" s="100" t="s">
        <v>635</v>
      </c>
      <c r="C144" s="99" t="s">
        <v>508</v>
      </c>
      <c r="D144" s="116" t="s">
        <v>634</v>
      </c>
      <c r="E144" s="109" t="s">
        <v>633</v>
      </c>
      <c r="F144" s="91">
        <v>3.99</v>
      </c>
      <c r="G144" s="95"/>
      <c r="H144" s="93">
        <f t="shared" si="41"/>
        <v>3.99</v>
      </c>
      <c r="I144" s="93"/>
      <c r="J144" s="92">
        <f t="shared" si="42"/>
        <v>3.99</v>
      </c>
      <c r="K144" s="85">
        <f t="shared" si="43"/>
        <v>5945100</v>
      </c>
      <c r="L144" s="91" t="s">
        <v>36</v>
      </c>
      <c r="M144" s="90">
        <f t="shared" si="44"/>
        <v>5945100</v>
      </c>
      <c r="N144" s="85">
        <f t="shared" si="45"/>
        <v>1490000</v>
      </c>
      <c r="O144" s="89">
        <v>20</v>
      </c>
      <c r="P144" s="82">
        <f>VLOOKUP(B144,'[3]CN BC'!$G$10:$I$277,3,FALSE)</f>
        <v>1</v>
      </c>
      <c r="Q144" s="88">
        <f t="shared" si="46"/>
        <v>5945100</v>
      </c>
      <c r="R144" s="85">
        <f t="shared" si="47"/>
        <v>297255</v>
      </c>
      <c r="S144" s="115"/>
      <c r="T144" s="85">
        <f t="shared" si="40"/>
        <v>0</v>
      </c>
      <c r="U144" s="114"/>
      <c r="V144" s="85">
        <f t="shared" si="38"/>
        <v>0</v>
      </c>
      <c r="W144" s="85">
        <f t="shared" si="48"/>
        <v>59451</v>
      </c>
      <c r="X144" s="84">
        <f t="shared" si="49"/>
        <v>356706</v>
      </c>
      <c r="Y144" s="84">
        <v>2823922.5</v>
      </c>
      <c r="Z144" s="83">
        <f t="shared" si="50"/>
        <v>3180628.5</v>
      </c>
      <c r="AA144" s="82">
        <v>1</v>
      </c>
      <c r="AB144" s="81" t="str">
        <f t="shared" si="39"/>
        <v>133</v>
      </c>
      <c r="AC144" s="80">
        <f>VLOOKUP(B144,'[3]CN BC'!$G$10:$L$277,6,FALSE)</f>
        <v>0</v>
      </c>
      <c r="AD144" s="79"/>
      <c r="AE144" s="77"/>
      <c r="AF144" s="77"/>
      <c r="AG144" s="78"/>
      <c r="AH144" s="77"/>
      <c r="AI144" s="77"/>
      <c r="AJ144" s="77"/>
      <c r="AK144" s="77"/>
      <c r="AL144" s="77"/>
    </row>
    <row r="145" spans="1:43" s="76" customFormat="1" ht="21.75" hidden="1" customHeight="1">
      <c r="A145" s="101" t="s">
        <v>632</v>
      </c>
      <c r="B145" s="100" t="s">
        <v>631</v>
      </c>
      <c r="C145" s="99" t="s">
        <v>260</v>
      </c>
      <c r="D145" s="116" t="s">
        <v>630</v>
      </c>
      <c r="E145" s="109" t="s">
        <v>629</v>
      </c>
      <c r="F145" s="91">
        <v>4.32</v>
      </c>
      <c r="G145" s="95"/>
      <c r="H145" s="93">
        <f t="shared" si="41"/>
        <v>4.32</v>
      </c>
      <c r="I145" s="93"/>
      <c r="J145" s="92">
        <f t="shared" si="42"/>
        <v>4.32</v>
      </c>
      <c r="K145" s="85">
        <f t="shared" si="43"/>
        <v>6436800</v>
      </c>
      <c r="L145" s="91" t="s">
        <v>36</v>
      </c>
      <c r="M145" s="90">
        <f t="shared" si="44"/>
        <v>6436800</v>
      </c>
      <c r="N145" s="85">
        <f t="shared" si="45"/>
        <v>1490000</v>
      </c>
      <c r="O145" s="89">
        <v>20</v>
      </c>
      <c r="P145" s="82">
        <f>VLOOKUP(B145,'[3]CN BC'!$G$10:$I$277,3,FALSE)</f>
        <v>1</v>
      </c>
      <c r="Q145" s="88">
        <f t="shared" si="46"/>
        <v>6436800</v>
      </c>
      <c r="R145" s="85">
        <f t="shared" si="47"/>
        <v>321840</v>
      </c>
      <c r="S145" s="115"/>
      <c r="T145" s="85">
        <f t="shared" si="40"/>
        <v>0</v>
      </c>
      <c r="U145" s="114"/>
      <c r="V145" s="85">
        <f t="shared" si="38"/>
        <v>0</v>
      </c>
      <c r="W145" s="85">
        <f t="shared" si="48"/>
        <v>64368</v>
      </c>
      <c r="X145" s="84">
        <f t="shared" si="49"/>
        <v>386208</v>
      </c>
      <c r="Y145" s="84">
        <v>3057480</v>
      </c>
      <c r="Z145" s="83">
        <f t="shared" si="50"/>
        <v>3443688</v>
      </c>
      <c r="AA145" s="82">
        <v>1</v>
      </c>
      <c r="AB145" s="81" t="str">
        <f t="shared" si="39"/>
        <v>134</v>
      </c>
      <c r="AC145" s="80">
        <f>VLOOKUP(B145,'[3]CN BC'!$G$10:$L$277,6,FALSE)</f>
        <v>0</v>
      </c>
      <c r="AD145" s="79"/>
      <c r="AE145" s="77"/>
      <c r="AF145" s="77"/>
      <c r="AG145" s="78"/>
      <c r="AH145" s="77"/>
      <c r="AI145" s="77"/>
      <c r="AJ145" s="77"/>
      <c r="AK145" s="77"/>
      <c r="AL145" s="77"/>
    </row>
    <row r="146" spans="1:43" s="76" customFormat="1" ht="29.25" hidden="1" customHeight="1">
      <c r="A146" s="101" t="s">
        <v>628</v>
      </c>
      <c r="B146" s="100" t="s">
        <v>627</v>
      </c>
      <c r="C146" s="99" t="s">
        <v>626</v>
      </c>
      <c r="D146" s="116" t="s">
        <v>625</v>
      </c>
      <c r="E146" s="109" t="s">
        <v>624</v>
      </c>
      <c r="F146" s="91">
        <v>3.99</v>
      </c>
      <c r="G146" s="95"/>
      <c r="H146" s="93">
        <f t="shared" si="41"/>
        <v>3.99</v>
      </c>
      <c r="I146" s="93"/>
      <c r="J146" s="92">
        <f t="shared" si="42"/>
        <v>3.99</v>
      </c>
      <c r="K146" s="85">
        <f t="shared" si="43"/>
        <v>5945100</v>
      </c>
      <c r="L146" s="91" t="s">
        <v>36</v>
      </c>
      <c r="M146" s="90">
        <f t="shared" si="44"/>
        <v>5945100</v>
      </c>
      <c r="N146" s="85">
        <f t="shared" si="45"/>
        <v>1490000</v>
      </c>
      <c r="O146" s="89">
        <v>20</v>
      </c>
      <c r="P146" s="82">
        <f>VLOOKUP(B146,'[3]CN BC'!$G$10:$I$277,3,FALSE)</f>
        <v>1</v>
      </c>
      <c r="Q146" s="88">
        <f t="shared" si="46"/>
        <v>5945100</v>
      </c>
      <c r="R146" s="85">
        <f t="shared" si="47"/>
        <v>297255</v>
      </c>
      <c r="S146" s="115"/>
      <c r="T146" s="85">
        <f t="shared" si="40"/>
        <v>0</v>
      </c>
      <c r="U146" s="114"/>
      <c r="V146" s="85">
        <f t="shared" si="38"/>
        <v>0</v>
      </c>
      <c r="W146" s="85">
        <f t="shared" si="48"/>
        <v>59451</v>
      </c>
      <c r="X146" s="84">
        <f t="shared" si="49"/>
        <v>356706</v>
      </c>
      <c r="Y146" s="84">
        <v>2823922.5</v>
      </c>
      <c r="Z146" s="83">
        <f t="shared" si="50"/>
        <v>3180628.5</v>
      </c>
      <c r="AA146" s="82">
        <v>1</v>
      </c>
      <c r="AB146" s="81" t="str">
        <f t="shared" si="39"/>
        <v>135</v>
      </c>
      <c r="AC146" s="80">
        <f>VLOOKUP(B146,'[3]CN BC'!$G$10:$L$277,6,FALSE)</f>
        <v>0</v>
      </c>
      <c r="AD146" s="79"/>
      <c r="AE146" s="77"/>
      <c r="AF146" s="77"/>
      <c r="AG146" s="78"/>
      <c r="AH146" s="77"/>
      <c r="AI146" s="77"/>
      <c r="AJ146" s="77"/>
      <c r="AK146" s="77"/>
      <c r="AL146" s="77"/>
    </row>
    <row r="147" spans="1:43" s="76" customFormat="1" ht="28.5" hidden="1" customHeight="1">
      <c r="A147" s="101" t="s">
        <v>623</v>
      </c>
      <c r="B147" s="100" t="s">
        <v>622</v>
      </c>
      <c r="C147" s="99" t="s">
        <v>621</v>
      </c>
      <c r="D147" s="116" t="s">
        <v>620</v>
      </c>
      <c r="E147" s="109" t="s">
        <v>619</v>
      </c>
      <c r="F147" s="96">
        <v>3.33</v>
      </c>
      <c r="G147" s="95"/>
      <c r="H147" s="93">
        <f t="shared" si="41"/>
        <v>3.33</v>
      </c>
      <c r="I147" s="93"/>
      <c r="J147" s="92">
        <f t="shared" si="42"/>
        <v>3.33</v>
      </c>
      <c r="K147" s="85">
        <f t="shared" si="43"/>
        <v>4961700</v>
      </c>
      <c r="L147" s="91" t="s">
        <v>36</v>
      </c>
      <c r="M147" s="90">
        <f t="shared" si="44"/>
        <v>4961700</v>
      </c>
      <c r="N147" s="85">
        <f t="shared" si="45"/>
        <v>1490000</v>
      </c>
      <c r="O147" s="89">
        <v>20</v>
      </c>
      <c r="P147" s="82">
        <f>VLOOKUP(B147,'[3]CN BC'!$G$10:$I$277,3,FALSE)</f>
        <v>7</v>
      </c>
      <c r="Q147" s="88">
        <f t="shared" si="46"/>
        <v>4961700</v>
      </c>
      <c r="R147" s="85">
        <f t="shared" si="47"/>
        <v>1736595</v>
      </c>
      <c r="S147" s="87"/>
      <c r="T147" s="85">
        <f t="shared" si="40"/>
        <v>0</v>
      </c>
      <c r="U147" s="114"/>
      <c r="V147" s="85">
        <f t="shared" si="38"/>
        <v>0</v>
      </c>
      <c r="W147" s="85">
        <f t="shared" si="48"/>
        <v>49617</v>
      </c>
      <c r="X147" s="84">
        <f t="shared" si="49"/>
        <v>1786212</v>
      </c>
      <c r="Y147" s="84">
        <v>1612552.5</v>
      </c>
      <c r="Z147" s="83">
        <f t="shared" si="50"/>
        <v>3398764.5</v>
      </c>
      <c r="AA147" s="82">
        <v>7</v>
      </c>
      <c r="AB147" s="81" t="str">
        <f t="shared" si="39"/>
        <v>136</v>
      </c>
      <c r="AC147" s="80" t="str">
        <f>VLOOKUP(B147,'[3]CN BC'!$G$10:$L$277,6,FALSE)</f>
        <v>Dạy trực tuyến 3 buổi (6 tiết)</v>
      </c>
      <c r="AD147" s="79"/>
      <c r="AE147" s="77"/>
      <c r="AF147" s="77"/>
      <c r="AG147" s="78"/>
      <c r="AH147" s="77"/>
      <c r="AI147" s="77"/>
      <c r="AJ147" s="77"/>
      <c r="AK147" s="77"/>
      <c r="AL147" s="77"/>
    </row>
    <row r="148" spans="1:43" s="76" customFormat="1" ht="21.75" hidden="1" customHeight="1">
      <c r="A148" s="101" t="s">
        <v>618</v>
      </c>
      <c r="B148" s="100" t="s">
        <v>617</v>
      </c>
      <c r="C148" s="99" t="s">
        <v>616</v>
      </c>
      <c r="D148" s="116" t="s">
        <v>615</v>
      </c>
      <c r="E148" s="109" t="s">
        <v>614</v>
      </c>
      <c r="F148" s="91">
        <v>4.6500000000000004</v>
      </c>
      <c r="G148" s="95"/>
      <c r="H148" s="93">
        <f t="shared" si="41"/>
        <v>4.6500000000000004</v>
      </c>
      <c r="I148" s="93"/>
      <c r="J148" s="92">
        <f t="shared" si="42"/>
        <v>4.6500000000000004</v>
      </c>
      <c r="K148" s="85">
        <f t="shared" si="43"/>
        <v>6928500.0000000009</v>
      </c>
      <c r="L148" s="91" t="s">
        <v>36</v>
      </c>
      <c r="M148" s="90">
        <f t="shared" si="44"/>
        <v>6928500</v>
      </c>
      <c r="N148" s="85">
        <f t="shared" si="45"/>
        <v>1490000</v>
      </c>
      <c r="O148" s="89">
        <v>20</v>
      </c>
      <c r="P148" s="82">
        <f>VLOOKUP(B148,'[3]CN BC'!$G$10:$I$277,3,FALSE)</f>
        <v>1</v>
      </c>
      <c r="Q148" s="88">
        <f t="shared" si="46"/>
        <v>6928500</v>
      </c>
      <c r="R148" s="85">
        <f t="shared" si="47"/>
        <v>346425</v>
      </c>
      <c r="S148" s="115"/>
      <c r="T148" s="85">
        <f t="shared" si="40"/>
        <v>0</v>
      </c>
      <c r="U148" s="114"/>
      <c r="V148" s="85">
        <f t="shared" si="38"/>
        <v>0</v>
      </c>
      <c r="W148" s="85">
        <f t="shared" si="48"/>
        <v>69285</v>
      </c>
      <c r="X148" s="84">
        <f t="shared" si="49"/>
        <v>415710</v>
      </c>
      <c r="Y148" s="84">
        <v>3291037.5</v>
      </c>
      <c r="Z148" s="83">
        <f t="shared" si="50"/>
        <v>3706747.5</v>
      </c>
      <c r="AA148" s="82">
        <v>1</v>
      </c>
      <c r="AB148" s="81" t="str">
        <f t="shared" si="39"/>
        <v>137</v>
      </c>
      <c r="AC148" s="80">
        <f>VLOOKUP(B148,'[3]CN BC'!$G$10:$L$277,6,FALSE)</f>
        <v>0</v>
      </c>
      <c r="AD148" s="79"/>
      <c r="AE148" s="77"/>
      <c r="AF148" s="77"/>
      <c r="AG148" s="78"/>
      <c r="AH148" s="77"/>
      <c r="AI148" s="77"/>
      <c r="AJ148" s="77"/>
      <c r="AK148" s="77"/>
      <c r="AL148" s="77"/>
    </row>
    <row r="149" spans="1:43" s="76" customFormat="1" ht="21.75" hidden="1" customHeight="1">
      <c r="A149" s="101" t="s">
        <v>613</v>
      </c>
      <c r="B149" s="100" t="s">
        <v>612</v>
      </c>
      <c r="C149" s="99" t="s">
        <v>611</v>
      </c>
      <c r="D149" s="116" t="s">
        <v>610</v>
      </c>
      <c r="E149" s="109" t="s">
        <v>609</v>
      </c>
      <c r="F149" s="96">
        <v>3.33</v>
      </c>
      <c r="G149" s="95"/>
      <c r="H149" s="93">
        <f t="shared" si="41"/>
        <v>3.33</v>
      </c>
      <c r="I149" s="93"/>
      <c r="J149" s="92">
        <f t="shared" si="42"/>
        <v>3.33</v>
      </c>
      <c r="K149" s="85">
        <f t="shared" si="43"/>
        <v>4961700</v>
      </c>
      <c r="L149" s="91" t="s">
        <v>36</v>
      </c>
      <c r="M149" s="90">
        <f t="shared" si="44"/>
        <v>4961700</v>
      </c>
      <c r="N149" s="85">
        <f t="shared" si="45"/>
        <v>1490000</v>
      </c>
      <c r="O149" s="89">
        <v>20</v>
      </c>
      <c r="P149" s="82">
        <f>VLOOKUP(B149,'[3]CN BC'!$G$10:$I$277,3,FALSE)</f>
        <v>1</v>
      </c>
      <c r="Q149" s="88">
        <f t="shared" si="46"/>
        <v>4961700</v>
      </c>
      <c r="R149" s="85">
        <f t="shared" si="47"/>
        <v>248085</v>
      </c>
      <c r="S149" s="115"/>
      <c r="T149" s="85">
        <f t="shared" si="40"/>
        <v>0</v>
      </c>
      <c r="U149" s="114"/>
      <c r="V149" s="85">
        <f t="shared" si="38"/>
        <v>0</v>
      </c>
      <c r="W149" s="85">
        <f t="shared" si="48"/>
        <v>49617</v>
      </c>
      <c r="X149" s="84">
        <f t="shared" si="49"/>
        <v>297702</v>
      </c>
      <c r="Y149" s="84">
        <v>2356807.5</v>
      </c>
      <c r="Z149" s="83">
        <f t="shared" si="50"/>
        <v>2654509.5</v>
      </c>
      <c r="AA149" s="82">
        <v>1</v>
      </c>
      <c r="AB149" s="81" t="str">
        <f t="shared" si="39"/>
        <v>138</v>
      </c>
      <c r="AC149" s="80">
        <f>VLOOKUP(B149,'[3]CN BC'!$G$10:$L$277,6,FALSE)</f>
        <v>0</v>
      </c>
      <c r="AD149" s="79"/>
      <c r="AE149" s="77"/>
      <c r="AF149" s="77"/>
      <c r="AG149" s="78"/>
      <c r="AH149" s="77"/>
      <c r="AI149" s="77"/>
      <c r="AJ149" s="77"/>
      <c r="AK149" s="77"/>
      <c r="AL149" s="77"/>
    </row>
    <row r="150" spans="1:43" s="76" customFormat="1" ht="25.5" hidden="1" customHeight="1">
      <c r="A150" s="101" t="s">
        <v>608</v>
      </c>
      <c r="B150" s="100" t="s">
        <v>607</v>
      </c>
      <c r="C150" s="99" t="s">
        <v>606</v>
      </c>
      <c r="D150" s="116" t="s">
        <v>605</v>
      </c>
      <c r="E150" s="136" t="s">
        <v>604</v>
      </c>
      <c r="F150" s="96">
        <v>3</v>
      </c>
      <c r="G150" s="95"/>
      <c r="H150" s="94">
        <f t="shared" si="41"/>
        <v>3</v>
      </c>
      <c r="I150" s="93"/>
      <c r="J150" s="92">
        <f t="shared" si="42"/>
        <v>3</v>
      </c>
      <c r="K150" s="85">
        <f t="shared" si="43"/>
        <v>4470000</v>
      </c>
      <c r="L150" s="91" t="s">
        <v>36</v>
      </c>
      <c r="M150" s="90">
        <f t="shared" si="44"/>
        <v>4470000</v>
      </c>
      <c r="N150" s="85">
        <f t="shared" si="45"/>
        <v>1490000</v>
      </c>
      <c r="O150" s="89">
        <v>20</v>
      </c>
      <c r="P150" s="82">
        <f>VLOOKUP(B150,'[3]CN BC'!$G$10:$I$277,3,FALSE)</f>
        <v>1</v>
      </c>
      <c r="Q150" s="88">
        <f t="shared" si="46"/>
        <v>4470000</v>
      </c>
      <c r="R150" s="85">
        <f t="shared" si="47"/>
        <v>223500</v>
      </c>
      <c r="S150" s="87"/>
      <c r="T150" s="85">
        <f t="shared" si="40"/>
        <v>0</v>
      </c>
      <c r="U150" s="114"/>
      <c r="V150" s="85">
        <f t="shared" si="38"/>
        <v>0</v>
      </c>
      <c r="W150" s="85">
        <f t="shared" si="48"/>
        <v>44700</v>
      </c>
      <c r="X150" s="84">
        <f t="shared" si="49"/>
        <v>268200</v>
      </c>
      <c r="Y150" s="84">
        <v>2123250</v>
      </c>
      <c r="Z150" s="83">
        <f t="shared" si="50"/>
        <v>2391450</v>
      </c>
      <c r="AA150" s="82">
        <v>1</v>
      </c>
      <c r="AB150" s="81" t="str">
        <f t="shared" si="39"/>
        <v>139</v>
      </c>
      <c r="AC150" s="80">
        <f>VLOOKUP(B150,'[3]CN BC'!$G$10:$L$277,6,FALSE)</f>
        <v>0</v>
      </c>
      <c r="AD150" s="80"/>
      <c r="AE150" s="77"/>
      <c r="AF150" s="77"/>
      <c r="AG150" s="78"/>
      <c r="AH150" s="77"/>
      <c r="AI150" s="77"/>
      <c r="AJ150" s="77"/>
      <c r="AK150" s="77"/>
      <c r="AL150" s="77"/>
    </row>
    <row r="151" spans="1:43" s="76" customFormat="1" ht="26.25" hidden="1" customHeight="1">
      <c r="A151" s="101" t="s">
        <v>603</v>
      </c>
      <c r="B151" s="100" t="s">
        <v>602</v>
      </c>
      <c r="C151" s="99" t="s">
        <v>176</v>
      </c>
      <c r="D151" s="116" t="s">
        <v>601</v>
      </c>
      <c r="E151" s="136" t="s">
        <v>600</v>
      </c>
      <c r="F151" s="91">
        <v>2.67</v>
      </c>
      <c r="G151" s="95"/>
      <c r="H151" s="93">
        <f t="shared" si="41"/>
        <v>2.67</v>
      </c>
      <c r="I151" s="93"/>
      <c r="J151" s="92">
        <f t="shared" si="42"/>
        <v>2.67</v>
      </c>
      <c r="K151" s="85">
        <f t="shared" si="43"/>
        <v>3978300</v>
      </c>
      <c r="L151" s="91" t="s">
        <v>36</v>
      </c>
      <c r="M151" s="90">
        <f t="shared" si="44"/>
        <v>3978300</v>
      </c>
      <c r="N151" s="85">
        <f t="shared" si="45"/>
        <v>1490000</v>
      </c>
      <c r="O151" s="89">
        <v>20</v>
      </c>
      <c r="P151" s="82">
        <f>VLOOKUP(B151,'[3]CN BC'!$G$10:$I$277,3,FALSE)</f>
        <v>1</v>
      </c>
      <c r="Q151" s="88">
        <f t="shared" si="46"/>
        <v>3978300</v>
      </c>
      <c r="R151" s="85">
        <f t="shared" si="47"/>
        <v>198915</v>
      </c>
      <c r="S151" s="115"/>
      <c r="T151" s="85">
        <f t="shared" si="40"/>
        <v>0</v>
      </c>
      <c r="U151" s="114"/>
      <c r="V151" s="85">
        <f t="shared" si="38"/>
        <v>0</v>
      </c>
      <c r="W151" s="85">
        <f t="shared" si="48"/>
        <v>39783</v>
      </c>
      <c r="X151" s="84">
        <f t="shared" si="49"/>
        <v>238698</v>
      </c>
      <c r="Y151" s="84">
        <v>1889692.5</v>
      </c>
      <c r="Z151" s="83">
        <f t="shared" si="50"/>
        <v>2128390.5</v>
      </c>
      <c r="AA151" s="82">
        <v>1</v>
      </c>
      <c r="AB151" s="81" t="str">
        <f t="shared" si="39"/>
        <v>140</v>
      </c>
      <c r="AC151" s="80">
        <f>VLOOKUP(B151,'[3]CN BC'!$G$10:$L$277,6,FALSE)</f>
        <v>0</v>
      </c>
      <c r="AD151" s="79"/>
      <c r="AE151" s="77"/>
      <c r="AF151" s="77"/>
      <c r="AG151" s="78"/>
      <c r="AH151" s="77"/>
      <c r="AI151" s="77"/>
      <c r="AJ151" s="77"/>
      <c r="AK151" s="77"/>
      <c r="AL151" s="77"/>
    </row>
    <row r="152" spans="1:43" s="76" customFormat="1" ht="27.75" hidden="1" customHeight="1">
      <c r="A152" s="168" t="s">
        <v>599</v>
      </c>
      <c r="B152" s="167" t="s">
        <v>598</v>
      </c>
      <c r="C152" s="166" t="s">
        <v>597</v>
      </c>
      <c r="D152" s="165" t="s">
        <v>596</v>
      </c>
      <c r="E152" s="164" t="s">
        <v>595</v>
      </c>
      <c r="F152" s="160">
        <v>2.67</v>
      </c>
      <c r="G152" s="163"/>
      <c r="H152" s="162">
        <f t="shared" si="41"/>
        <v>2.67</v>
      </c>
      <c r="I152" s="162"/>
      <c r="J152" s="161">
        <f t="shared" si="42"/>
        <v>2.67</v>
      </c>
      <c r="K152" s="154">
        <f t="shared" si="43"/>
        <v>3978300</v>
      </c>
      <c r="L152" s="160" t="s">
        <v>594</v>
      </c>
      <c r="M152" s="159">
        <f t="shared" si="44"/>
        <v>0</v>
      </c>
      <c r="N152" s="154">
        <f t="shared" si="45"/>
        <v>0</v>
      </c>
      <c r="O152" s="158">
        <v>20</v>
      </c>
      <c r="P152" s="151">
        <v>0</v>
      </c>
      <c r="Q152" s="157">
        <f t="shared" si="46"/>
        <v>0</v>
      </c>
      <c r="R152" s="154">
        <f t="shared" si="47"/>
        <v>0</v>
      </c>
      <c r="S152" s="156"/>
      <c r="T152" s="154">
        <f t="shared" si="40"/>
        <v>0</v>
      </c>
      <c r="U152" s="155"/>
      <c r="V152" s="154">
        <f t="shared" si="38"/>
        <v>0</v>
      </c>
      <c r="W152" s="154">
        <v>0</v>
      </c>
      <c r="X152" s="153">
        <f t="shared" si="49"/>
        <v>0</v>
      </c>
      <c r="Y152" s="153">
        <v>0</v>
      </c>
      <c r="Z152" s="152">
        <f t="shared" si="50"/>
        <v>0</v>
      </c>
      <c r="AA152" s="151">
        <v>0</v>
      </c>
      <c r="AB152" s="150" t="str">
        <f t="shared" si="39"/>
        <v>141</v>
      </c>
      <c r="AC152" s="149" t="str">
        <f>VLOOKUP(B152,'[3]CN BC'!$G$10:$L$277,6,FALSE)</f>
        <v>Nghỉ hộ sản hưởng chế độ BHXH</v>
      </c>
      <c r="AD152" s="79"/>
      <c r="AE152" s="77"/>
      <c r="AF152" s="77"/>
      <c r="AG152" s="78"/>
      <c r="AH152" s="77"/>
      <c r="AI152" s="77"/>
      <c r="AJ152" s="77"/>
      <c r="AK152" s="77"/>
      <c r="AL152" s="77"/>
      <c r="AM152" s="77"/>
      <c r="AN152" s="77"/>
      <c r="AO152" s="77"/>
      <c r="AP152" s="77"/>
      <c r="AQ152" s="77"/>
    </row>
    <row r="153" spans="1:43" s="76" customFormat="1" ht="25.5" hidden="1" customHeight="1">
      <c r="A153" s="101" t="s">
        <v>593</v>
      </c>
      <c r="B153" s="100" t="s">
        <v>592</v>
      </c>
      <c r="C153" s="99"/>
      <c r="D153" s="116"/>
      <c r="E153" s="136"/>
      <c r="F153" s="91">
        <v>2.2690000000000001</v>
      </c>
      <c r="G153" s="95"/>
      <c r="H153" s="93">
        <f t="shared" si="41"/>
        <v>2.2690000000000001</v>
      </c>
      <c r="I153" s="93"/>
      <c r="J153" s="92">
        <f t="shared" si="42"/>
        <v>2.2690000000000001</v>
      </c>
      <c r="K153" s="85">
        <f t="shared" si="43"/>
        <v>3380810</v>
      </c>
      <c r="L153" s="91" t="s">
        <v>36</v>
      </c>
      <c r="M153" s="90">
        <f t="shared" si="44"/>
        <v>3380810</v>
      </c>
      <c r="N153" s="85">
        <f t="shared" si="45"/>
        <v>1490000</v>
      </c>
      <c r="O153" s="89">
        <v>20</v>
      </c>
      <c r="P153" s="82">
        <f>VLOOKUP(B153,'[3]CN BC'!$G$10:$I$277,3,FALSE)</f>
        <v>20</v>
      </c>
      <c r="Q153" s="88">
        <f t="shared" si="46"/>
        <v>3380810</v>
      </c>
      <c r="R153" s="85">
        <f t="shared" si="47"/>
        <v>3380810</v>
      </c>
      <c r="S153" s="115"/>
      <c r="T153" s="85"/>
      <c r="U153" s="114"/>
      <c r="V153" s="85"/>
      <c r="W153" s="85">
        <f t="shared" ref="W153:W184" si="51">IF(OR(L153="A DN",L153="KXL", L153=""),"0",ROUND(J153*0.01*$G$8+S153*1%*$G$8+U153*1%*$G$8,))</f>
        <v>33808</v>
      </c>
      <c r="X153" s="84">
        <f t="shared" si="49"/>
        <v>3414618</v>
      </c>
      <c r="Y153" s="84">
        <v>0</v>
      </c>
      <c r="Z153" s="83">
        <f t="shared" si="50"/>
        <v>3414618</v>
      </c>
      <c r="AA153" s="82">
        <v>20</v>
      </c>
      <c r="AB153" s="81"/>
      <c r="AC153" s="80" t="str">
        <f>VLOOKUP(B153,'[3]CN BC'!$G$10:$L$277,6,FALSE)</f>
        <v>Dạy trực tuyến 8 buổi (24 tiết)</v>
      </c>
      <c r="AD153" s="79"/>
      <c r="AE153" s="77"/>
      <c r="AF153" s="77"/>
      <c r="AG153" s="78"/>
      <c r="AH153" s="77"/>
      <c r="AI153" s="77"/>
      <c r="AJ153" s="77"/>
      <c r="AK153" s="77"/>
      <c r="AL153" s="77"/>
    </row>
    <row r="154" spans="1:43" s="77" customFormat="1" ht="30" hidden="1" customHeight="1">
      <c r="A154" s="101" t="s">
        <v>591</v>
      </c>
      <c r="B154" s="108" t="s">
        <v>339</v>
      </c>
      <c r="C154" s="148" t="s">
        <v>590</v>
      </c>
      <c r="D154" s="98" t="s">
        <v>589</v>
      </c>
      <c r="E154" s="131" t="s">
        <v>588</v>
      </c>
      <c r="F154" s="144">
        <v>3.33</v>
      </c>
      <c r="G154" s="130"/>
      <c r="H154" s="93">
        <f t="shared" si="41"/>
        <v>3.33</v>
      </c>
      <c r="I154" s="145">
        <v>0.45</v>
      </c>
      <c r="J154" s="92">
        <f t="shared" si="42"/>
        <v>3.7800000000000002</v>
      </c>
      <c r="K154" s="85">
        <f t="shared" si="43"/>
        <v>5632200</v>
      </c>
      <c r="L154" s="91" t="s">
        <v>36</v>
      </c>
      <c r="M154" s="90">
        <f t="shared" si="44"/>
        <v>5632200</v>
      </c>
      <c r="N154" s="85">
        <f t="shared" si="45"/>
        <v>1490000</v>
      </c>
      <c r="O154" s="89">
        <v>20</v>
      </c>
      <c r="P154" s="82">
        <f>VLOOKUP(B154,'[3]CN BC'!$G$10:$I$277,3,FALSE)</f>
        <v>3</v>
      </c>
      <c r="Q154" s="88">
        <f t="shared" si="46"/>
        <v>5632200</v>
      </c>
      <c r="R154" s="85">
        <f t="shared" si="47"/>
        <v>844830</v>
      </c>
      <c r="S154" s="87"/>
      <c r="T154" s="85">
        <f t="shared" ref="T154:T185" si="52">S154*$G$8*1</f>
        <v>0</v>
      </c>
      <c r="U154" s="86"/>
      <c r="V154" s="85">
        <f t="shared" ref="V154:V185" si="53">U154*$G$8*0.75</f>
        <v>0</v>
      </c>
      <c r="W154" s="85">
        <f t="shared" si="51"/>
        <v>56322</v>
      </c>
      <c r="X154" s="84">
        <f t="shared" si="49"/>
        <v>901152</v>
      </c>
      <c r="Y154" s="84">
        <v>2393685</v>
      </c>
      <c r="Z154" s="83">
        <f t="shared" si="50"/>
        <v>3294837</v>
      </c>
      <c r="AA154" s="82">
        <v>3</v>
      </c>
      <c r="AB154" s="102" t="str">
        <f t="shared" ref="AB154:AB185" si="54">A154</f>
        <v>143</v>
      </c>
      <c r="AC154" s="80" t="str">
        <f>VLOOKUP(B154,'[3]CN BC'!$G$10:$L$277,6,FALSE)</f>
        <v>Họp trực tuyến ngày 22+28/4</v>
      </c>
      <c r="AD154" s="79"/>
      <c r="AG154" s="78"/>
    </row>
    <row r="155" spans="1:43" s="77" customFormat="1" ht="24.75" hidden="1" customHeight="1">
      <c r="A155" s="101" t="s">
        <v>587</v>
      </c>
      <c r="B155" s="108" t="s">
        <v>586</v>
      </c>
      <c r="C155" s="132" t="s">
        <v>585</v>
      </c>
      <c r="D155" s="98" t="s">
        <v>584</v>
      </c>
      <c r="E155" s="131" t="s">
        <v>583</v>
      </c>
      <c r="F155" s="144">
        <v>3.66</v>
      </c>
      <c r="G155" s="130"/>
      <c r="H155" s="93">
        <f t="shared" si="41"/>
        <v>3.66</v>
      </c>
      <c r="I155" s="129">
        <v>0.35</v>
      </c>
      <c r="J155" s="92">
        <f t="shared" si="42"/>
        <v>4.01</v>
      </c>
      <c r="K155" s="85">
        <f t="shared" si="43"/>
        <v>5974900</v>
      </c>
      <c r="L155" s="91" t="s">
        <v>36</v>
      </c>
      <c r="M155" s="90">
        <f t="shared" si="44"/>
        <v>5974900</v>
      </c>
      <c r="N155" s="85">
        <f t="shared" si="45"/>
        <v>1490000</v>
      </c>
      <c r="O155" s="89">
        <v>20</v>
      </c>
      <c r="P155" s="82">
        <f>VLOOKUP(B155,'[3]CN BC'!$G$10:$I$277,3,FALSE)</f>
        <v>0</v>
      </c>
      <c r="Q155" s="88">
        <f t="shared" si="46"/>
        <v>5974900</v>
      </c>
      <c r="R155" s="85">
        <f t="shared" si="47"/>
        <v>0</v>
      </c>
      <c r="S155" s="87"/>
      <c r="T155" s="85">
        <f t="shared" si="52"/>
        <v>0</v>
      </c>
      <c r="U155" s="86"/>
      <c r="V155" s="85">
        <f t="shared" si="53"/>
        <v>0</v>
      </c>
      <c r="W155" s="85">
        <f t="shared" si="51"/>
        <v>59749</v>
      </c>
      <c r="X155" s="84">
        <f t="shared" si="49"/>
        <v>59749</v>
      </c>
      <c r="Y155" s="84">
        <v>2987450</v>
      </c>
      <c r="Z155" s="83">
        <f t="shared" si="50"/>
        <v>3047199</v>
      </c>
      <c r="AA155" s="82">
        <v>0</v>
      </c>
      <c r="AB155" s="81" t="str">
        <f t="shared" si="54"/>
        <v>144</v>
      </c>
      <c r="AC155" s="80">
        <f>VLOOKUP(B155,'[3]CN BC'!$G$10:$L$277,6,FALSE)</f>
        <v>0</v>
      </c>
      <c r="AD155" s="79"/>
      <c r="AG155" s="78"/>
    </row>
    <row r="156" spans="1:43" s="76" customFormat="1" ht="24.75" hidden="1" customHeight="1">
      <c r="A156" s="101" t="s">
        <v>582</v>
      </c>
      <c r="B156" s="100" t="s">
        <v>581</v>
      </c>
      <c r="C156" s="99" t="s">
        <v>363</v>
      </c>
      <c r="D156" s="98" t="s">
        <v>580</v>
      </c>
      <c r="E156" s="109" t="s">
        <v>579</v>
      </c>
      <c r="F156" s="96">
        <v>3.66</v>
      </c>
      <c r="G156" s="95"/>
      <c r="H156" s="93">
        <f t="shared" si="41"/>
        <v>3.66</v>
      </c>
      <c r="I156" s="93">
        <v>0.25</v>
      </c>
      <c r="J156" s="92">
        <f t="shared" si="42"/>
        <v>3.91</v>
      </c>
      <c r="K156" s="85">
        <f t="shared" si="43"/>
        <v>5825900</v>
      </c>
      <c r="L156" s="91" t="s">
        <v>36</v>
      </c>
      <c r="M156" s="90">
        <f t="shared" si="44"/>
        <v>5825900</v>
      </c>
      <c r="N156" s="85">
        <f t="shared" si="45"/>
        <v>1490000</v>
      </c>
      <c r="O156" s="89">
        <v>20</v>
      </c>
      <c r="P156" s="82">
        <f>VLOOKUP(B156,'[3]CN BC'!$G$10:$I$277,3,FALSE)</f>
        <v>0</v>
      </c>
      <c r="Q156" s="88">
        <f t="shared" si="46"/>
        <v>5825900</v>
      </c>
      <c r="R156" s="85">
        <f t="shared" si="47"/>
        <v>0</v>
      </c>
      <c r="S156" s="87"/>
      <c r="T156" s="85">
        <f t="shared" si="52"/>
        <v>0</v>
      </c>
      <c r="U156" s="114"/>
      <c r="V156" s="85">
        <f t="shared" si="53"/>
        <v>0</v>
      </c>
      <c r="W156" s="85">
        <f t="shared" si="51"/>
        <v>58259</v>
      </c>
      <c r="X156" s="84">
        <f t="shared" si="49"/>
        <v>58259</v>
      </c>
      <c r="Y156" s="84">
        <v>2912950</v>
      </c>
      <c r="Z156" s="83">
        <f t="shared" si="50"/>
        <v>2971209</v>
      </c>
      <c r="AA156" s="82">
        <v>0</v>
      </c>
      <c r="AB156" s="102" t="str">
        <f t="shared" si="54"/>
        <v>145</v>
      </c>
      <c r="AC156" s="80">
        <f>VLOOKUP(B156,'[3]CN BC'!$G$10:$L$277,6,FALSE)</f>
        <v>0</v>
      </c>
      <c r="AD156" s="79"/>
      <c r="AE156" s="77"/>
      <c r="AF156" s="77"/>
      <c r="AG156" s="78"/>
      <c r="AH156" s="77"/>
      <c r="AI156" s="77"/>
      <c r="AJ156" s="77"/>
      <c r="AK156" s="77"/>
      <c r="AL156" s="77"/>
      <c r="AM156" s="77"/>
      <c r="AN156" s="77"/>
      <c r="AO156" s="77"/>
      <c r="AP156" s="77"/>
      <c r="AQ156" s="77"/>
    </row>
    <row r="157" spans="1:43" s="76" customFormat="1" ht="27" hidden="1" customHeight="1">
      <c r="A157" s="101" t="s">
        <v>578</v>
      </c>
      <c r="B157" s="100" t="s">
        <v>577</v>
      </c>
      <c r="C157" s="99" t="s">
        <v>576</v>
      </c>
      <c r="D157" s="116" t="s">
        <v>575</v>
      </c>
      <c r="E157" s="109" t="s">
        <v>574</v>
      </c>
      <c r="F157" s="96">
        <v>3.33</v>
      </c>
      <c r="G157" s="95"/>
      <c r="H157" s="93">
        <f t="shared" si="41"/>
        <v>3.33</v>
      </c>
      <c r="I157" s="93"/>
      <c r="J157" s="92">
        <f t="shared" si="42"/>
        <v>3.33</v>
      </c>
      <c r="K157" s="85">
        <f t="shared" si="43"/>
        <v>4961700</v>
      </c>
      <c r="L157" s="91" t="s">
        <v>36</v>
      </c>
      <c r="M157" s="90">
        <f t="shared" si="44"/>
        <v>4961700</v>
      </c>
      <c r="N157" s="85">
        <f t="shared" si="45"/>
        <v>1490000</v>
      </c>
      <c r="O157" s="89">
        <v>20</v>
      </c>
      <c r="P157" s="82">
        <f>VLOOKUP(B157,'[3]CN BC'!$G$10:$I$277,3,FALSE)</f>
        <v>0</v>
      </c>
      <c r="Q157" s="88">
        <f t="shared" si="46"/>
        <v>4961700</v>
      </c>
      <c r="R157" s="85">
        <f t="shared" si="47"/>
        <v>0</v>
      </c>
      <c r="S157" s="87"/>
      <c r="T157" s="85">
        <f t="shared" si="52"/>
        <v>0</v>
      </c>
      <c r="U157" s="114"/>
      <c r="V157" s="85">
        <f t="shared" si="53"/>
        <v>0</v>
      </c>
      <c r="W157" s="85">
        <f t="shared" si="51"/>
        <v>49617</v>
      </c>
      <c r="X157" s="84">
        <f t="shared" si="49"/>
        <v>49617</v>
      </c>
      <c r="Y157" s="84">
        <v>2480850</v>
      </c>
      <c r="Z157" s="83">
        <f t="shared" si="50"/>
        <v>2530467</v>
      </c>
      <c r="AA157" s="82">
        <v>0</v>
      </c>
      <c r="AB157" s="81" t="str">
        <f t="shared" si="54"/>
        <v>146</v>
      </c>
      <c r="AC157" s="80">
        <f>VLOOKUP(B157,'[3]CN BC'!$G$10:$L$277,6,FALSE)</f>
        <v>0</v>
      </c>
      <c r="AD157" s="79"/>
      <c r="AE157" s="77"/>
      <c r="AF157" s="77"/>
      <c r="AG157" s="78"/>
      <c r="AH157" s="77"/>
      <c r="AI157" s="77"/>
      <c r="AJ157" s="77"/>
      <c r="AK157" s="77"/>
      <c r="AL157" s="77"/>
    </row>
    <row r="158" spans="1:43" s="77" customFormat="1" ht="25.5" hidden="1" customHeight="1">
      <c r="A158" s="101" t="s">
        <v>573</v>
      </c>
      <c r="B158" s="108" t="s">
        <v>572</v>
      </c>
      <c r="C158" s="132" t="s">
        <v>571</v>
      </c>
      <c r="D158" s="98" t="s">
        <v>570</v>
      </c>
      <c r="E158" s="131" t="s">
        <v>569</v>
      </c>
      <c r="F158" s="105">
        <v>3.99</v>
      </c>
      <c r="G158" s="130"/>
      <c r="H158" s="93">
        <f t="shared" si="41"/>
        <v>3.99</v>
      </c>
      <c r="I158" s="129"/>
      <c r="J158" s="92">
        <f t="shared" si="42"/>
        <v>3.99</v>
      </c>
      <c r="K158" s="85">
        <f t="shared" si="43"/>
        <v>5945100</v>
      </c>
      <c r="L158" s="91" t="s">
        <v>36</v>
      </c>
      <c r="M158" s="90">
        <f t="shared" si="44"/>
        <v>5945100</v>
      </c>
      <c r="N158" s="85">
        <f t="shared" si="45"/>
        <v>1490000</v>
      </c>
      <c r="O158" s="89">
        <v>20</v>
      </c>
      <c r="P158" s="82">
        <f>VLOOKUP(B158,'[3]CN BC'!$G$10:$I$277,3,FALSE)</f>
        <v>0</v>
      </c>
      <c r="Q158" s="88">
        <f t="shared" si="46"/>
        <v>5945100</v>
      </c>
      <c r="R158" s="85">
        <f t="shared" si="47"/>
        <v>0</v>
      </c>
      <c r="S158" s="87"/>
      <c r="T158" s="85">
        <f t="shared" si="52"/>
        <v>0</v>
      </c>
      <c r="U158" s="86"/>
      <c r="V158" s="85">
        <f t="shared" si="53"/>
        <v>0</v>
      </c>
      <c r="W158" s="85">
        <f t="shared" si="51"/>
        <v>59451</v>
      </c>
      <c r="X158" s="84">
        <f t="shared" si="49"/>
        <v>59451</v>
      </c>
      <c r="Y158" s="84">
        <v>2972550</v>
      </c>
      <c r="Z158" s="83">
        <f t="shared" si="50"/>
        <v>3032001</v>
      </c>
      <c r="AA158" s="82">
        <v>0</v>
      </c>
      <c r="AB158" s="102" t="str">
        <f t="shared" si="54"/>
        <v>147</v>
      </c>
      <c r="AC158" s="80">
        <f>VLOOKUP(B158,'[3]CN BC'!$G$10:$L$277,6,FALSE)</f>
        <v>0</v>
      </c>
      <c r="AD158" s="79"/>
      <c r="AG158" s="78"/>
    </row>
    <row r="159" spans="1:43" s="76" customFormat="1" ht="20.25" hidden="1" customHeight="1">
      <c r="A159" s="101" t="s">
        <v>568</v>
      </c>
      <c r="B159" s="100" t="s">
        <v>567</v>
      </c>
      <c r="C159" s="99" t="s">
        <v>566</v>
      </c>
      <c r="D159" s="98" t="s">
        <v>565</v>
      </c>
      <c r="E159" s="122" t="s">
        <v>564</v>
      </c>
      <c r="F159" s="96">
        <v>3.33</v>
      </c>
      <c r="G159" s="95"/>
      <c r="H159" s="93">
        <f t="shared" si="41"/>
        <v>3.33</v>
      </c>
      <c r="I159" s="93"/>
      <c r="J159" s="92">
        <f t="shared" si="42"/>
        <v>3.33</v>
      </c>
      <c r="K159" s="85">
        <f t="shared" si="43"/>
        <v>4961700</v>
      </c>
      <c r="L159" s="91" t="s">
        <v>36</v>
      </c>
      <c r="M159" s="90">
        <f t="shared" si="44"/>
        <v>4961700</v>
      </c>
      <c r="N159" s="85">
        <f t="shared" si="45"/>
        <v>1490000</v>
      </c>
      <c r="O159" s="89">
        <v>20</v>
      </c>
      <c r="P159" s="82">
        <f>VLOOKUP(B159,'[3]CN BC'!$G$10:$I$277,3,FALSE)</f>
        <v>0</v>
      </c>
      <c r="Q159" s="88">
        <f t="shared" si="46"/>
        <v>4961700</v>
      </c>
      <c r="R159" s="85">
        <f t="shared" si="47"/>
        <v>0</v>
      </c>
      <c r="S159" s="87"/>
      <c r="T159" s="85">
        <f t="shared" si="52"/>
        <v>0</v>
      </c>
      <c r="U159" s="114"/>
      <c r="V159" s="85">
        <f t="shared" si="53"/>
        <v>0</v>
      </c>
      <c r="W159" s="85">
        <f t="shared" si="51"/>
        <v>49617</v>
      </c>
      <c r="X159" s="84">
        <f t="shared" si="49"/>
        <v>49617</v>
      </c>
      <c r="Y159" s="84">
        <v>2480850</v>
      </c>
      <c r="Z159" s="83">
        <f t="shared" si="50"/>
        <v>2530467</v>
      </c>
      <c r="AA159" s="82">
        <v>0</v>
      </c>
      <c r="AB159" s="81" t="str">
        <f t="shared" si="54"/>
        <v>148</v>
      </c>
      <c r="AC159" s="80">
        <f>VLOOKUP(B159,'[3]CN BC'!$G$10:$L$277,6,FALSE)</f>
        <v>0</v>
      </c>
      <c r="AD159" s="79"/>
      <c r="AE159" s="77"/>
      <c r="AF159" s="77"/>
      <c r="AG159" s="78"/>
      <c r="AH159" s="77"/>
      <c r="AI159" s="77"/>
      <c r="AJ159" s="77"/>
      <c r="AK159" s="77"/>
      <c r="AL159" s="77"/>
      <c r="AM159" s="77"/>
      <c r="AN159" s="77"/>
      <c r="AO159" s="77"/>
      <c r="AP159" s="77"/>
      <c r="AQ159" s="77"/>
    </row>
    <row r="160" spans="1:43" s="76" customFormat="1" ht="26.25" hidden="1" customHeight="1">
      <c r="A160" s="101" t="s">
        <v>563</v>
      </c>
      <c r="B160" s="100" t="s">
        <v>562</v>
      </c>
      <c r="C160" s="99" t="s">
        <v>144</v>
      </c>
      <c r="D160" s="98" t="s">
        <v>561</v>
      </c>
      <c r="E160" s="109" t="s">
        <v>560</v>
      </c>
      <c r="F160" s="91">
        <v>3.99</v>
      </c>
      <c r="G160" s="95"/>
      <c r="H160" s="93">
        <f t="shared" si="41"/>
        <v>3.99</v>
      </c>
      <c r="I160" s="93"/>
      <c r="J160" s="92">
        <f t="shared" si="42"/>
        <v>3.99</v>
      </c>
      <c r="K160" s="85">
        <f t="shared" si="43"/>
        <v>5945100</v>
      </c>
      <c r="L160" s="91" t="s">
        <v>36</v>
      </c>
      <c r="M160" s="90">
        <f t="shared" si="44"/>
        <v>5945100</v>
      </c>
      <c r="N160" s="85">
        <f t="shared" si="45"/>
        <v>1490000</v>
      </c>
      <c r="O160" s="89">
        <v>20</v>
      </c>
      <c r="P160" s="82">
        <f>VLOOKUP(B160,'[3]CN BC'!$G$10:$I$277,3,FALSE)</f>
        <v>0</v>
      </c>
      <c r="Q160" s="88">
        <f t="shared" si="46"/>
        <v>5945100</v>
      </c>
      <c r="R160" s="85">
        <f t="shared" si="47"/>
        <v>0</v>
      </c>
      <c r="S160" s="87"/>
      <c r="T160" s="85">
        <f t="shared" si="52"/>
        <v>0</v>
      </c>
      <c r="U160" s="86"/>
      <c r="V160" s="85">
        <f t="shared" si="53"/>
        <v>0</v>
      </c>
      <c r="W160" s="85">
        <f t="shared" si="51"/>
        <v>59451</v>
      </c>
      <c r="X160" s="84">
        <f t="shared" si="49"/>
        <v>59451</v>
      </c>
      <c r="Y160" s="84">
        <v>2972550</v>
      </c>
      <c r="Z160" s="83">
        <f t="shared" si="50"/>
        <v>3032001</v>
      </c>
      <c r="AA160" s="82">
        <v>0</v>
      </c>
      <c r="AB160" s="102" t="str">
        <f t="shared" si="54"/>
        <v>149</v>
      </c>
      <c r="AC160" s="80">
        <f>VLOOKUP(B160,'[3]CN BC'!$G$10:$L$277,6,FALSE)</f>
        <v>0</v>
      </c>
      <c r="AD160" s="79"/>
      <c r="AE160" s="77"/>
      <c r="AF160" s="77"/>
      <c r="AG160" s="78"/>
      <c r="AH160" s="77"/>
      <c r="AI160" s="77"/>
      <c r="AJ160" s="77"/>
      <c r="AK160" s="77"/>
      <c r="AL160" s="77"/>
      <c r="AM160" s="77"/>
      <c r="AN160" s="77"/>
      <c r="AO160" s="77"/>
      <c r="AP160" s="77"/>
      <c r="AQ160" s="77"/>
    </row>
    <row r="161" spans="1:43" s="77" customFormat="1" ht="26.25" hidden="1" customHeight="1">
      <c r="A161" s="101" t="s">
        <v>559</v>
      </c>
      <c r="B161" s="108" t="s">
        <v>558</v>
      </c>
      <c r="C161" s="132" t="s">
        <v>557</v>
      </c>
      <c r="D161" s="98" t="s">
        <v>556</v>
      </c>
      <c r="E161" s="131" t="s">
        <v>555</v>
      </c>
      <c r="F161" s="144">
        <v>3.66</v>
      </c>
      <c r="G161" s="130"/>
      <c r="H161" s="93">
        <f t="shared" si="41"/>
        <v>3.66</v>
      </c>
      <c r="I161" s="93"/>
      <c r="J161" s="92">
        <f t="shared" si="42"/>
        <v>3.66</v>
      </c>
      <c r="K161" s="85">
        <f t="shared" si="43"/>
        <v>5453400</v>
      </c>
      <c r="L161" s="91" t="s">
        <v>36</v>
      </c>
      <c r="M161" s="90">
        <f t="shared" si="44"/>
        <v>5453400</v>
      </c>
      <c r="N161" s="85">
        <f t="shared" si="45"/>
        <v>1490000</v>
      </c>
      <c r="O161" s="89">
        <v>20</v>
      </c>
      <c r="P161" s="82">
        <f>VLOOKUP(B161,'[3]CN BC'!$G$10:$I$277,3,FALSE)</f>
        <v>4</v>
      </c>
      <c r="Q161" s="88">
        <f t="shared" si="46"/>
        <v>5453400</v>
      </c>
      <c r="R161" s="85">
        <f t="shared" si="47"/>
        <v>1090680</v>
      </c>
      <c r="S161" s="87"/>
      <c r="T161" s="85">
        <f t="shared" si="52"/>
        <v>0</v>
      </c>
      <c r="U161" s="86"/>
      <c r="V161" s="85">
        <f t="shared" si="53"/>
        <v>0</v>
      </c>
      <c r="W161" s="85">
        <f t="shared" si="51"/>
        <v>54534</v>
      </c>
      <c r="X161" s="84">
        <f t="shared" si="49"/>
        <v>1145214</v>
      </c>
      <c r="Y161" s="84">
        <v>2181360</v>
      </c>
      <c r="Z161" s="83">
        <f t="shared" si="50"/>
        <v>3326574</v>
      </c>
      <c r="AA161" s="82">
        <v>4</v>
      </c>
      <c r="AB161" s="81" t="str">
        <f t="shared" si="54"/>
        <v>150</v>
      </c>
      <c r="AC161" s="80" t="str">
        <f>VLOOKUP(B161,'[3]CN BC'!$G$10:$L$277,6,FALSE)</f>
        <v>Tham gia livestream 2 buổi</v>
      </c>
      <c r="AD161" s="79"/>
      <c r="AG161" s="78"/>
    </row>
    <row r="162" spans="1:43" s="76" customFormat="1" ht="25.5" hidden="1" customHeight="1">
      <c r="A162" s="101" t="s">
        <v>554</v>
      </c>
      <c r="B162" s="100" t="s">
        <v>553</v>
      </c>
      <c r="C162" s="99" t="s">
        <v>552</v>
      </c>
      <c r="D162" s="116" t="s">
        <v>551</v>
      </c>
      <c r="E162" s="109" t="s">
        <v>550</v>
      </c>
      <c r="F162" s="96">
        <v>3.33</v>
      </c>
      <c r="G162" s="95"/>
      <c r="H162" s="93">
        <f t="shared" si="41"/>
        <v>3.33</v>
      </c>
      <c r="I162" s="93">
        <v>0.25</v>
      </c>
      <c r="J162" s="92">
        <f t="shared" si="42"/>
        <v>3.58</v>
      </c>
      <c r="K162" s="85">
        <f t="shared" si="43"/>
        <v>5334200</v>
      </c>
      <c r="L162" s="91" t="s">
        <v>36</v>
      </c>
      <c r="M162" s="90">
        <f t="shared" si="44"/>
        <v>5334200</v>
      </c>
      <c r="N162" s="85">
        <f t="shared" si="45"/>
        <v>1490000</v>
      </c>
      <c r="O162" s="89">
        <v>20</v>
      </c>
      <c r="P162" s="82">
        <f>VLOOKUP(B162,'[3]CN BC'!$G$10:$I$277,3,FALSE)</f>
        <v>0</v>
      </c>
      <c r="Q162" s="88">
        <f t="shared" si="46"/>
        <v>5334200</v>
      </c>
      <c r="R162" s="85">
        <f t="shared" si="47"/>
        <v>0</v>
      </c>
      <c r="S162" s="87"/>
      <c r="T162" s="85">
        <f t="shared" si="52"/>
        <v>0</v>
      </c>
      <c r="U162" s="114"/>
      <c r="V162" s="85">
        <f t="shared" si="53"/>
        <v>0</v>
      </c>
      <c r="W162" s="85">
        <f t="shared" si="51"/>
        <v>53342</v>
      </c>
      <c r="X162" s="84">
        <f t="shared" si="49"/>
        <v>53342</v>
      </c>
      <c r="Y162" s="84">
        <v>2667100</v>
      </c>
      <c r="Z162" s="83">
        <f t="shared" si="50"/>
        <v>2720442</v>
      </c>
      <c r="AA162" s="82">
        <v>0</v>
      </c>
      <c r="AB162" s="81" t="str">
        <f t="shared" si="54"/>
        <v>151</v>
      </c>
      <c r="AC162" s="80">
        <f>VLOOKUP(B162,'[3]CN BC'!$G$10:$L$277,6,FALSE)</f>
        <v>0</v>
      </c>
      <c r="AD162" s="79"/>
      <c r="AE162" s="77"/>
      <c r="AF162" s="77"/>
      <c r="AG162" s="78"/>
      <c r="AH162" s="77"/>
      <c r="AI162" s="77"/>
      <c r="AJ162" s="77"/>
      <c r="AK162" s="77"/>
      <c r="AL162" s="77"/>
    </row>
    <row r="163" spans="1:43" s="76" customFormat="1" ht="25.5" hidden="1" customHeight="1">
      <c r="A163" s="101" t="s">
        <v>549</v>
      </c>
      <c r="B163" s="100" t="s">
        <v>548</v>
      </c>
      <c r="C163" s="99" t="s">
        <v>547</v>
      </c>
      <c r="D163" s="116" t="s">
        <v>546</v>
      </c>
      <c r="E163" s="109" t="s">
        <v>545</v>
      </c>
      <c r="F163" s="96">
        <v>3.33</v>
      </c>
      <c r="G163" s="95"/>
      <c r="H163" s="93">
        <f t="shared" si="41"/>
        <v>3.33</v>
      </c>
      <c r="I163" s="93"/>
      <c r="J163" s="92">
        <f t="shared" si="42"/>
        <v>3.33</v>
      </c>
      <c r="K163" s="85">
        <f t="shared" si="43"/>
        <v>4961700</v>
      </c>
      <c r="L163" s="91" t="s">
        <v>36</v>
      </c>
      <c r="M163" s="90">
        <f t="shared" si="44"/>
        <v>4961700</v>
      </c>
      <c r="N163" s="85">
        <f t="shared" si="45"/>
        <v>1490000</v>
      </c>
      <c r="O163" s="89">
        <v>20</v>
      </c>
      <c r="P163" s="82">
        <f>VLOOKUP(B163,'[3]CN BC'!$G$10:$I$277,3,FALSE)</f>
        <v>0</v>
      </c>
      <c r="Q163" s="88">
        <f t="shared" si="46"/>
        <v>4961700</v>
      </c>
      <c r="R163" s="85">
        <f t="shared" si="47"/>
        <v>0</v>
      </c>
      <c r="S163" s="87"/>
      <c r="T163" s="85">
        <f t="shared" si="52"/>
        <v>0</v>
      </c>
      <c r="U163" s="114"/>
      <c r="V163" s="85">
        <f t="shared" si="53"/>
        <v>0</v>
      </c>
      <c r="W163" s="85">
        <f t="shared" si="51"/>
        <v>49617</v>
      </c>
      <c r="X163" s="84">
        <f t="shared" si="49"/>
        <v>49617</v>
      </c>
      <c r="Y163" s="84">
        <v>2480850</v>
      </c>
      <c r="Z163" s="83">
        <f t="shared" si="50"/>
        <v>2530467</v>
      </c>
      <c r="AA163" s="82">
        <v>0</v>
      </c>
      <c r="AB163" s="81" t="str">
        <f t="shared" si="54"/>
        <v>152</v>
      </c>
      <c r="AC163" s="80">
        <f>VLOOKUP(B163,'[3]CN BC'!$G$10:$L$277,6,FALSE)</f>
        <v>0</v>
      </c>
      <c r="AD163" s="79"/>
      <c r="AE163" s="77"/>
      <c r="AF163" s="77"/>
      <c r="AG163" s="78"/>
      <c r="AH163" s="77"/>
      <c r="AI163" s="77"/>
      <c r="AJ163" s="77"/>
      <c r="AK163" s="77"/>
      <c r="AL163" s="77"/>
    </row>
    <row r="164" spans="1:43" s="76" customFormat="1" ht="25.5" hidden="1" customHeight="1">
      <c r="A164" s="101" t="s">
        <v>544</v>
      </c>
      <c r="B164" s="100" t="s">
        <v>543</v>
      </c>
      <c r="C164" s="99" t="s">
        <v>542</v>
      </c>
      <c r="D164" s="116" t="s">
        <v>541</v>
      </c>
      <c r="E164" s="109" t="s">
        <v>540</v>
      </c>
      <c r="F164" s="96">
        <v>3.33</v>
      </c>
      <c r="G164" s="95"/>
      <c r="H164" s="93">
        <f t="shared" si="41"/>
        <v>3.33</v>
      </c>
      <c r="I164" s="93"/>
      <c r="J164" s="92">
        <f t="shared" si="42"/>
        <v>3.33</v>
      </c>
      <c r="K164" s="85">
        <f t="shared" si="43"/>
        <v>4961700</v>
      </c>
      <c r="L164" s="91" t="s">
        <v>36</v>
      </c>
      <c r="M164" s="90">
        <f t="shared" si="44"/>
        <v>4961700</v>
      </c>
      <c r="N164" s="85">
        <f t="shared" si="45"/>
        <v>1490000</v>
      </c>
      <c r="O164" s="89">
        <v>20</v>
      </c>
      <c r="P164" s="82">
        <f>VLOOKUP(B164,'[3]CN BC'!$G$10:$I$277,3,FALSE)</f>
        <v>0</v>
      </c>
      <c r="Q164" s="88">
        <f t="shared" si="46"/>
        <v>4961700</v>
      </c>
      <c r="R164" s="85">
        <f t="shared" si="47"/>
        <v>0</v>
      </c>
      <c r="S164" s="115"/>
      <c r="T164" s="85">
        <f t="shared" si="52"/>
        <v>0</v>
      </c>
      <c r="U164" s="114"/>
      <c r="V164" s="85">
        <f t="shared" si="53"/>
        <v>0</v>
      </c>
      <c r="W164" s="85">
        <f t="shared" si="51"/>
        <v>49617</v>
      </c>
      <c r="X164" s="84">
        <f t="shared" si="49"/>
        <v>49617</v>
      </c>
      <c r="Y164" s="84">
        <v>2480850</v>
      </c>
      <c r="Z164" s="83">
        <f t="shared" si="50"/>
        <v>2530467</v>
      </c>
      <c r="AA164" s="82">
        <v>0</v>
      </c>
      <c r="AB164" s="81" t="str">
        <f t="shared" si="54"/>
        <v>153</v>
      </c>
      <c r="AC164" s="80">
        <f>VLOOKUP(B164,'[3]CN BC'!$G$10:$L$277,6,FALSE)</f>
        <v>0</v>
      </c>
      <c r="AD164" s="79"/>
      <c r="AE164" s="77"/>
      <c r="AF164" s="77"/>
      <c r="AG164" s="78"/>
      <c r="AH164" s="77"/>
      <c r="AI164" s="77"/>
      <c r="AJ164" s="77"/>
      <c r="AK164" s="77"/>
      <c r="AL164" s="77"/>
    </row>
    <row r="165" spans="1:43" s="76" customFormat="1" ht="21" hidden="1" customHeight="1">
      <c r="A165" s="101" t="s">
        <v>539</v>
      </c>
      <c r="B165" s="100" t="s">
        <v>538</v>
      </c>
      <c r="C165" s="99" t="s">
        <v>406</v>
      </c>
      <c r="D165" s="116" t="s">
        <v>537</v>
      </c>
      <c r="E165" s="116" t="s">
        <v>536</v>
      </c>
      <c r="F165" s="96">
        <v>3.66</v>
      </c>
      <c r="G165" s="95"/>
      <c r="H165" s="93">
        <f t="shared" si="41"/>
        <v>3.66</v>
      </c>
      <c r="I165" s="93"/>
      <c r="J165" s="92">
        <f t="shared" si="42"/>
        <v>3.66</v>
      </c>
      <c r="K165" s="85">
        <f t="shared" si="43"/>
        <v>5453400</v>
      </c>
      <c r="L165" s="91" t="s">
        <v>36</v>
      </c>
      <c r="M165" s="90">
        <f t="shared" si="44"/>
        <v>5453400</v>
      </c>
      <c r="N165" s="85">
        <f t="shared" si="45"/>
        <v>1490000</v>
      </c>
      <c r="O165" s="89">
        <v>20</v>
      </c>
      <c r="P165" s="82">
        <f>VLOOKUP(B165,'[3]CN BC'!$G$10:$I$277,3,FALSE)</f>
        <v>0</v>
      </c>
      <c r="Q165" s="88">
        <f t="shared" si="46"/>
        <v>5453400</v>
      </c>
      <c r="R165" s="85">
        <f t="shared" si="47"/>
        <v>0</v>
      </c>
      <c r="S165" s="115"/>
      <c r="T165" s="85">
        <f t="shared" si="52"/>
        <v>0</v>
      </c>
      <c r="U165" s="114"/>
      <c r="V165" s="85">
        <f t="shared" si="53"/>
        <v>0</v>
      </c>
      <c r="W165" s="85">
        <f t="shared" si="51"/>
        <v>54534</v>
      </c>
      <c r="X165" s="84">
        <f t="shared" si="49"/>
        <v>54534</v>
      </c>
      <c r="Y165" s="84">
        <v>2726700</v>
      </c>
      <c r="Z165" s="83">
        <f t="shared" si="50"/>
        <v>2781234</v>
      </c>
      <c r="AA165" s="82">
        <v>0</v>
      </c>
      <c r="AB165" s="81" t="str">
        <f t="shared" si="54"/>
        <v>154</v>
      </c>
      <c r="AC165" s="80">
        <f>VLOOKUP(B165,'[3]CN BC'!$G$10:$L$277,6,FALSE)</f>
        <v>0</v>
      </c>
      <c r="AD165" s="79"/>
      <c r="AE165" s="77"/>
      <c r="AF165" s="77"/>
      <c r="AG165" s="78"/>
      <c r="AH165" s="77"/>
      <c r="AI165" s="77"/>
      <c r="AJ165" s="77"/>
      <c r="AK165" s="77"/>
      <c r="AL165" s="77"/>
    </row>
    <row r="166" spans="1:43" s="76" customFormat="1" ht="21" hidden="1" customHeight="1">
      <c r="A166" s="101" t="s">
        <v>535</v>
      </c>
      <c r="B166" s="100" t="s">
        <v>534</v>
      </c>
      <c r="C166" s="99" t="s">
        <v>363</v>
      </c>
      <c r="D166" s="98" t="s">
        <v>533</v>
      </c>
      <c r="E166" s="136" t="s">
        <v>532</v>
      </c>
      <c r="F166" s="96">
        <v>3</v>
      </c>
      <c r="G166" s="95"/>
      <c r="H166" s="94">
        <f t="shared" si="41"/>
        <v>3</v>
      </c>
      <c r="I166" s="93"/>
      <c r="J166" s="92">
        <f t="shared" si="42"/>
        <v>3</v>
      </c>
      <c r="K166" s="85">
        <f t="shared" si="43"/>
        <v>4470000</v>
      </c>
      <c r="L166" s="91" t="s">
        <v>36</v>
      </c>
      <c r="M166" s="90">
        <f t="shared" si="44"/>
        <v>4470000</v>
      </c>
      <c r="N166" s="85">
        <f t="shared" si="45"/>
        <v>1490000</v>
      </c>
      <c r="O166" s="89">
        <v>20</v>
      </c>
      <c r="P166" s="82">
        <f>VLOOKUP(B166,'[3]CN BC'!$G$10:$I$277,3,FALSE)</f>
        <v>0</v>
      </c>
      <c r="Q166" s="88">
        <f t="shared" si="46"/>
        <v>4470000</v>
      </c>
      <c r="R166" s="85">
        <f t="shared" si="47"/>
        <v>0</v>
      </c>
      <c r="S166" s="87"/>
      <c r="T166" s="85">
        <f t="shared" si="52"/>
        <v>0</v>
      </c>
      <c r="U166" s="86"/>
      <c r="V166" s="85">
        <f t="shared" si="53"/>
        <v>0</v>
      </c>
      <c r="W166" s="85">
        <f t="shared" si="51"/>
        <v>44700</v>
      </c>
      <c r="X166" s="84">
        <f t="shared" si="49"/>
        <v>44700</v>
      </c>
      <c r="Y166" s="84">
        <v>2235000</v>
      </c>
      <c r="Z166" s="83">
        <f t="shared" si="50"/>
        <v>2279700</v>
      </c>
      <c r="AA166" s="82">
        <v>0</v>
      </c>
      <c r="AB166" s="102" t="str">
        <f t="shared" si="54"/>
        <v>155</v>
      </c>
      <c r="AC166" s="80">
        <f>VLOOKUP(B166,'[3]CN BC'!$G$10:$L$277,6,FALSE)</f>
        <v>0</v>
      </c>
      <c r="AD166" s="79"/>
      <c r="AE166" s="77"/>
      <c r="AF166" s="77"/>
      <c r="AG166" s="78"/>
      <c r="AH166" s="77"/>
      <c r="AI166" s="77"/>
      <c r="AJ166" s="77"/>
      <c r="AK166" s="77"/>
      <c r="AL166" s="77"/>
      <c r="AM166" s="77"/>
      <c r="AN166" s="77"/>
      <c r="AO166" s="77"/>
      <c r="AP166" s="77"/>
      <c r="AQ166" s="77"/>
    </row>
    <row r="167" spans="1:43" s="77" customFormat="1" ht="28.5" hidden="1" customHeight="1">
      <c r="A167" s="101" t="s">
        <v>531</v>
      </c>
      <c r="B167" s="108" t="s">
        <v>530</v>
      </c>
      <c r="C167" s="132" t="s">
        <v>181</v>
      </c>
      <c r="D167" s="98" t="s">
        <v>529</v>
      </c>
      <c r="E167" s="131" t="s">
        <v>528</v>
      </c>
      <c r="F167" s="105">
        <v>4.9800000000000004</v>
      </c>
      <c r="G167" s="130">
        <v>7.0000000000000007E-2</v>
      </c>
      <c r="H167" s="93">
        <f t="shared" si="41"/>
        <v>5.3286000000000007</v>
      </c>
      <c r="I167" s="117">
        <v>0.25</v>
      </c>
      <c r="J167" s="92">
        <f t="shared" si="42"/>
        <v>5.5786000000000007</v>
      </c>
      <c r="K167" s="85">
        <f t="shared" si="43"/>
        <v>8312114.0000000009</v>
      </c>
      <c r="L167" s="91" t="s">
        <v>36</v>
      </c>
      <c r="M167" s="90">
        <f t="shared" si="44"/>
        <v>8312114</v>
      </c>
      <c r="N167" s="85">
        <f t="shared" si="45"/>
        <v>1490000</v>
      </c>
      <c r="O167" s="89">
        <v>20</v>
      </c>
      <c r="P167" s="82">
        <f>VLOOKUP(B167,'[3]CN BC'!$G$10:$I$277,3,FALSE)</f>
        <v>10</v>
      </c>
      <c r="Q167" s="88">
        <f t="shared" si="46"/>
        <v>8312114</v>
      </c>
      <c r="R167" s="85">
        <f t="shared" si="47"/>
        <v>4156057</v>
      </c>
      <c r="S167" s="87"/>
      <c r="T167" s="85">
        <f t="shared" si="52"/>
        <v>0</v>
      </c>
      <c r="U167" s="86"/>
      <c r="V167" s="85">
        <f t="shared" si="53"/>
        <v>0</v>
      </c>
      <c r="W167" s="85">
        <f t="shared" si="51"/>
        <v>83121</v>
      </c>
      <c r="X167" s="84">
        <f t="shared" si="49"/>
        <v>4239178</v>
      </c>
      <c r="Y167" s="84">
        <v>2078028.5</v>
      </c>
      <c r="Z167" s="83">
        <f t="shared" si="50"/>
        <v>6317206.5</v>
      </c>
      <c r="AA167" s="82">
        <v>10</v>
      </c>
      <c r="AB167" s="81" t="str">
        <f t="shared" si="54"/>
        <v>156</v>
      </c>
      <c r="AC167" s="80" t="str">
        <f>VLOOKUP(B167,'[3]CN BC'!$G$10:$L$277,6,FALSE)</f>
        <v>Dạy trực tuyến 2 buổi (10 tiết)</v>
      </c>
      <c r="AD167" s="79"/>
      <c r="AG167" s="78"/>
    </row>
    <row r="168" spans="1:43" s="76" customFormat="1" ht="30" hidden="1" customHeight="1">
      <c r="A168" s="101" t="s">
        <v>527</v>
      </c>
      <c r="B168" s="100" t="s">
        <v>526</v>
      </c>
      <c r="C168" s="99" t="s">
        <v>348</v>
      </c>
      <c r="D168" s="116" t="s">
        <v>525</v>
      </c>
      <c r="E168" s="109" t="s">
        <v>524</v>
      </c>
      <c r="F168" s="96">
        <v>3.33</v>
      </c>
      <c r="G168" s="95"/>
      <c r="H168" s="93">
        <f t="shared" si="41"/>
        <v>3.33</v>
      </c>
      <c r="I168" s="93"/>
      <c r="J168" s="92">
        <f t="shared" si="42"/>
        <v>3.33</v>
      </c>
      <c r="K168" s="85">
        <f t="shared" si="43"/>
        <v>4961700</v>
      </c>
      <c r="L168" s="91" t="s">
        <v>36</v>
      </c>
      <c r="M168" s="90">
        <f t="shared" si="44"/>
        <v>4961700</v>
      </c>
      <c r="N168" s="85">
        <f t="shared" si="45"/>
        <v>1490000</v>
      </c>
      <c r="O168" s="89">
        <v>20</v>
      </c>
      <c r="P168" s="82">
        <f>VLOOKUP(B168,'[3]CN BC'!$G$10:$I$277,3,FALSE)</f>
        <v>0</v>
      </c>
      <c r="Q168" s="88">
        <f t="shared" si="46"/>
        <v>4961700</v>
      </c>
      <c r="R168" s="85">
        <f t="shared" si="47"/>
        <v>0</v>
      </c>
      <c r="S168" s="115">
        <v>0</v>
      </c>
      <c r="T168" s="85">
        <f t="shared" si="52"/>
        <v>0</v>
      </c>
      <c r="U168" s="114"/>
      <c r="V168" s="85">
        <f t="shared" si="53"/>
        <v>0</v>
      </c>
      <c r="W168" s="85">
        <f t="shared" si="51"/>
        <v>49617</v>
      </c>
      <c r="X168" s="84">
        <f t="shared" si="49"/>
        <v>49617</v>
      </c>
      <c r="Y168" s="84">
        <v>2480850</v>
      </c>
      <c r="Z168" s="83">
        <f t="shared" si="50"/>
        <v>2530467</v>
      </c>
      <c r="AA168" s="147">
        <v>1</v>
      </c>
      <c r="AB168" s="81" t="str">
        <f t="shared" si="54"/>
        <v>157</v>
      </c>
      <c r="AC168" s="80">
        <f>VLOOKUP(B168,'[3]CN BC'!$G$10:$L$277,6,FALSE)</f>
        <v>0</v>
      </c>
      <c r="AD168" s="79" t="s">
        <v>523</v>
      </c>
      <c r="AE168" s="77"/>
      <c r="AF168" s="77"/>
      <c r="AG168" s="78"/>
      <c r="AH168" s="77"/>
      <c r="AI168" s="77"/>
      <c r="AJ168" s="77"/>
      <c r="AK168" s="77"/>
      <c r="AL168" s="77"/>
    </row>
    <row r="169" spans="1:43" s="76" customFormat="1" ht="27.75" hidden="1" customHeight="1">
      <c r="A169" s="101" t="s">
        <v>522</v>
      </c>
      <c r="B169" s="123" t="s">
        <v>521</v>
      </c>
      <c r="C169" s="146" t="s">
        <v>520</v>
      </c>
      <c r="D169" s="98" t="s">
        <v>519</v>
      </c>
      <c r="E169" s="122" t="s">
        <v>518</v>
      </c>
      <c r="F169" s="91">
        <v>2.67</v>
      </c>
      <c r="G169" s="95"/>
      <c r="H169" s="93">
        <f t="shared" si="41"/>
        <v>2.67</v>
      </c>
      <c r="I169" s="93"/>
      <c r="J169" s="92">
        <f t="shared" si="42"/>
        <v>2.67</v>
      </c>
      <c r="K169" s="85">
        <f t="shared" si="43"/>
        <v>3978300</v>
      </c>
      <c r="L169" s="91" t="s">
        <v>36</v>
      </c>
      <c r="M169" s="90">
        <f t="shared" si="44"/>
        <v>3978300</v>
      </c>
      <c r="N169" s="85">
        <f t="shared" si="45"/>
        <v>1490000</v>
      </c>
      <c r="O169" s="89">
        <v>20</v>
      </c>
      <c r="P169" s="82">
        <f>VLOOKUP(B169,'[3]CN BC'!$G$10:$I$277,3,FALSE)</f>
        <v>0</v>
      </c>
      <c r="Q169" s="88">
        <f t="shared" si="46"/>
        <v>3978300</v>
      </c>
      <c r="R169" s="85">
        <f t="shared" si="47"/>
        <v>0</v>
      </c>
      <c r="S169" s="87"/>
      <c r="T169" s="85">
        <f t="shared" si="52"/>
        <v>0</v>
      </c>
      <c r="U169" s="114"/>
      <c r="V169" s="85">
        <f t="shared" si="53"/>
        <v>0</v>
      </c>
      <c r="W169" s="85">
        <f t="shared" si="51"/>
        <v>39783</v>
      </c>
      <c r="X169" s="84">
        <f t="shared" si="49"/>
        <v>39783</v>
      </c>
      <c r="Y169" s="84">
        <v>1989150</v>
      </c>
      <c r="Z169" s="83">
        <f t="shared" si="50"/>
        <v>2028933</v>
      </c>
      <c r="AA169" s="82">
        <v>1</v>
      </c>
      <c r="AB169" s="81" t="str">
        <f t="shared" si="54"/>
        <v>158</v>
      </c>
      <c r="AC169" s="80">
        <f>VLOOKUP(B169,'[3]CN BC'!$G$10:$L$277,6,FALSE)</f>
        <v>0</v>
      </c>
      <c r="AD169" s="79"/>
      <c r="AE169" s="77"/>
      <c r="AF169" s="77"/>
      <c r="AG169" s="78"/>
      <c r="AH169" s="77"/>
      <c r="AI169" s="77"/>
      <c r="AJ169" s="77"/>
      <c r="AK169" s="77"/>
      <c r="AL169" s="77"/>
      <c r="AM169" s="77"/>
      <c r="AN169" s="77"/>
      <c r="AO169" s="77"/>
      <c r="AP169" s="77"/>
      <c r="AQ169" s="77"/>
    </row>
    <row r="170" spans="1:43" s="76" customFormat="1" ht="24" customHeight="1">
      <c r="A170" s="101" t="s">
        <v>517</v>
      </c>
      <c r="B170" s="100" t="s">
        <v>6</v>
      </c>
      <c r="C170" s="99" t="s">
        <v>298</v>
      </c>
      <c r="D170" s="98" t="s">
        <v>516</v>
      </c>
      <c r="E170" s="109" t="s">
        <v>515</v>
      </c>
      <c r="F170" s="91">
        <v>6.04</v>
      </c>
      <c r="G170" s="95"/>
      <c r="H170" s="93">
        <f t="shared" si="41"/>
        <v>6.04</v>
      </c>
      <c r="I170" s="93">
        <v>0.35</v>
      </c>
      <c r="J170" s="92">
        <f t="shared" si="42"/>
        <v>6.39</v>
      </c>
      <c r="K170" s="85">
        <f t="shared" si="43"/>
        <v>9521100</v>
      </c>
      <c r="L170" s="91" t="s">
        <v>36</v>
      </c>
      <c r="M170" s="90">
        <f t="shared" si="44"/>
        <v>9521100</v>
      </c>
      <c r="N170" s="85">
        <f t="shared" si="45"/>
        <v>1490000</v>
      </c>
      <c r="O170" s="89">
        <v>20</v>
      </c>
      <c r="P170" s="82">
        <f>VLOOKUP(B170,'[3]CN BC'!$G$10:$I$277,3,FALSE)</f>
        <v>5</v>
      </c>
      <c r="Q170" s="88">
        <f t="shared" si="46"/>
        <v>9521100</v>
      </c>
      <c r="R170" s="85">
        <f t="shared" si="47"/>
        <v>2380275</v>
      </c>
      <c r="S170" s="87"/>
      <c r="T170" s="85">
        <f t="shared" si="52"/>
        <v>0</v>
      </c>
      <c r="U170" s="114"/>
      <c r="V170" s="85">
        <f t="shared" si="53"/>
        <v>0</v>
      </c>
      <c r="W170" s="85">
        <f t="shared" si="51"/>
        <v>95211</v>
      </c>
      <c r="X170" s="84">
        <f t="shared" si="49"/>
        <v>2475486</v>
      </c>
      <c r="Y170" s="84">
        <v>3570412.5</v>
      </c>
      <c r="Z170" s="83">
        <f t="shared" si="50"/>
        <v>6045898.5</v>
      </c>
      <c r="AA170" s="82">
        <v>5</v>
      </c>
      <c r="AB170" s="102" t="str">
        <f t="shared" si="54"/>
        <v>159</v>
      </c>
      <c r="AC170" s="80">
        <f>VLOOKUP(B170,'[3]CN BC'!$G$10:$L$277,6,FALSE)</f>
        <v>0</v>
      </c>
      <c r="AD170" s="80"/>
      <c r="AE170" s="77"/>
      <c r="AF170" s="77"/>
      <c r="AG170" s="78"/>
      <c r="AH170" s="77"/>
      <c r="AI170" s="77"/>
      <c r="AJ170" s="77"/>
      <c r="AK170" s="77"/>
      <c r="AL170" s="77"/>
      <c r="AM170" s="77"/>
      <c r="AN170" s="77"/>
      <c r="AO170" s="77"/>
      <c r="AP170" s="77"/>
      <c r="AQ170" s="77"/>
    </row>
    <row r="171" spans="1:43" s="77" customFormat="1" ht="21.75" hidden="1" customHeight="1">
      <c r="A171" s="101" t="s">
        <v>514</v>
      </c>
      <c r="B171" s="108" t="s">
        <v>513</v>
      </c>
      <c r="C171" s="132" t="s">
        <v>50</v>
      </c>
      <c r="D171" s="98" t="s">
        <v>512</v>
      </c>
      <c r="E171" s="131" t="s">
        <v>511</v>
      </c>
      <c r="F171" s="105">
        <v>4.32</v>
      </c>
      <c r="G171" s="130"/>
      <c r="H171" s="93">
        <f t="shared" si="41"/>
        <v>4.32</v>
      </c>
      <c r="I171" s="145">
        <v>0.45</v>
      </c>
      <c r="J171" s="92">
        <f t="shared" si="42"/>
        <v>4.7700000000000005</v>
      </c>
      <c r="K171" s="85">
        <f t="shared" si="43"/>
        <v>7107300.0000000009</v>
      </c>
      <c r="L171" s="91" t="s">
        <v>36</v>
      </c>
      <c r="M171" s="90">
        <f t="shared" si="44"/>
        <v>7107300</v>
      </c>
      <c r="N171" s="85">
        <f t="shared" si="45"/>
        <v>1490000</v>
      </c>
      <c r="O171" s="89">
        <v>20</v>
      </c>
      <c r="P171" s="82">
        <f>VLOOKUP(B171,'[3]CN BC'!$G$10:$I$277,3,FALSE)</f>
        <v>5</v>
      </c>
      <c r="Q171" s="88">
        <f t="shared" si="46"/>
        <v>7107300</v>
      </c>
      <c r="R171" s="85">
        <f t="shared" si="47"/>
        <v>1776825</v>
      </c>
      <c r="S171" s="87"/>
      <c r="T171" s="85">
        <f t="shared" si="52"/>
        <v>0</v>
      </c>
      <c r="U171" s="86"/>
      <c r="V171" s="85">
        <f t="shared" si="53"/>
        <v>0</v>
      </c>
      <c r="W171" s="85">
        <f t="shared" si="51"/>
        <v>71073</v>
      </c>
      <c r="X171" s="84">
        <f t="shared" si="49"/>
        <v>1847898</v>
      </c>
      <c r="Y171" s="84">
        <v>2665237.5</v>
      </c>
      <c r="Z171" s="83">
        <f t="shared" si="50"/>
        <v>4513135.5</v>
      </c>
      <c r="AA171" s="82">
        <v>5</v>
      </c>
      <c r="AB171" s="81" t="str">
        <f t="shared" si="54"/>
        <v>160</v>
      </c>
      <c r="AC171" s="80">
        <f>VLOOKUP(B171,'[3]CN BC'!$G$10:$L$277,6,FALSE)</f>
        <v>0</v>
      </c>
      <c r="AD171" s="79"/>
      <c r="AG171" s="78"/>
    </row>
    <row r="172" spans="1:43" s="77" customFormat="1" ht="22.5" hidden="1" customHeight="1">
      <c r="A172" s="101" t="s">
        <v>510</v>
      </c>
      <c r="B172" s="108" t="s">
        <v>509</v>
      </c>
      <c r="C172" s="132" t="s">
        <v>508</v>
      </c>
      <c r="D172" s="98" t="s">
        <v>507</v>
      </c>
      <c r="E172" s="131" t="s">
        <v>506</v>
      </c>
      <c r="F172" s="105">
        <v>3.99</v>
      </c>
      <c r="G172" s="130"/>
      <c r="H172" s="93">
        <f t="shared" si="41"/>
        <v>3.99</v>
      </c>
      <c r="I172" s="129"/>
      <c r="J172" s="92">
        <f t="shared" si="42"/>
        <v>3.99</v>
      </c>
      <c r="K172" s="85">
        <f t="shared" si="43"/>
        <v>5945100</v>
      </c>
      <c r="L172" s="91" t="s">
        <v>36</v>
      </c>
      <c r="M172" s="90">
        <f t="shared" si="44"/>
        <v>5945100</v>
      </c>
      <c r="N172" s="85">
        <f t="shared" si="45"/>
        <v>1490000</v>
      </c>
      <c r="O172" s="89">
        <v>20</v>
      </c>
      <c r="P172" s="82">
        <f>VLOOKUP(B172,'[3]CN BC'!$G$10:$I$277,3,FALSE)</f>
        <v>2</v>
      </c>
      <c r="Q172" s="88">
        <f t="shared" si="46"/>
        <v>5945100</v>
      </c>
      <c r="R172" s="85">
        <f t="shared" si="47"/>
        <v>594510</v>
      </c>
      <c r="S172" s="87"/>
      <c r="T172" s="85">
        <f t="shared" si="52"/>
        <v>0</v>
      </c>
      <c r="U172" s="86"/>
      <c r="V172" s="85">
        <f t="shared" si="53"/>
        <v>0</v>
      </c>
      <c r="W172" s="85">
        <f t="shared" si="51"/>
        <v>59451</v>
      </c>
      <c r="X172" s="84">
        <f t="shared" si="49"/>
        <v>653961</v>
      </c>
      <c r="Y172" s="84">
        <v>2675295</v>
      </c>
      <c r="Z172" s="83">
        <f t="shared" si="50"/>
        <v>3329256</v>
      </c>
      <c r="AA172" s="82">
        <v>2</v>
      </c>
      <c r="AB172" s="102" t="str">
        <f t="shared" si="54"/>
        <v>161</v>
      </c>
      <c r="AC172" s="80">
        <f>VLOOKUP(B172,'[3]CN BC'!$G$10:$L$277,6,FALSE)</f>
        <v>0</v>
      </c>
      <c r="AD172" s="79"/>
      <c r="AG172" s="78"/>
    </row>
    <row r="173" spans="1:43" s="76" customFormat="1" ht="31.5" hidden="1">
      <c r="A173" s="101" t="s">
        <v>505</v>
      </c>
      <c r="B173" s="100" t="s">
        <v>504</v>
      </c>
      <c r="C173" s="99" t="s">
        <v>503</v>
      </c>
      <c r="D173" s="98" t="s">
        <v>502</v>
      </c>
      <c r="E173" s="109" t="s">
        <v>501</v>
      </c>
      <c r="F173" s="91">
        <v>3.66</v>
      </c>
      <c r="G173" s="95"/>
      <c r="H173" s="93">
        <f t="shared" si="41"/>
        <v>3.66</v>
      </c>
      <c r="I173" s="93"/>
      <c r="J173" s="92">
        <f t="shared" si="42"/>
        <v>3.66</v>
      </c>
      <c r="K173" s="85">
        <f t="shared" si="43"/>
        <v>5453400</v>
      </c>
      <c r="L173" s="91" t="s">
        <v>36</v>
      </c>
      <c r="M173" s="90">
        <f t="shared" si="44"/>
        <v>5453400</v>
      </c>
      <c r="N173" s="85">
        <f t="shared" si="45"/>
        <v>1490000</v>
      </c>
      <c r="O173" s="89">
        <v>20</v>
      </c>
      <c r="P173" s="82">
        <f>VLOOKUP(B173,'[3]CN BC'!$G$10:$I$277,3,FALSE)</f>
        <v>2</v>
      </c>
      <c r="Q173" s="88">
        <f t="shared" si="46"/>
        <v>5453400</v>
      </c>
      <c r="R173" s="85">
        <f t="shared" si="47"/>
        <v>545340</v>
      </c>
      <c r="S173" s="87"/>
      <c r="T173" s="85">
        <f t="shared" si="52"/>
        <v>0</v>
      </c>
      <c r="U173" s="86"/>
      <c r="V173" s="85">
        <f t="shared" si="53"/>
        <v>0</v>
      </c>
      <c r="W173" s="85">
        <f t="shared" si="51"/>
        <v>54534</v>
      </c>
      <c r="X173" s="84">
        <f t="shared" si="49"/>
        <v>599874</v>
      </c>
      <c r="Y173" s="84">
        <v>2454030</v>
      </c>
      <c r="Z173" s="83">
        <f t="shared" si="50"/>
        <v>3053904</v>
      </c>
      <c r="AA173" s="82">
        <v>2</v>
      </c>
      <c r="AB173" s="102" t="str">
        <f t="shared" si="54"/>
        <v>162</v>
      </c>
      <c r="AC173" s="80">
        <f>VLOOKUP(B173,'[3]CN BC'!$G$10:$L$277,6,FALSE)</f>
        <v>0</v>
      </c>
      <c r="AD173" s="79"/>
      <c r="AE173" s="77"/>
      <c r="AF173" s="77"/>
      <c r="AG173" s="78"/>
      <c r="AH173" s="77"/>
      <c r="AI173" s="77"/>
      <c r="AJ173" s="77"/>
      <c r="AK173" s="77"/>
      <c r="AL173" s="77"/>
      <c r="AM173" s="77"/>
      <c r="AN173" s="77"/>
      <c r="AO173" s="77"/>
      <c r="AP173" s="77"/>
      <c r="AQ173" s="77"/>
    </row>
    <row r="174" spans="1:43" s="77" customFormat="1" ht="21.75" hidden="1" customHeight="1">
      <c r="A174" s="101" t="s">
        <v>500</v>
      </c>
      <c r="B174" s="100" t="s">
        <v>499</v>
      </c>
      <c r="C174" s="99" t="s">
        <v>242</v>
      </c>
      <c r="D174" s="98" t="s">
        <v>498</v>
      </c>
      <c r="E174" s="109" t="s">
        <v>497</v>
      </c>
      <c r="F174" s="96">
        <v>3.66</v>
      </c>
      <c r="G174" s="95"/>
      <c r="H174" s="93">
        <f t="shared" si="41"/>
        <v>3.66</v>
      </c>
      <c r="I174" s="93">
        <v>0.25</v>
      </c>
      <c r="J174" s="92">
        <f t="shared" si="42"/>
        <v>3.91</v>
      </c>
      <c r="K174" s="85">
        <f t="shared" si="43"/>
        <v>5825900</v>
      </c>
      <c r="L174" s="91" t="s">
        <v>36</v>
      </c>
      <c r="M174" s="90">
        <f t="shared" si="44"/>
        <v>5825900</v>
      </c>
      <c r="N174" s="85">
        <f t="shared" si="45"/>
        <v>1490000</v>
      </c>
      <c r="O174" s="89">
        <v>20</v>
      </c>
      <c r="P174" s="82">
        <f>VLOOKUP(B174,'[3]CN BC'!$G$10:$I$277,3,FALSE)</f>
        <v>2</v>
      </c>
      <c r="Q174" s="88">
        <f t="shared" si="46"/>
        <v>5825900</v>
      </c>
      <c r="R174" s="85">
        <f t="shared" si="47"/>
        <v>582590</v>
      </c>
      <c r="S174" s="87"/>
      <c r="T174" s="85">
        <f t="shared" si="52"/>
        <v>0</v>
      </c>
      <c r="U174" s="86"/>
      <c r="V174" s="85">
        <f t="shared" si="53"/>
        <v>0</v>
      </c>
      <c r="W174" s="85">
        <f t="shared" si="51"/>
        <v>58259</v>
      </c>
      <c r="X174" s="84">
        <f t="shared" si="49"/>
        <v>640849</v>
      </c>
      <c r="Y174" s="84">
        <v>2621655</v>
      </c>
      <c r="Z174" s="83">
        <f t="shared" si="50"/>
        <v>3262504</v>
      </c>
      <c r="AA174" s="82">
        <v>2</v>
      </c>
      <c r="AB174" s="81" t="str">
        <f t="shared" si="54"/>
        <v>163</v>
      </c>
      <c r="AC174" s="80">
        <f>VLOOKUP(B174,'[3]CN BC'!$G$10:$L$277,6,FALSE)</f>
        <v>0</v>
      </c>
      <c r="AD174" s="79"/>
      <c r="AG174" s="78"/>
    </row>
    <row r="175" spans="1:43" s="77" customFormat="1" ht="21.75" hidden="1" customHeight="1">
      <c r="A175" s="101" t="s">
        <v>496</v>
      </c>
      <c r="B175" s="108" t="s">
        <v>495</v>
      </c>
      <c r="C175" s="132" t="s">
        <v>171</v>
      </c>
      <c r="D175" s="98" t="s">
        <v>494</v>
      </c>
      <c r="E175" s="131" t="s">
        <v>493</v>
      </c>
      <c r="F175" s="144">
        <v>3.33</v>
      </c>
      <c r="G175" s="130"/>
      <c r="H175" s="93">
        <f t="shared" si="41"/>
        <v>3.33</v>
      </c>
      <c r="I175" s="129"/>
      <c r="J175" s="92">
        <f t="shared" si="42"/>
        <v>3.33</v>
      </c>
      <c r="K175" s="85">
        <f t="shared" si="43"/>
        <v>4961700</v>
      </c>
      <c r="L175" s="91" t="s">
        <v>36</v>
      </c>
      <c r="M175" s="90">
        <f t="shared" si="44"/>
        <v>4961700</v>
      </c>
      <c r="N175" s="85">
        <f t="shared" si="45"/>
        <v>1490000</v>
      </c>
      <c r="O175" s="89">
        <v>20</v>
      </c>
      <c r="P175" s="82">
        <f>VLOOKUP(B175,'[3]CN BC'!$G$10:$I$277,3,FALSE)</f>
        <v>2</v>
      </c>
      <c r="Q175" s="88">
        <f t="shared" si="46"/>
        <v>4961700</v>
      </c>
      <c r="R175" s="85">
        <f t="shared" si="47"/>
        <v>496170</v>
      </c>
      <c r="S175" s="87"/>
      <c r="T175" s="85">
        <f t="shared" si="52"/>
        <v>0</v>
      </c>
      <c r="U175" s="86"/>
      <c r="V175" s="85">
        <f t="shared" si="53"/>
        <v>0</v>
      </c>
      <c r="W175" s="85">
        <f t="shared" si="51"/>
        <v>49617</v>
      </c>
      <c r="X175" s="84">
        <f t="shared" si="49"/>
        <v>545787</v>
      </c>
      <c r="Y175" s="84">
        <v>2232765</v>
      </c>
      <c r="Z175" s="83">
        <f t="shared" si="50"/>
        <v>2778552</v>
      </c>
      <c r="AA175" s="82">
        <v>2</v>
      </c>
      <c r="AB175" s="102" t="str">
        <f t="shared" si="54"/>
        <v>164</v>
      </c>
      <c r="AC175" s="80">
        <f>VLOOKUP(B175,'[3]CN BC'!$G$10:$L$277,6,FALSE)</f>
        <v>0</v>
      </c>
      <c r="AD175" s="79"/>
      <c r="AG175" s="78"/>
    </row>
    <row r="176" spans="1:43" s="77" customFormat="1" ht="21" hidden="1" customHeight="1">
      <c r="A176" s="101" t="s">
        <v>492</v>
      </c>
      <c r="B176" s="108" t="s">
        <v>491</v>
      </c>
      <c r="C176" s="132" t="s">
        <v>490</v>
      </c>
      <c r="D176" s="98" t="s">
        <v>489</v>
      </c>
      <c r="E176" s="131" t="s">
        <v>488</v>
      </c>
      <c r="F176" s="105">
        <v>3.66</v>
      </c>
      <c r="G176" s="130"/>
      <c r="H176" s="93">
        <f t="shared" si="41"/>
        <v>3.66</v>
      </c>
      <c r="I176" s="129"/>
      <c r="J176" s="92">
        <f t="shared" si="42"/>
        <v>3.66</v>
      </c>
      <c r="K176" s="85">
        <f t="shared" si="43"/>
        <v>5453400</v>
      </c>
      <c r="L176" s="91" t="s">
        <v>36</v>
      </c>
      <c r="M176" s="90">
        <f t="shared" si="44"/>
        <v>5453400</v>
      </c>
      <c r="N176" s="85">
        <f t="shared" si="45"/>
        <v>1490000</v>
      </c>
      <c r="O176" s="89">
        <v>20</v>
      </c>
      <c r="P176" s="82">
        <f>VLOOKUP(B176,'[3]CN BC'!$G$10:$I$277,3,FALSE)</f>
        <v>2</v>
      </c>
      <c r="Q176" s="88">
        <f t="shared" si="46"/>
        <v>5453400</v>
      </c>
      <c r="R176" s="85">
        <f t="shared" si="47"/>
        <v>545340</v>
      </c>
      <c r="S176" s="87"/>
      <c r="T176" s="85">
        <f t="shared" si="52"/>
        <v>0</v>
      </c>
      <c r="U176" s="86"/>
      <c r="V176" s="85">
        <f t="shared" si="53"/>
        <v>0</v>
      </c>
      <c r="W176" s="85">
        <f t="shared" si="51"/>
        <v>54534</v>
      </c>
      <c r="X176" s="84">
        <f t="shared" si="49"/>
        <v>599874</v>
      </c>
      <c r="Y176" s="84">
        <v>2454030</v>
      </c>
      <c r="Z176" s="83">
        <f t="shared" si="50"/>
        <v>3053904</v>
      </c>
      <c r="AA176" s="82">
        <v>2</v>
      </c>
      <c r="AB176" s="81" t="str">
        <f t="shared" si="54"/>
        <v>165</v>
      </c>
      <c r="AC176" s="80">
        <f>VLOOKUP(B176,'[3]CN BC'!$G$10:$L$277,6,FALSE)</f>
        <v>0</v>
      </c>
      <c r="AD176" s="79"/>
      <c r="AG176" s="78"/>
    </row>
    <row r="177" spans="1:43" s="76" customFormat="1" ht="20.25" hidden="1" customHeight="1">
      <c r="A177" s="101" t="s">
        <v>487</v>
      </c>
      <c r="B177" s="100" t="s">
        <v>486</v>
      </c>
      <c r="C177" s="99" t="s">
        <v>348</v>
      </c>
      <c r="D177" s="98" t="s">
        <v>485</v>
      </c>
      <c r="E177" s="109" t="s">
        <v>484</v>
      </c>
      <c r="F177" s="96">
        <v>3.33</v>
      </c>
      <c r="G177" s="95"/>
      <c r="H177" s="93">
        <f t="shared" si="41"/>
        <v>3.33</v>
      </c>
      <c r="I177" s="93"/>
      <c r="J177" s="92">
        <f t="shared" si="42"/>
        <v>3.33</v>
      </c>
      <c r="K177" s="85">
        <f t="shared" si="43"/>
        <v>4961700</v>
      </c>
      <c r="L177" s="91" t="s">
        <v>36</v>
      </c>
      <c r="M177" s="90">
        <f t="shared" si="44"/>
        <v>4961700</v>
      </c>
      <c r="N177" s="85">
        <f t="shared" si="45"/>
        <v>1490000</v>
      </c>
      <c r="O177" s="89">
        <v>20</v>
      </c>
      <c r="P177" s="82">
        <f>VLOOKUP(B177,'[3]CN BC'!$G$10:$I$277,3,FALSE)</f>
        <v>2</v>
      </c>
      <c r="Q177" s="88">
        <f t="shared" si="46"/>
        <v>4961700</v>
      </c>
      <c r="R177" s="85">
        <f t="shared" si="47"/>
        <v>496170</v>
      </c>
      <c r="S177" s="87"/>
      <c r="T177" s="85">
        <f t="shared" si="52"/>
        <v>0</v>
      </c>
      <c r="U177" s="114"/>
      <c r="V177" s="85">
        <f t="shared" si="53"/>
        <v>0</v>
      </c>
      <c r="W177" s="85">
        <f t="shared" si="51"/>
        <v>49617</v>
      </c>
      <c r="X177" s="84">
        <f t="shared" si="49"/>
        <v>545787</v>
      </c>
      <c r="Y177" s="84">
        <v>2232765</v>
      </c>
      <c r="Z177" s="83">
        <f t="shared" si="50"/>
        <v>2778552</v>
      </c>
      <c r="AA177" s="82">
        <v>2</v>
      </c>
      <c r="AB177" s="102" t="str">
        <f t="shared" si="54"/>
        <v>166</v>
      </c>
      <c r="AC177" s="80">
        <f>VLOOKUP(B177,'[3]CN BC'!$G$10:$L$277,6,FALSE)</f>
        <v>0</v>
      </c>
      <c r="AD177" s="79"/>
      <c r="AE177" s="77"/>
      <c r="AF177" s="77"/>
      <c r="AG177" s="78"/>
      <c r="AH177" s="77"/>
      <c r="AI177" s="77"/>
      <c r="AJ177" s="77"/>
      <c r="AK177" s="77"/>
      <c r="AL177" s="77"/>
      <c r="AM177" s="77"/>
      <c r="AN177" s="77"/>
      <c r="AO177" s="77"/>
      <c r="AP177" s="77"/>
      <c r="AQ177" s="77"/>
    </row>
    <row r="178" spans="1:43" s="76" customFormat="1" ht="23.25" hidden="1" customHeight="1">
      <c r="A178" s="101" t="s">
        <v>483</v>
      </c>
      <c r="B178" s="123" t="s">
        <v>482</v>
      </c>
      <c r="C178" s="99" t="s">
        <v>181</v>
      </c>
      <c r="D178" s="116" t="s">
        <v>481</v>
      </c>
      <c r="E178" s="109" t="s">
        <v>480</v>
      </c>
      <c r="F178" s="96">
        <v>3.33</v>
      </c>
      <c r="G178" s="95"/>
      <c r="H178" s="93">
        <f t="shared" si="41"/>
        <v>3.33</v>
      </c>
      <c r="I178" s="93"/>
      <c r="J178" s="92">
        <f t="shared" si="42"/>
        <v>3.33</v>
      </c>
      <c r="K178" s="85">
        <f t="shared" si="43"/>
        <v>4961700</v>
      </c>
      <c r="L178" s="91" t="s">
        <v>36</v>
      </c>
      <c r="M178" s="90">
        <f t="shared" si="44"/>
        <v>4961700</v>
      </c>
      <c r="N178" s="85">
        <f t="shared" si="45"/>
        <v>1490000</v>
      </c>
      <c r="O178" s="89">
        <v>20</v>
      </c>
      <c r="P178" s="82">
        <f>VLOOKUP(B178,'[3]CN BC'!$G$10:$I$277,3,FALSE)</f>
        <v>2</v>
      </c>
      <c r="Q178" s="88">
        <f t="shared" si="46"/>
        <v>4961700</v>
      </c>
      <c r="R178" s="85">
        <f t="shared" si="47"/>
        <v>496170</v>
      </c>
      <c r="S178" s="87"/>
      <c r="T178" s="85">
        <f t="shared" si="52"/>
        <v>0</v>
      </c>
      <c r="U178" s="114"/>
      <c r="V178" s="85">
        <f t="shared" si="53"/>
        <v>0</v>
      </c>
      <c r="W178" s="85">
        <f t="shared" si="51"/>
        <v>49617</v>
      </c>
      <c r="X178" s="84">
        <f t="shared" si="49"/>
        <v>545787</v>
      </c>
      <c r="Y178" s="84">
        <v>2232765</v>
      </c>
      <c r="Z178" s="83">
        <f t="shared" si="50"/>
        <v>2778552</v>
      </c>
      <c r="AA178" s="82">
        <v>2</v>
      </c>
      <c r="AB178" s="81" t="str">
        <f t="shared" si="54"/>
        <v>167</v>
      </c>
      <c r="AC178" s="80">
        <f>VLOOKUP(B178,'[3]CN BC'!$G$10:$L$277,6,FALSE)</f>
        <v>0</v>
      </c>
      <c r="AD178" s="79"/>
      <c r="AE178" s="77"/>
      <c r="AF178" s="77"/>
      <c r="AG178" s="78"/>
      <c r="AH178" s="77"/>
      <c r="AI178" s="77"/>
      <c r="AJ178" s="77"/>
      <c r="AK178" s="77"/>
      <c r="AL178" s="77"/>
    </row>
    <row r="179" spans="1:43" s="77" customFormat="1" ht="20.25" hidden="1" customHeight="1">
      <c r="A179" s="101" t="s">
        <v>479</v>
      </c>
      <c r="B179" s="108" t="s">
        <v>478</v>
      </c>
      <c r="C179" s="132" t="s">
        <v>477</v>
      </c>
      <c r="D179" s="98" t="s">
        <v>476</v>
      </c>
      <c r="E179" s="131" t="s">
        <v>475</v>
      </c>
      <c r="F179" s="144">
        <v>3.33</v>
      </c>
      <c r="G179" s="130"/>
      <c r="H179" s="93">
        <f t="shared" si="41"/>
        <v>3.33</v>
      </c>
      <c r="I179" s="129"/>
      <c r="J179" s="92">
        <f t="shared" si="42"/>
        <v>3.33</v>
      </c>
      <c r="K179" s="85">
        <f t="shared" si="43"/>
        <v>4961700</v>
      </c>
      <c r="L179" s="91" t="s">
        <v>36</v>
      </c>
      <c r="M179" s="90">
        <f t="shared" si="44"/>
        <v>4961700</v>
      </c>
      <c r="N179" s="85">
        <f t="shared" si="45"/>
        <v>1490000</v>
      </c>
      <c r="O179" s="89">
        <v>20</v>
      </c>
      <c r="P179" s="82">
        <f>VLOOKUP(B179,'[3]CN BC'!$G$10:$I$277,3,FALSE)</f>
        <v>2</v>
      </c>
      <c r="Q179" s="88">
        <f t="shared" si="46"/>
        <v>4961700</v>
      </c>
      <c r="R179" s="85">
        <f t="shared" si="47"/>
        <v>496170</v>
      </c>
      <c r="S179" s="87"/>
      <c r="T179" s="85">
        <f t="shared" si="52"/>
        <v>0</v>
      </c>
      <c r="U179" s="86"/>
      <c r="V179" s="85">
        <f t="shared" si="53"/>
        <v>0</v>
      </c>
      <c r="W179" s="85">
        <f t="shared" si="51"/>
        <v>49617</v>
      </c>
      <c r="X179" s="84">
        <f t="shared" si="49"/>
        <v>545787</v>
      </c>
      <c r="Y179" s="84">
        <v>2232765</v>
      </c>
      <c r="Z179" s="83">
        <f t="shared" si="50"/>
        <v>2778552</v>
      </c>
      <c r="AA179" s="82">
        <v>2</v>
      </c>
      <c r="AB179" s="102" t="str">
        <f t="shared" si="54"/>
        <v>168</v>
      </c>
      <c r="AC179" s="80">
        <f>VLOOKUP(B179,'[3]CN BC'!$G$10:$L$277,6,FALSE)</f>
        <v>0</v>
      </c>
      <c r="AD179" s="79"/>
      <c r="AG179" s="78"/>
    </row>
    <row r="180" spans="1:43" s="77" customFormat="1" ht="20.25" hidden="1" customHeight="1">
      <c r="A180" s="101" t="s">
        <v>474</v>
      </c>
      <c r="B180" s="108" t="s">
        <v>473</v>
      </c>
      <c r="C180" s="132" t="s">
        <v>307</v>
      </c>
      <c r="D180" s="98" t="s">
        <v>472</v>
      </c>
      <c r="E180" s="131" t="s">
        <v>471</v>
      </c>
      <c r="F180" s="144">
        <v>3.33</v>
      </c>
      <c r="G180" s="130"/>
      <c r="H180" s="93">
        <f t="shared" si="41"/>
        <v>3.33</v>
      </c>
      <c r="I180" s="129"/>
      <c r="J180" s="92">
        <f t="shared" si="42"/>
        <v>3.33</v>
      </c>
      <c r="K180" s="85">
        <f t="shared" si="43"/>
        <v>4961700</v>
      </c>
      <c r="L180" s="91" t="s">
        <v>36</v>
      </c>
      <c r="M180" s="90">
        <f t="shared" si="44"/>
        <v>4961700</v>
      </c>
      <c r="N180" s="85">
        <f t="shared" si="45"/>
        <v>1490000</v>
      </c>
      <c r="O180" s="89">
        <v>20</v>
      </c>
      <c r="P180" s="82">
        <f>VLOOKUP(B180,'[3]CN BC'!$G$10:$I$277,3,FALSE)</f>
        <v>2</v>
      </c>
      <c r="Q180" s="88">
        <f t="shared" si="46"/>
        <v>4961700</v>
      </c>
      <c r="R180" s="85">
        <f t="shared" si="47"/>
        <v>496170</v>
      </c>
      <c r="S180" s="87"/>
      <c r="T180" s="85">
        <f t="shared" si="52"/>
        <v>0</v>
      </c>
      <c r="U180" s="86"/>
      <c r="V180" s="85">
        <f t="shared" si="53"/>
        <v>0</v>
      </c>
      <c r="W180" s="85">
        <f t="shared" si="51"/>
        <v>49617</v>
      </c>
      <c r="X180" s="84">
        <f t="shared" si="49"/>
        <v>545787</v>
      </c>
      <c r="Y180" s="84">
        <v>2232765</v>
      </c>
      <c r="Z180" s="83">
        <f t="shared" si="50"/>
        <v>2778552</v>
      </c>
      <c r="AA180" s="82">
        <v>2</v>
      </c>
      <c r="AB180" s="81" t="str">
        <f t="shared" si="54"/>
        <v>169</v>
      </c>
      <c r="AC180" s="80">
        <f>VLOOKUP(B180,'[3]CN BC'!$G$10:$L$277,6,FALSE)</f>
        <v>0</v>
      </c>
      <c r="AD180" s="79"/>
      <c r="AG180" s="78"/>
    </row>
    <row r="181" spans="1:43" s="77" customFormat="1" ht="27" hidden="1" customHeight="1">
      <c r="A181" s="101" t="s">
        <v>470</v>
      </c>
      <c r="B181" s="108" t="s">
        <v>469</v>
      </c>
      <c r="C181" s="132" t="s">
        <v>468</v>
      </c>
      <c r="D181" s="98" t="s">
        <v>467</v>
      </c>
      <c r="E181" s="131" t="s">
        <v>466</v>
      </c>
      <c r="F181" s="144">
        <v>3.33</v>
      </c>
      <c r="G181" s="130"/>
      <c r="H181" s="93">
        <f t="shared" si="41"/>
        <v>3.33</v>
      </c>
      <c r="I181" s="129">
        <v>0.25</v>
      </c>
      <c r="J181" s="92">
        <f t="shared" si="42"/>
        <v>3.58</v>
      </c>
      <c r="K181" s="85">
        <f t="shared" si="43"/>
        <v>5334200</v>
      </c>
      <c r="L181" s="91" t="s">
        <v>36</v>
      </c>
      <c r="M181" s="90">
        <f t="shared" si="44"/>
        <v>5334200</v>
      </c>
      <c r="N181" s="85">
        <f t="shared" si="45"/>
        <v>1490000</v>
      </c>
      <c r="O181" s="89">
        <v>20</v>
      </c>
      <c r="P181" s="82">
        <f>VLOOKUP(B181,'[3]CN BC'!$G$10:$I$277,3,FALSE)</f>
        <v>20</v>
      </c>
      <c r="Q181" s="88">
        <f t="shared" si="46"/>
        <v>5334200</v>
      </c>
      <c r="R181" s="85">
        <f t="shared" si="47"/>
        <v>5334200</v>
      </c>
      <c r="S181" s="87"/>
      <c r="T181" s="85">
        <f t="shared" si="52"/>
        <v>0</v>
      </c>
      <c r="U181" s="86"/>
      <c r="V181" s="85">
        <f t="shared" si="53"/>
        <v>0</v>
      </c>
      <c r="W181" s="85">
        <f t="shared" si="51"/>
        <v>53342</v>
      </c>
      <c r="X181" s="84">
        <f t="shared" si="49"/>
        <v>5387542</v>
      </c>
      <c r="Y181" s="84">
        <v>0</v>
      </c>
      <c r="Z181" s="83">
        <f t="shared" si="50"/>
        <v>5387542</v>
      </c>
      <c r="AA181" s="82">
        <v>20</v>
      </c>
      <c r="AB181" s="81" t="str">
        <f t="shared" si="54"/>
        <v>170</v>
      </c>
      <c r="AC181" s="80" t="str">
        <f>VLOOKUP(B181,'[3]CN BC'!$G$10:$L$277,6,FALSE)</f>
        <v>Dạy trực tuyến 6 buổi (25 tiết)</v>
      </c>
      <c r="AD181" s="79"/>
      <c r="AG181" s="78"/>
    </row>
    <row r="182" spans="1:43" s="76" customFormat="1" ht="21.75" hidden="1" customHeight="1">
      <c r="A182" s="101" t="s">
        <v>465</v>
      </c>
      <c r="B182" s="100" t="s">
        <v>464</v>
      </c>
      <c r="C182" s="99" t="s">
        <v>463</v>
      </c>
      <c r="D182" s="116" t="s">
        <v>462</v>
      </c>
      <c r="E182" s="109" t="s">
        <v>461</v>
      </c>
      <c r="F182" s="96">
        <v>3.33</v>
      </c>
      <c r="G182" s="95"/>
      <c r="H182" s="93">
        <f t="shared" si="41"/>
        <v>3.33</v>
      </c>
      <c r="I182" s="93"/>
      <c r="J182" s="92">
        <f t="shared" si="42"/>
        <v>3.33</v>
      </c>
      <c r="K182" s="85">
        <f t="shared" si="43"/>
        <v>4961700</v>
      </c>
      <c r="L182" s="91" t="s">
        <v>36</v>
      </c>
      <c r="M182" s="90">
        <f t="shared" si="44"/>
        <v>4961700</v>
      </c>
      <c r="N182" s="85">
        <f t="shared" si="45"/>
        <v>1490000</v>
      </c>
      <c r="O182" s="89">
        <v>20</v>
      </c>
      <c r="P182" s="82">
        <f>VLOOKUP(B182,'[3]CN BC'!$G$10:$I$277,3,FALSE)</f>
        <v>2</v>
      </c>
      <c r="Q182" s="88">
        <f t="shared" si="46"/>
        <v>4961700</v>
      </c>
      <c r="R182" s="85">
        <f t="shared" si="47"/>
        <v>496170</v>
      </c>
      <c r="S182" s="115"/>
      <c r="T182" s="85">
        <f t="shared" si="52"/>
        <v>0</v>
      </c>
      <c r="U182" s="114"/>
      <c r="V182" s="85">
        <f t="shared" si="53"/>
        <v>0</v>
      </c>
      <c r="W182" s="85">
        <f t="shared" si="51"/>
        <v>49617</v>
      </c>
      <c r="X182" s="84">
        <f t="shared" si="49"/>
        <v>545787</v>
      </c>
      <c r="Y182" s="84">
        <v>2232765</v>
      </c>
      <c r="Z182" s="83">
        <f t="shared" si="50"/>
        <v>2778552</v>
      </c>
      <c r="AA182" s="82">
        <v>2</v>
      </c>
      <c r="AB182" s="81" t="str">
        <f t="shared" si="54"/>
        <v>171</v>
      </c>
      <c r="AC182" s="80">
        <f>VLOOKUP(B182,'[3]CN BC'!$G$10:$L$277,6,FALSE)</f>
        <v>0</v>
      </c>
      <c r="AD182" s="79"/>
      <c r="AE182" s="77"/>
      <c r="AF182" s="77"/>
      <c r="AG182" s="78"/>
      <c r="AH182" s="77"/>
      <c r="AI182" s="77"/>
      <c r="AJ182" s="77"/>
      <c r="AK182" s="77"/>
      <c r="AL182" s="77"/>
    </row>
    <row r="183" spans="1:43" s="76" customFormat="1" ht="24.75" hidden="1" customHeight="1">
      <c r="A183" s="101" t="s">
        <v>460</v>
      </c>
      <c r="B183" s="100" t="s">
        <v>459</v>
      </c>
      <c r="C183" s="99" t="s">
        <v>129</v>
      </c>
      <c r="D183" s="116" t="s">
        <v>458</v>
      </c>
      <c r="E183" s="109" t="s">
        <v>457</v>
      </c>
      <c r="F183" s="96">
        <v>3.33</v>
      </c>
      <c r="G183" s="95"/>
      <c r="H183" s="93">
        <f t="shared" si="41"/>
        <v>3.33</v>
      </c>
      <c r="I183" s="93"/>
      <c r="J183" s="92">
        <f t="shared" si="42"/>
        <v>3.33</v>
      </c>
      <c r="K183" s="85">
        <f t="shared" si="43"/>
        <v>4961700</v>
      </c>
      <c r="L183" s="91" t="s">
        <v>36</v>
      </c>
      <c r="M183" s="90">
        <f t="shared" si="44"/>
        <v>4961700</v>
      </c>
      <c r="N183" s="85">
        <f t="shared" si="45"/>
        <v>1490000</v>
      </c>
      <c r="O183" s="89">
        <v>20</v>
      </c>
      <c r="P183" s="82">
        <f>VLOOKUP(B183,'[3]CN BC'!$G$10:$I$277,3,FALSE)</f>
        <v>2</v>
      </c>
      <c r="Q183" s="88">
        <f t="shared" si="46"/>
        <v>4961700</v>
      </c>
      <c r="R183" s="85">
        <f t="shared" si="47"/>
        <v>496170</v>
      </c>
      <c r="S183" s="87"/>
      <c r="T183" s="85">
        <f t="shared" si="52"/>
        <v>0</v>
      </c>
      <c r="U183" s="114"/>
      <c r="V183" s="85">
        <f t="shared" si="53"/>
        <v>0</v>
      </c>
      <c r="W183" s="85">
        <f t="shared" si="51"/>
        <v>49617</v>
      </c>
      <c r="X183" s="84">
        <f t="shared" si="49"/>
        <v>545787</v>
      </c>
      <c r="Y183" s="84">
        <v>2232765</v>
      </c>
      <c r="Z183" s="83">
        <f t="shared" si="50"/>
        <v>2778552</v>
      </c>
      <c r="AA183" s="82">
        <v>2</v>
      </c>
      <c r="AB183" s="81" t="str">
        <f t="shared" si="54"/>
        <v>172</v>
      </c>
      <c r="AC183" s="80">
        <f>VLOOKUP(B183,'[3]CN BC'!$G$10:$L$277,6,FALSE)</f>
        <v>0</v>
      </c>
      <c r="AD183" s="79"/>
      <c r="AE183" s="77"/>
      <c r="AF183" s="77"/>
      <c r="AG183" s="78"/>
      <c r="AH183" s="77"/>
      <c r="AI183" s="77"/>
      <c r="AJ183" s="77"/>
      <c r="AK183" s="77"/>
      <c r="AL183" s="77"/>
    </row>
    <row r="184" spans="1:43" s="77" customFormat="1" ht="20.25" hidden="1" customHeight="1">
      <c r="A184" s="101" t="s">
        <v>456</v>
      </c>
      <c r="B184" s="108" t="s">
        <v>455</v>
      </c>
      <c r="C184" s="132" t="s">
        <v>454</v>
      </c>
      <c r="D184" s="98" t="s">
        <v>453</v>
      </c>
      <c r="E184" s="131" t="s">
        <v>452</v>
      </c>
      <c r="F184" s="96">
        <v>3.33</v>
      </c>
      <c r="G184" s="130"/>
      <c r="H184" s="93">
        <f t="shared" si="41"/>
        <v>3.33</v>
      </c>
      <c r="I184" s="129"/>
      <c r="J184" s="92">
        <f t="shared" si="42"/>
        <v>3.33</v>
      </c>
      <c r="K184" s="85">
        <f t="shared" si="43"/>
        <v>4961700</v>
      </c>
      <c r="L184" s="91" t="s">
        <v>36</v>
      </c>
      <c r="M184" s="90">
        <f t="shared" si="44"/>
        <v>4961700</v>
      </c>
      <c r="N184" s="85">
        <f t="shared" si="45"/>
        <v>1490000</v>
      </c>
      <c r="O184" s="89">
        <v>20</v>
      </c>
      <c r="P184" s="82">
        <f>VLOOKUP(B184,'[3]CN BC'!$G$10:$I$277,3,FALSE)</f>
        <v>2</v>
      </c>
      <c r="Q184" s="88">
        <f t="shared" si="46"/>
        <v>4961700</v>
      </c>
      <c r="R184" s="85">
        <f t="shared" si="47"/>
        <v>496170</v>
      </c>
      <c r="S184" s="87"/>
      <c r="T184" s="85">
        <f t="shared" si="52"/>
        <v>0</v>
      </c>
      <c r="U184" s="86"/>
      <c r="V184" s="85">
        <f t="shared" si="53"/>
        <v>0</v>
      </c>
      <c r="W184" s="85">
        <f t="shared" si="51"/>
        <v>49617</v>
      </c>
      <c r="X184" s="84">
        <f t="shared" si="49"/>
        <v>545787</v>
      </c>
      <c r="Y184" s="84">
        <v>2232765</v>
      </c>
      <c r="Z184" s="83">
        <f t="shared" si="50"/>
        <v>2778552</v>
      </c>
      <c r="AA184" s="82">
        <v>2</v>
      </c>
      <c r="AB184" s="102" t="str">
        <f t="shared" si="54"/>
        <v>173</v>
      </c>
      <c r="AC184" s="80">
        <f>VLOOKUP(B184,'[3]CN BC'!$G$10:$L$277,6,FALSE)</f>
        <v>0</v>
      </c>
      <c r="AD184" s="79"/>
      <c r="AG184" s="78"/>
    </row>
    <row r="185" spans="1:43" s="77" customFormat="1" ht="26.25" customHeight="1">
      <c r="A185" s="101" t="s">
        <v>451</v>
      </c>
      <c r="B185" s="108" t="s">
        <v>15</v>
      </c>
      <c r="C185" s="132" t="s">
        <v>450</v>
      </c>
      <c r="D185" s="98" t="s">
        <v>449</v>
      </c>
      <c r="E185" s="131" t="s">
        <v>448</v>
      </c>
      <c r="F185" s="144">
        <v>3.33</v>
      </c>
      <c r="G185" s="130"/>
      <c r="H185" s="93">
        <f t="shared" si="41"/>
        <v>3.33</v>
      </c>
      <c r="I185" s="129">
        <v>0.25</v>
      </c>
      <c r="J185" s="92">
        <f t="shared" si="42"/>
        <v>3.58</v>
      </c>
      <c r="K185" s="85">
        <f t="shared" si="43"/>
        <v>5334200</v>
      </c>
      <c r="L185" s="91" t="s">
        <v>36</v>
      </c>
      <c r="M185" s="90">
        <f t="shared" si="44"/>
        <v>5334200</v>
      </c>
      <c r="N185" s="85">
        <f t="shared" si="45"/>
        <v>1490000</v>
      </c>
      <c r="O185" s="89">
        <v>20</v>
      </c>
      <c r="P185" s="82">
        <f>VLOOKUP(B185,'[3]CN BC'!$G$10:$I$277,3,FALSE)</f>
        <v>14</v>
      </c>
      <c r="Q185" s="88">
        <f t="shared" si="46"/>
        <v>5334200</v>
      </c>
      <c r="R185" s="85">
        <f t="shared" si="47"/>
        <v>3733940</v>
      </c>
      <c r="S185" s="87"/>
      <c r="T185" s="85">
        <f t="shared" si="52"/>
        <v>0</v>
      </c>
      <c r="U185" s="86"/>
      <c r="V185" s="85">
        <f t="shared" si="53"/>
        <v>0</v>
      </c>
      <c r="W185" s="85">
        <f t="shared" ref="W185:W216" si="55">IF(OR(L185="A DN",L185="KXL", L185=""),"0",ROUND(J185*0.01*$G$8+S185*1%*$G$8+U185*1%*$G$8,))</f>
        <v>53342</v>
      </c>
      <c r="X185" s="84">
        <f t="shared" si="49"/>
        <v>3787282</v>
      </c>
      <c r="Y185" s="84">
        <v>800130</v>
      </c>
      <c r="Z185" s="83">
        <f t="shared" si="50"/>
        <v>4587412</v>
      </c>
      <c r="AA185" s="82">
        <v>14</v>
      </c>
      <c r="AB185" s="81" t="str">
        <f t="shared" si="54"/>
        <v>174</v>
      </c>
      <c r="AC185" s="80" t="str">
        <f>VLOOKUP(B185,'[3]CN BC'!$G$10:$L$277,6,FALSE)</f>
        <v>Dạy trực tuyến 4 buổi (12 tiết)</v>
      </c>
      <c r="AD185" s="79"/>
      <c r="AG185" s="78"/>
    </row>
    <row r="186" spans="1:43" s="76" customFormat="1" ht="23.25" hidden="1" customHeight="1">
      <c r="A186" s="101" t="s">
        <v>447</v>
      </c>
      <c r="B186" s="100" t="s">
        <v>446</v>
      </c>
      <c r="C186" s="99"/>
      <c r="D186" s="116"/>
      <c r="E186" s="109"/>
      <c r="F186" s="96">
        <v>3</v>
      </c>
      <c r="G186" s="95"/>
      <c r="H186" s="94">
        <f t="shared" si="41"/>
        <v>3</v>
      </c>
      <c r="I186" s="93"/>
      <c r="J186" s="92">
        <f t="shared" si="42"/>
        <v>3</v>
      </c>
      <c r="K186" s="85">
        <f t="shared" si="43"/>
        <v>4470000</v>
      </c>
      <c r="L186" s="91" t="s">
        <v>36</v>
      </c>
      <c r="M186" s="90">
        <f t="shared" si="44"/>
        <v>4470000</v>
      </c>
      <c r="N186" s="85">
        <f t="shared" si="45"/>
        <v>1490000</v>
      </c>
      <c r="O186" s="89">
        <v>20</v>
      </c>
      <c r="P186" s="82">
        <f>VLOOKUP(B186,'[3]CN BC'!$G$10:$I$277,3,FALSE)</f>
        <v>2</v>
      </c>
      <c r="Q186" s="88">
        <f t="shared" si="46"/>
        <v>4470000</v>
      </c>
      <c r="R186" s="85">
        <f t="shared" si="47"/>
        <v>447000</v>
      </c>
      <c r="S186" s="115"/>
      <c r="T186" s="85">
        <f t="shared" ref="T186:T217" si="56">S186*$G$8*1</f>
        <v>0</v>
      </c>
      <c r="U186" s="114"/>
      <c r="V186" s="85">
        <f t="shared" ref="V186:V217" si="57">U186*$G$8*0.75</f>
        <v>0</v>
      </c>
      <c r="W186" s="85">
        <f t="shared" si="55"/>
        <v>44700</v>
      </c>
      <c r="X186" s="84">
        <f t="shared" si="49"/>
        <v>491700</v>
      </c>
      <c r="Y186" s="84">
        <v>2011500</v>
      </c>
      <c r="Z186" s="83">
        <f t="shared" si="50"/>
        <v>2503200</v>
      </c>
      <c r="AA186" s="82">
        <v>2</v>
      </c>
      <c r="AB186" s="81" t="str">
        <f t="shared" ref="AB186:AB217" si="58">A186</f>
        <v>175</v>
      </c>
      <c r="AC186" s="80">
        <f>VLOOKUP(B186,'[3]CN BC'!$G$10:$L$277,6,FALSE)</f>
        <v>0</v>
      </c>
      <c r="AD186" s="79"/>
      <c r="AE186" s="77"/>
      <c r="AF186" s="77"/>
      <c r="AG186" s="78"/>
      <c r="AH186" s="77"/>
      <c r="AI186" s="77"/>
      <c r="AJ186" s="77"/>
      <c r="AK186" s="77"/>
      <c r="AL186" s="77"/>
    </row>
    <row r="187" spans="1:43" s="76" customFormat="1" ht="31.5" customHeight="1">
      <c r="A187" s="101" t="s">
        <v>445</v>
      </c>
      <c r="B187" s="100" t="s">
        <v>14</v>
      </c>
      <c r="C187" s="99"/>
      <c r="D187" s="116"/>
      <c r="E187" s="109"/>
      <c r="F187" s="96">
        <v>3.33</v>
      </c>
      <c r="G187" s="95"/>
      <c r="H187" s="93">
        <f t="shared" si="41"/>
        <v>3.33</v>
      </c>
      <c r="I187" s="93"/>
      <c r="J187" s="92">
        <f t="shared" si="42"/>
        <v>3.33</v>
      </c>
      <c r="K187" s="85">
        <f t="shared" si="43"/>
        <v>4961700</v>
      </c>
      <c r="L187" s="91" t="s">
        <v>36</v>
      </c>
      <c r="M187" s="90">
        <f t="shared" si="44"/>
        <v>4961700</v>
      </c>
      <c r="N187" s="85">
        <f t="shared" si="45"/>
        <v>1490000</v>
      </c>
      <c r="O187" s="89">
        <v>20</v>
      </c>
      <c r="P187" s="82">
        <f>VLOOKUP(B187,'[3]CN BC'!$G$10:$I$277,3,FALSE)</f>
        <v>11</v>
      </c>
      <c r="Q187" s="88">
        <f t="shared" si="46"/>
        <v>4961700</v>
      </c>
      <c r="R187" s="85">
        <f t="shared" si="47"/>
        <v>2728935</v>
      </c>
      <c r="S187" s="115"/>
      <c r="T187" s="85">
        <f t="shared" si="56"/>
        <v>0</v>
      </c>
      <c r="U187" s="114"/>
      <c r="V187" s="85">
        <f t="shared" si="57"/>
        <v>0</v>
      </c>
      <c r="W187" s="85">
        <f t="shared" si="55"/>
        <v>49617</v>
      </c>
      <c r="X187" s="84">
        <f t="shared" si="49"/>
        <v>2778552</v>
      </c>
      <c r="Y187" s="84">
        <v>1116382.5</v>
      </c>
      <c r="Z187" s="83">
        <f t="shared" si="50"/>
        <v>3894934.5</v>
      </c>
      <c r="AA187" s="82">
        <v>11</v>
      </c>
      <c r="AB187" s="81" t="str">
        <f t="shared" si="58"/>
        <v>176</v>
      </c>
      <c r="AC187" s="80" t="str">
        <f>VLOOKUP(B187,'[3]CN BC'!$G$10:$L$277,6,FALSE)</f>
        <v>Dạy trực tuyến 3 buổi (9 tiết)</v>
      </c>
      <c r="AD187" s="79" t="s">
        <v>444</v>
      </c>
      <c r="AE187" s="77"/>
      <c r="AF187" s="77"/>
      <c r="AG187" s="78"/>
      <c r="AH187" s="77"/>
      <c r="AI187" s="77"/>
      <c r="AJ187" s="77"/>
      <c r="AK187" s="77"/>
      <c r="AL187" s="77"/>
    </row>
    <row r="188" spans="1:43" s="77" customFormat="1" ht="23.25" hidden="1" customHeight="1">
      <c r="A188" s="101" t="s">
        <v>443</v>
      </c>
      <c r="B188" s="108" t="s">
        <v>442</v>
      </c>
      <c r="C188" s="132" t="s">
        <v>441</v>
      </c>
      <c r="D188" s="98" t="s">
        <v>440</v>
      </c>
      <c r="E188" s="109" t="s">
        <v>439</v>
      </c>
      <c r="F188" s="144">
        <v>3.33</v>
      </c>
      <c r="G188" s="130"/>
      <c r="H188" s="93">
        <f t="shared" si="41"/>
        <v>3.33</v>
      </c>
      <c r="I188" s="129"/>
      <c r="J188" s="92">
        <f t="shared" si="42"/>
        <v>3.33</v>
      </c>
      <c r="K188" s="85">
        <f t="shared" si="43"/>
        <v>4961700</v>
      </c>
      <c r="L188" s="91" t="s">
        <v>36</v>
      </c>
      <c r="M188" s="90">
        <f t="shared" si="44"/>
        <v>4961700</v>
      </c>
      <c r="N188" s="85">
        <f t="shared" si="45"/>
        <v>1490000</v>
      </c>
      <c r="O188" s="89">
        <v>20</v>
      </c>
      <c r="P188" s="82">
        <f>VLOOKUP(B188,'[3]CN BC'!$G$10:$I$277,3,FALSE)</f>
        <v>2</v>
      </c>
      <c r="Q188" s="88">
        <f t="shared" si="46"/>
        <v>4961700</v>
      </c>
      <c r="R188" s="85">
        <f t="shared" si="47"/>
        <v>496170</v>
      </c>
      <c r="S188" s="87"/>
      <c r="T188" s="85">
        <f t="shared" si="56"/>
        <v>0</v>
      </c>
      <c r="U188" s="86"/>
      <c r="V188" s="85">
        <f t="shared" si="57"/>
        <v>0</v>
      </c>
      <c r="W188" s="85">
        <f t="shared" si="55"/>
        <v>49617</v>
      </c>
      <c r="X188" s="84">
        <f t="shared" si="49"/>
        <v>545787</v>
      </c>
      <c r="Y188" s="84">
        <v>2232765</v>
      </c>
      <c r="Z188" s="83">
        <f t="shared" si="50"/>
        <v>2778552</v>
      </c>
      <c r="AA188" s="82">
        <v>2</v>
      </c>
      <c r="AB188" s="81" t="str">
        <f t="shared" si="58"/>
        <v>177</v>
      </c>
      <c r="AC188" s="80">
        <f>VLOOKUP(B188,'[3]CN BC'!$G$10:$L$277,6,FALSE)</f>
        <v>0</v>
      </c>
      <c r="AD188" s="79"/>
      <c r="AG188" s="78"/>
    </row>
    <row r="189" spans="1:43" s="76" customFormat="1" ht="28.5" hidden="1" customHeight="1">
      <c r="A189" s="101" t="s">
        <v>438</v>
      </c>
      <c r="B189" s="100" t="s">
        <v>437</v>
      </c>
      <c r="C189" s="99" t="s">
        <v>436</v>
      </c>
      <c r="D189" s="116" t="s">
        <v>435</v>
      </c>
      <c r="E189" s="135" t="s">
        <v>434</v>
      </c>
      <c r="F189" s="96">
        <v>3.33</v>
      </c>
      <c r="G189" s="95"/>
      <c r="H189" s="93">
        <f t="shared" si="41"/>
        <v>3.33</v>
      </c>
      <c r="I189" s="93"/>
      <c r="J189" s="92">
        <f t="shared" si="42"/>
        <v>3.33</v>
      </c>
      <c r="K189" s="85">
        <f t="shared" si="43"/>
        <v>4961700</v>
      </c>
      <c r="L189" s="91" t="s">
        <v>36</v>
      </c>
      <c r="M189" s="90">
        <f t="shared" si="44"/>
        <v>4961700</v>
      </c>
      <c r="N189" s="85">
        <f t="shared" si="45"/>
        <v>1490000</v>
      </c>
      <c r="O189" s="89">
        <v>20</v>
      </c>
      <c r="P189" s="82">
        <f>VLOOKUP(B189,'[3]CN BC'!$G$10:$I$277,3,FALSE)</f>
        <v>2</v>
      </c>
      <c r="Q189" s="88">
        <f t="shared" si="46"/>
        <v>4961700</v>
      </c>
      <c r="R189" s="85">
        <f t="shared" si="47"/>
        <v>496170</v>
      </c>
      <c r="S189" s="115"/>
      <c r="T189" s="85">
        <f t="shared" si="56"/>
        <v>0</v>
      </c>
      <c r="U189" s="114"/>
      <c r="V189" s="85">
        <f t="shared" si="57"/>
        <v>0</v>
      </c>
      <c r="W189" s="85">
        <f t="shared" si="55"/>
        <v>49617</v>
      </c>
      <c r="X189" s="84">
        <f t="shared" si="49"/>
        <v>545787</v>
      </c>
      <c r="Y189" s="84">
        <v>2232765</v>
      </c>
      <c r="Z189" s="83">
        <f t="shared" si="50"/>
        <v>2778552</v>
      </c>
      <c r="AA189" s="82">
        <v>2</v>
      </c>
      <c r="AB189" s="81" t="str">
        <f t="shared" si="58"/>
        <v>178</v>
      </c>
      <c r="AC189" s="80">
        <f>VLOOKUP(B189,'[3]CN BC'!$G$10:$L$277,6,FALSE)</f>
        <v>0</v>
      </c>
      <c r="AD189" s="79"/>
      <c r="AE189" s="77"/>
      <c r="AF189" s="77"/>
      <c r="AG189" s="78"/>
      <c r="AH189" s="77"/>
      <c r="AI189" s="77"/>
      <c r="AJ189" s="77"/>
      <c r="AK189" s="77"/>
      <c r="AL189" s="77"/>
    </row>
    <row r="190" spans="1:43" s="76" customFormat="1" ht="27" hidden="1" customHeight="1">
      <c r="A190" s="101" t="s">
        <v>433</v>
      </c>
      <c r="B190" s="100" t="s">
        <v>432</v>
      </c>
      <c r="C190" s="99" t="s">
        <v>431</v>
      </c>
      <c r="D190" s="98" t="s">
        <v>430</v>
      </c>
      <c r="E190" s="109" t="s">
        <v>429</v>
      </c>
      <c r="F190" s="96">
        <v>3.66</v>
      </c>
      <c r="G190" s="95"/>
      <c r="H190" s="93">
        <f t="shared" si="41"/>
        <v>3.66</v>
      </c>
      <c r="I190" s="93"/>
      <c r="J190" s="92">
        <f t="shared" si="42"/>
        <v>3.66</v>
      </c>
      <c r="K190" s="85">
        <f t="shared" si="43"/>
        <v>5453400</v>
      </c>
      <c r="L190" s="91" t="s">
        <v>36</v>
      </c>
      <c r="M190" s="90">
        <f t="shared" si="44"/>
        <v>5453400</v>
      </c>
      <c r="N190" s="85">
        <f t="shared" si="45"/>
        <v>1490000</v>
      </c>
      <c r="O190" s="89">
        <v>20</v>
      </c>
      <c r="P190" s="82">
        <f>VLOOKUP(B190,'[3]CN BC'!$G$10:$I$277,3,FALSE)</f>
        <v>7</v>
      </c>
      <c r="Q190" s="88">
        <f t="shared" si="46"/>
        <v>5453400</v>
      </c>
      <c r="R190" s="85">
        <f t="shared" si="47"/>
        <v>1908690</v>
      </c>
      <c r="S190" s="87"/>
      <c r="T190" s="85">
        <f t="shared" si="56"/>
        <v>0</v>
      </c>
      <c r="U190" s="114"/>
      <c r="V190" s="85">
        <f t="shared" si="57"/>
        <v>0</v>
      </c>
      <c r="W190" s="85">
        <f t="shared" si="55"/>
        <v>54534</v>
      </c>
      <c r="X190" s="84">
        <f t="shared" si="49"/>
        <v>1963224</v>
      </c>
      <c r="Y190" s="84">
        <v>1772355</v>
      </c>
      <c r="Z190" s="83">
        <f t="shared" si="50"/>
        <v>3735579</v>
      </c>
      <c r="AA190" s="82">
        <v>7</v>
      </c>
      <c r="AB190" s="102" t="str">
        <f t="shared" si="58"/>
        <v>179</v>
      </c>
      <c r="AC190" s="80" t="str">
        <f>VLOOKUP(B190,'[3]CN BC'!$G$10:$L$277,6,FALSE)</f>
        <v>Dạy trực tuyến 1 buổi (5 tiết)</v>
      </c>
      <c r="AD190" s="79"/>
      <c r="AE190" s="77"/>
      <c r="AF190" s="77"/>
      <c r="AG190" s="78"/>
      <c r="AH190" s="77"/>
      <c r="AI190" s="77"/>
      <c r="AJ190" s="77"/>
      <c r="AK190" s="77"/>
      <c r="AL190" s="77"/>
      <c r="AM190" s="77"/>
      <c r="AN190" s="77"/>
      <c r="AO190" s="77"/>
      <c r="AP190" s="77"/>
      <c r="AQ190" s="77"/>
    </row>
    <row r="191" spans="1:43" s="76" customFormat="1" ht="30.75" hidden="1" customHeight="1">
      <c r="A191" s="101" t="s">
        <v>428</v>
      </c>
      <c r="B191" s="100" t="s">
        <v>427</v>
      </c>
      <c r="C191" s="99" t="s">
        <v>426</v>
      </c>
      <c r="D191" s="98" t="s">
        <v>425</v>
      </c>
      <c r="E191" s="128">
        <v>1603205286594</v>
      </c>
      <c r="F191" s="96">
        <v>3</v>
      </c>
      <c r="G191" s="95"/>
      <c r="H191" s="94">
        <f t="shared" si="41"/>
        <v>3</v>
      </c>
      <c r="I191" s="93"/>
      <c r="J191" s="92">
        <f t="shared" si="42"/>
        <v>3</v>
      </c>
      <c r="K191" s="85">
        <f t="shared" si="43"/>
        <v>4470000</v>
      </c>
      <c r="L191" s="91" t="s">
        <v>36</v>
      </c>
      <c r="M191" s="90">
        <f t="shared" si="44"/>
        <v>4470000</v>
      </c>
      <c r="N191" s="85">
        <f t="shared" si="45"/>
        <v>1490000</v>
      </c>
      <c r="O191" s="89">
        <v>20</v>
      </c>
      <c r="P191" s="82">
        <f>VLOOKUP(B191,'[3]CN BC'!$G$10:$I$277,3,FALSE)</f>
        <v>5</v>
      </c>
      <c r="Q191" s="88">
        <f t="shared" si="46"/>
        <v>4470000</v>
      </c>
      <c r="R191" s="85">
        <f t="shared" si="47"/>
        <v>1117500</v>
      </c>
      <c r="S191" s="87"/>
      <c r="T191" s="85">
        <f t="shared" si="56"/>
        <v>0</v>
      </c>
      <c r="U191" s="114"/>
      <c r="V191" s="85">
        <f t="shared" si="57"/>
        <v>0</v>
      </c>
      <c r="W191" s="85">
        <f t="shared" si="55"/>
        <v>44700</v>
      </c>
      <c r="X191" s="84">
        <f t="shared" si="49"/>
        <v>1162200</v>
      </c>
      <c r="Y191" s="84">
        <v>1676250</v>
      </c>
      <c r="Z191" s="83">
        <f t="shared" si="50"/>
        <v>2838450</v>
      </c>
      <c r="AA191" s="82">
        <v>5</v>
      </c>
      <c r="AB191" s="81" t="str">
        <f t="shared" si="58"/>
        <v>180</v>
      </c>
      <c r="AC191" s="80" t="str">
        <f>VLOOKUP(B191,'[3]CN BC'!$G$10:$L$277,6,FALSE)</f>
        <v>Dạy trực tuyến 4 buổi (9 tiết)</v>
      </c>
      <c r="AD191" s="79"/>
      <c r="AE191" s="77"/>
      <c r="AF191" s="77"/>
      <c r="AG191" s="78"/>
      <c r="AH191" s="77"/>
      <c r="AI191" s="77"/>
      <c r="AJ191" s="77"/>
      <c r="AK191" s="77"/>
      <c r="AL191" s="77"/>
      <c r="AM191" s="77"/>
      <c r="AN191" s="77"/>
      <c r="AO191" s="77"/>
      <c r="AP191" s="77"/>
      <c r="AQ191" s="77"/>
    </row>
    <row r="192" spans="1:43" s="76" customFormat="1" ht="20.25" customHeight="1">
      <c r="A192" s="101" t="s">
        <v>424</v>
      </c>
      <c r="B192" s="100" t="s">
        <v>5</v>
      </c>
      <c r="C192" s="99" t="s">
        <v>232</v>
      </c>
      <c r="D192" s="98" t="s">
        <v>423</v>
      </c>
      <c r="E192" s="109" t="s">
        <v>422</v>
      </c>
      <c r="F192" s="91">
        <v>3.66</v>
      </c>
      <c r="G192" s="95"/>
      <c r="H192" s="93">
        <f t="shared" si="41"/>
        <v>3.66</v>
      </c>
      <c r="I192" s="93"/>
      <c r="J192" s="92">
        <f t="shared" si="42"/>
        <v>3.66</v>
      </c>
      <c r="K192" s="85">
        <f t="shared" si="43"/>
        <v>5453400</v>
      </c>
      <c r="L192" s="91" t="s">
        <v>36</v>
      </c>
      <c r="M192" s="90">
        <f t="shared" si="44"/>
        <v>5453400</v>
      </c>
      <c r="N192" s="85">
        <f t="shared" si="45"/>
        <v>1490000</v>
      </c>
      <c r="O192" s="89">
        <v>20</v>
      </c>
      <c r="P192" s="82">
        <f>VLOOKUP(B192,'[3]CN BC'!$G$10:$I$277,3,FALSE)</f>
        <v>3</v>
      </c>
      <c r="Q192" s="88">
        <f t="shared" si="46"/>
        <v>5453400</v>
      </c>
      <c r="R192" s="85">
        <f t="shared" si="47"/>
        <v>818010</v>
      </c>
      <c r="S192" s="87"/>
      <c r="T192" s="85">
        <f t="shared" si="56"/>
        <v>0</v>
      </c>
      <c r="U192" s="86"/>
      <c r="V192" s="85">
        <f t="shared" si="57"/>
        <v>0</v>
      </c>
      <c r="W192" s="85">
        <f t="shared" si="55"/>
        <v>54534</v>
      </c>
      <c r="X192" s="84">
        <f t="shared" si="49"/>
        <v>872544</v>
      </c>
      <c r="Y192" s="84">
        <v>2317695</v>
      </c>
      <c r="Z192" s="83">
        <f t="shared" si="50"/>
        <v>3190239</v>
      </c>
      <c r="AA192" s="82">
        <v>3</v>
      </c>
      <c r="AB192" s="102" t="str">
        <f t="shared" si="58"/>
        <v>181</v>
      </c>
      <c r="AC192" s="80">
        <f>VLOOKUP(B192,'[3]CN BC'!$G$10:$L$277,6,FALSE)</f>
        <v>0</v>
      </c>
      <c r="AD192" s="79"/>
      <c r="AE192" s="77"/>
      <c r="AF192" s="77"/>
      <c r="AG192" s="78"/>
      <c r="AH192" s="77"/>
      <c r="AI192" s="77"/>
      <c r="AJ192" s="77"/>
      <c r="AK192" s="77"/>
      <c r="AL192" s="77"/>
      <c r="AM192" s="77"/>
      <c r="AN192" s="77"/>
      <c r="AO192" s="77"/>
      <c r="AP192" s="77"/>
      <c r="AQ192" s="77"/>
    </row>
    <row r="193" spans="1:43" s="76" customFormat="1" ht="21.75" hidden="1" customHeight="1">
      <c r="A193" s="101" t="s">
        <v>421</v>
      </c>
      <c r="B193" s="100" t="s">
        <v>420</v>
      </c>
      <c r="C193" s="99" t="s">
        <v>419</v>
      </c>
      <c r="D193" s="98" t="s">
        <v>418</v>
      </c>
      <c r="E193" s="109" t="s">
        <v>417</v>
      </c>
      <c r="F193" s="96">
        <v>3.33</v>
      </c>
      <c r="G193" s="95"/>
      <c r="H193" s="93">
        <f t="shared" si="41"/>
        <v>3.33</v>
      </c>
      <c r="I193" s="93">
        <v>0.35</v>
      </c>
      <c r="J193" s="92">
        <f t="shared" si="42"/>
        <v>3.68</v>
      </c>
      <c r="K193" s="85">
        <f t="shared" si="43"/>
        <v>5483200</v>
      </c>
      <c r="L193" s="91" t="s">
        <v>36</v>
      </c>
      <c r="M193" s="90">
        <f t="shared" si="44"/>
        <v>5483200</v>
      </c>
      <c r="N193" s="85">
        <f t="shared" si="45"/>
        <v>1490000</v>
      </c>
      <c r="O193" s="89">
        <v>20</v>
      </c>
      <c r="P193" s="82">
        <f>VLOOKUP(B193,'[3]CN BC'!$G$10:$I$277,3,FALSE)</f>
        <v>4</v>
      </c>
      <c r="Q193" s="88">
        <f t="shared" si="46"/>
        <v>5483200</v>
      </c>
      <c r="R193" s="85">
        <f t="shared" si="47"/>
        <v>1096640</v>
      </c>
      <c r="S193" s="87"/>
      <c r="T193" s="85">
        <f t="shared" si="56"/>
        <v>0</v>
      </c>
      <c r="U193" s="86"/>
      <c r="V193" s="85">
        <f t="shared" si="57"/>
        <v>0</v>
      </c>
      <c r="W193" s="85">
        <f t="shared" si="55"/>
        <v>54832</v>
      </c>
      <c r="X193" s="84">
        <f t="shared" si="49"/>
        <v>1151472</v>
      </c>
      <c r="Y193" s="84">
        <v>2193280</v>
      </c>
      <c r="Z193" s="83">
        <f t="shared" si="50"/>
        <v>3344752</v>
      </c>
      <c r="AA193" s="82">
        <v>4</v>
      </c>
      <c r="AB193" s="81" t="str">
        <f t="shared" si="58"/>
        <v>182</v>
      </c>
      <c r="AC193" s="80">
        <f>VLOOKUP(B193,'[3]CN BC'!$G$10:$L$277,6,FALSE)</f>
        <v>0</v>
      </c>
      <c r="AD193" s="79"/>
      <c r="AE193" s="77"/>
      <c r="AF193" s="77"/>
      <c r="AG193" s="78"/>
      <c r="AH193" s="77"/>
      <c r="AI193" s="77"/>
      <c r="AJ193" s="77"/>
      <c r="AK193" s="77"/>
      <c r="AL193" s="77"/>
      <c r="AM193" s="77"/>
      <c r="AN193" s="77"/>
      <c r="AO193" s="77"/>
      <c r="AP193" s="77"/>
      <c r="AQ193" s="77"/>
    </row>
    <row r="194" spans="1:43" s="76" customFormat="1" ht="21.75" hidden="1" customHeight="1">
      <c r="A194" s="101" t="s">
        <v>416</v>
      </c>
      <c r="B194" s="100" t="s">
        <v>415</v>
      </c>
      <c r="C194" s="99" t="s">
        <v>114</v>
      </c>
      <c r="D194" s="98" t="s">
        <v>414</v>
      </c>
      <c r="E194" s="124" t="s">
        <v>413</v>
      </c>
      <c r="F194" s="96">
        <v>3.33</v>
      </c>
      <c r="G194" s="95"/>
      <c r="H194" s="93">
        <f t="shared" si="41"/>
        <v>3.33</v>
      </c>
      <c r="I194" s="93"/>
      <c r="J194" s="92">
        <f t="shared" si="42"/>
        <v>3.33</v>
      </c>
      <c r="K194" s="85">
        <f t="shared" si="43"/>
        <v>4961700</v>
      </c>
      <c r="L194" s="91" t="s">
        <v>36</v>
      </c>
      <c r="M194" s="90">
        <f t="shared" si="44"/>
        <v>4961700</v>
      </c>
      <c r="N194" s="85">
        <f t="shared" si="45"/>
        <v>1490000</v>
      </c>
      <c r="O194" s="89">
        <v>20</v>
      </c>
      <c r="P194" s="82">
        <f>VLOOKUP(B194,'[3]CN BC'!$G$10:$I$277,3,FALSE)</f>
        <v>2</v>
      </c>
      <c r="Q194" s="88">
        <f t="shared" si="46"/>
        <v>4961700</v>
      </c>
      <c r="R194" s="85">
        <f t="shared" si="47"/>
        <v>496170</v>
      </c>
      <c r="S194" s="87"/>
      <c r="T194" s="85">
        <f t="shared" si="56"/>
        <v>0</v>
      </c>
      <c r="U194" s="114"/>
      <c r="V194" s="85">
        <f t="shared" si="57"/>
        <v>0</v>
      </c>
      <c r="W194" s="85">
        <f t="shared" si="55"/>
        <v>49617</v>
      </c>
      <c r="X194" s="84">
        <f t="shared" si="49"/>
        <v>545787</v>
      </c>
      <c r="Y194" s="84">
        <v>2232765</v>
      </c>
      <c r="Z194" s="83">
        <f t="shared" si="50"/>
        <v>2778552</v>
      </c>
      <c r="AA194" s="82">
        <v>2</v>
      </c>
      <c r="AB194" s="81" t="str">
        <f t="shared" si="58"/>
        <v>183</v>
      </c>
      <c r="AC194" s="80">
        <f>VLOOKUP(B194,'[3]CN BC'!$G$10:$L$277,6,FALSE)</f>
        <v>0</v>
      </c>
      <c r="AD194" s="79"/>
      <c r="AE194" s="77"/>
      <c r="AF194" s="77"/>
      <c r="AG194" s="78"/>
      <c r="AH194" s="77"/>
      <c r="AI194" s="77"/>
      <c r="AJ194" s="77"/>
      <c r="AK194" s="77"/>
      <c r="AL194" s="77"/>
      <c r="AM194" s="77"/>
      <c r="AN194" s="77"/>
      <c r="AO194" s="77"/>
      <c r="AP194" s="77"/>
      <c r="AQ194" s="77"/>
    </row>
    <row r="195" spans="1:43" s="76" customFormat="1" ht="27" hidden="1" customHeight="1">
      <c r="A195" s="101" t="s">
        <v>412</v>
      </c>
      <c r="B195" s="100" t="s">
        <v>411</v>
      </c>
      <c r="C195" s="138" t="s">
        <v>410</v>
      </c>
      <c r="D195" s="116" t="s">
        <v>409</v>
      </c>
      <c r="E195" s="135">
        <v>1603205185719</v>
      </c>
      <c r="F195" s="91">
        <v>2.2690000000000001</v>
      </c>
      <c r="G195" s="95"/>
      <c r="H195" s="93">
        <f t="shared" si="41"/>
        <v>2.2690000000000001</v>
      </c>
      <c r="I195" s="93"/>
      <c r="J195" s="92">
        <f t="shared" si="42"/>
        <v>2.2690000000000001</v>
      </c>
      <c r="K195" s="85">
        <f t="shared" si="43"/>
        <v>3380810</v>
      </c>
      <c r="L195" s="91" t="s">
        <v>36</v>
      </c>
      <c r="M195" s="90">
        <f t="shared" si="44"/>
        <v>3380810</v>
      </c>
      <c r="N195" s="85">
        <f t="shared" si="45"/>
        <v>1490000</v>
      </c>
      <c r="O195" s="89">
        <v>20</v>
      </c>
      <c r="P195" s="82">
        <f>VLOOKUP(B195,'[3]CN BC'!$G$10:$I$277,3,FALSE)</f>
        <v>15</v>
      </c>
      <c r="Q195" s="88">
        <f t="shared" si="46"/>
        <v>3380810</v>
      </c>
      <c r="R195" s="85">
        <f t="shared" si="47"/>
        <v>2535608</v>
      </c>
      <c r="S195" s="115"/>
      <c r="T195" s="85">
        <f t="shared" si="56"/>
        <v>0</v>
      </c>
      <c r="U195" s="114"/>
      <c r="V195" s="85">
        <f t="shared" si="57"/>
        <v>0</v>
      </c>
      <c r="W195" s="85">
        <f t="shared" si="55"/>
        <v>33808</v>
      </c>
      <c r="X195" s="84">
        <f t="shared" si="49"/>
        <v>2569416</v>
      </c>
      <c r="Y195" s="84">
        <v>422601.5</v>
      </c>
      <c r="Z195" s="83">
        <f t="shared" si="50"/>
        <v>2992017.5</v>
      </c>
      <c r="AA195" s="82">
        <v>2</v>
      </c>
      <c r="AB195" s="81" t="str">
        <f t="shared" si="58"/>
        <v>184</v>
      </c>
      <c r="AC195" s="80">
        <f>VLOOKUP(B195,'[3]CN BC'!$G$10:$L$277,6,FALSE)</f>
        <v>0</v>
      </c>
      <c r="AD195" s="79"/>
      <c r="AE195" s="77"/>
      <c r="AF195" s="77"/>
      <c r="AG195" s="78"/>
      <c r="AH195" s="77"/>
      <c r="AI195" s="77"/>
      <c r="AJ195" s="77"/>
      <c r="AK195" s="77"/>
      <c r="AL195" s="77"/>
    </row>
    <row r="196" spans="1:43" s="76" customFormat="1" ht="28.5" customHeight="1">
      <c r="A196" s="101" t="s">
        <v>408</v>
      </c>
      <c r="B196" s="100" t="s">
        <v>407</v>
      </c>
      <c r="C196" s="99" t="s">
        <v>406</v>
      </c>
      <c r="D196" s="116" t="s">
        <v>405</v>
      </c>
      <c r="E196" s="109" t="s">
        <v>404</v>
      </c>
      <c r="F196" s="91">
        <v>3.99</v>
      </c>
      <c r="G196" s="95"/>
      <c r="H196" s="93">
        <f t="shared" si="41"/>
        <v>3.99</v>
      </c>
      <c r="I196" s="93">
        <v>0.45</v>
      </c>
      <c r="J196" s="92">
        <f t="shared" si="42"/>
        <v>4.4400000000000004</v>
      </c>
      <c r="K196" s="85">
        <f t="shared" si="43"/>
        <v>6615600.0000000009</v>
      </c>
      <c r="L196" s="91" t="s">
        <v>36</v>
      </c>
      <c r="M196" s="90">
        <f t="shared" si="44"/>
        <v>6615600</v>
      </c>
      <c r="N196" s="85">
        <f t="shared" si="45"/>
        <v>1490000</v>
      </c>
      <c r="O196" s="89">
        <v>20</v>
      </c>
      <c r="P196" s="82">
        <f>VLOOKUP(B196,'[3]CN BC'!$G$10:$I$277,3,FALSE)</f>
        <v>18</v>
      </c>
      <c r="Q196" s="88">
        <f t="shared" si="46"/>
        <v>6615600</v>
      </c>
      <c r="R196" s="85">
        <f t="shared" si="47"/>
        <v>5954040</v>
      </c>
      <c r="S196" s="87"/>
      <c r="T196" s="85">
        <f t="shared" si="56"/>
        <v>0</v>
      </c>
      <c r="U196" s="114"/>
      <c r="V196" s="85">
        <f t="shared" si="57"/>
        <v>0</v>
      </c>
      <c r="W196" s="85">
        <f t="shared" si="55"/>
        <v>66156</v>
      </c>
      <c r="X196" s="84">
        <f t="shared" si="49"/>
        <v>6020196</v>
      </c>
      <c r="Y196" s="84">
        <v>330780</v>
      </c>
      <c r="Z196" s="83">
        <f t="shared" si="50"/>
        <v>6350976</v>
      </c>
      <c r="AA196" s="82">
        <v>18</v>
      </c>
      <c r="AB196" s="81" t="str">
        <f t="shared" si="58"/>
        <v>185</v>
      </c>
      <c r="AC196" s="80">
        <f>VLOOKUP(B196,'[3]CN BC'!$G$10:$L$277,6,FALSE)</f>
        <v>0</v>
      </c>
      <c r="AD196" s="79"/>
      <c r="AE196" s="77"/>
      <c r="AF196" s="77"/>
      <c r="AG196" s="78"/>
      <c r="AH196" s="77"/>
      <c r="AI196" s="77"/>
      <c r="AJ196" s="77"/>
      <c r="AK196" s="77"/>
      <c r="AL196" s="77"/>
    </row>
    <row r="197" spans="1:43" s="77" customFormat="1" ht="26.25" customHeight="1">
      <c r="A197" s="101" t="s">
        <v>403</v>
      </c>
      <c r="B197" s="108" t="s">
        <v>402</v>
      </c>
      <c r="C197" s="132" t="s">
        <v>401</v>
      </c>
      <c r="D197" s="98" t="s">
        <v>400</v>
      </c>
      <c r="E197" s="131" t="s">
        <v>399</v>
      </c>
      <c r="F197" s="105">
        <v>4.9800000000000004</v>
      </c>
      <c r="G197" s="130"/>
      <c r="H197" s="93">
        <f t="shared" si="41"/>
        <v>4.9800000000000004</v>
      </c>
      <c r="I197" s="129"/>
      <c r="J197" s="92">
        <f t="shared" si="42"/>
        <v>4.9800000000000004</v>
      </c>
      <c r="K197" s="85">
        <f t="shared" si="43"/>
        <v>7420200.0000000009</v>
      </c>
      <c r="L197" s="91" t="s">
        <v>36</v>
      </c>
      <c r="M197" s="90">
        <f t="shared" si="44"/>
        <v>7420200</v>
      </c>
      <c r="N197" s="85">
        <f t="shared" si="45"/>
        <v>1490000</v>
      </c>
      <c r="O197" s="89">
        <v>20</v>
      </c>
      <c r="P197" s="82">
        <f>VLOOKUP(B197,'[3]CN BC'!$G$10:$I$277,3,FALSE)</f>
        <v>0</v>
      </c>
      <c r="Q197" s="88">
        <f t="shared" si="46"/>
        <v>7420200</v>
      </c>
      <c r="R197" s="85">
        <f t="shared" si="47"/>
        <v>0</v>
      </c>
      <c r="S197" s="87"/>
      <c r="T197" s="85">
        <f t="shared" si="56"/>
        <v>0</v>
      </c>
      <c r="U197" s="86"/>
      <c r="V197" s="85">
        <f t="shared" si="57"/>
        <v>0</v>
      </c>
      <c r="W197" s="85">
        <f t="shared" si="55"/>
        <v>74202</v>
      </c>
      <c r="X197" s="84">
        <f t="shared" si="49"/>
        <v>74202</v>
      </c>
      <c r="Y197" s="84">
        <v>3710100</v>
      </c>
      <c r="Z197" s="83">
        <f t="shared" si="50"/>
        <v>3784302</v>
      </c>
      <c r="AA197" s="82">
        <v>0</v>
      </c>
      <c r="AB197" s="102" t="str">
        <f t="shared" si="58"/>
        <v>186</v>
      </c>
      <c r="AC197" s="80">
        <f>VLOOKUP(B197,'[3]CN BC'!$G$10:$L$277,6,FALSE)</f>
        <v>0</v>
      </c>
      <c r="AD197" s="79"/>
      <c r="AG197" s="78"/>
    </row>
    <row r="198" spans="1:43" s="76" customFormat="1" ht="25.5" hidden="1" customHeight="1">
      <c r="A198" s="101" t="s">
        <v>398</v>
      </c>
      <c r="B198" s="100" t="s">
        <v>397</v>
      </c>
      <c r="C198" s="99" t="s">
        <v>307</v>
      </c>
      <c r="D198" s="116" t="s">
        <v>396</v>
      </c>
      <c r="E198" s="109" t="s">
        <v>395</v>
      </c>
      <c r="F198" s="91">
        <v>4.9800000000000004</v>
      </c>
      <c r="G198" s="95"/>
      <c r="H198" s="93">
        <f t="shared" si="41"/>
        <v>4.9800000000000004</v>
      </c>
      <c r="I198" s="93"/>
      <c r="J198" s="92">
        <f t="shared" si="42"/>
        <v>4.9800000000000004</v>
      </c>
      <c r="K198" s="85">
        <f t="shared" si="43"/>
        <v>7420200.0000000009</v>
      </c>
      <c r="L198" s="91" t="s">
        <v>36</v>
      </c>
      <c r="M198" s="90">
        <f t="shared" si="44"/>
        <v>7420200</v>
      </c>
      <c r="N198" s="85">
        <f t="shared" si="45"/>
        <v>1490000</v>
      </c>
      <c r="O198" s="89">
        <v>20</v>
      </c>
      <c r="P198" s="82">
        <f>VLOOKUP(B198,'[3]CN BC'!$G$10:$I$277,3,FALSE)</f>
        <v>1</v>
      </c>
      <c r="Q198" s="88">
        <f t="shared" si="46"/>
        <v>7420200</v>
      </c>
      <c r="R198" s="85">
        <f t="shared" si="47"/>
        <v>371010</v>
      </c>
      <c r="S198" s="87"/>
      <c r="T198" s="85">
        <f t="shared" si="56"/>
        <v>0</v>
      </c>
      <c r="U198" s="114"/>
      <c r="V198" s="85">
        <f t="shared" si="57"/>
        <v>0</v>
      </c>
      <c r="W198" s="85">
        <f t="shared" si="55"/>
        <v>74202</v>
      </c>
      <c r="X198" s="84">
        <f t="shared" si="49"/>
        <v>445212</v>
      </c>
      <c r="Y198" s="84">
        <v>3524595</v>
      </c>
      <c r="Z198" s="83">
        <f t="shared" si="50"/>
        <v>3969807</v>
      </c>
      <c r="AA198" s="82">
        <v>1</v>
      </c>
      <c r="AB198" s="81" t="str">
        <f t="shared" si="58"/>
        <v>187</v>
      </c>
      <c r="AC198" s="80">
        <f>VLOOKUP(B198,'[3]CN BC'!$G$10:$L$277,6,FALSE)</f>
        <v>0</v>
      </c>
      <c r="AD198" s="79"/>
      <c r="AE198" s="77"/>
      <c r="AF198" s="77"/>
      <c r="AG198" s="78"/>
      <c r="AH198" s="77"/>
      <c r="AI198" s="77"/>
      <c r="AJ198" s="77"/>
      <c r="AK198" s="77"/>
      <c r="AL198" s="77"/>
    </row>
    <row r="199" spans="1:43" s="76" customFormat="1" ht="24" hidden="1" customHeight="1">
      <c r="A199" s="101" t="s">
        <v>394</v>
      </c>
      <c r="B199" s="100" t="s">
        <v>393</v>
      </c>
      <c r="C199" s="99" t="s">
        <v>392</v>
      </c>
      <c r="D199" s="116" t="s">
        <v>391</v>
      </c>
      <c r="E199" s="109" t="s">
        <v>390</v>
      </c>
      <c r="F199" s="91">
        <v>3.99</v>
      </c>
      <c r="G199" s="95"/>
      <c r="H199" s="93">
        <f t="shared" si="41"/>
        <v>3.99</v>
      </c>
      <c r="I199" s="93"/>
      <c r="J199" s="92">
        <f t="shared" si="42"/>
        <v>3.99</v>
      </c>
      <c r="K199" s="85">
        <f t="shared" si="43"/>
        <v>5945100</v>
      </c>
      <c r="L199" s="91" t="s">
        <v>36</v>
      </c>
      <c r="M199" s="90">
        <f t="shared" si="44"/>
        <v>5945100</v>
      </c>
      <c r="N199" s="85">
        <f t="shared" si="45"/>
        <v>1490000</v>
      </c>
      <c r="O199" s="89">
        <v>20</v>
      </c>
      <c r="P199" s="82">
        <f>VLOOKUP(B199,'[3]CN BC'!$G$10:$I$277,3,FALSE)</f>
        <v>0</v>
      </c>
      <c r="Q199" s="88">
        <f t="shared" si="46"/>
        <v>5945100</v>
      </c>
      <c r="R199" s="85">
        <f t="shared" si="47"/>
        <v>0</v>
      </c>
      <c r="S199" s="115"/>
      <c r="T199" s="85">
        <f t="shared" si="56"/>
        <v>0</v>
      </c>
      <c r="U199" s="114"/>
      <c r="V199" s="85">
        <f t="shared" si="57"/>
        <v>0</v>
      </c>
      <c r="W199" s="85">
        <f t="shared" si="55"/>
        <v>59451</v>
      </c>
      <c r="X199" s="84">
        <f t="shared" si="49"/>
        <v>59451</v>
      </c>
      <c r="Y199" s="84">
        <v>2972550</v>
      </c>
      <c r="Z199" s="83">
        <f t="shared" si="50"/>
        <v>3032001</v>
      </c>
      <c r="AA199" s="82">
        <v>0</v>
      </c>
      <c r="AB199" s="81" t="str">
        <f t="shared" si="58"/>
        <v>188</v>
      </c>
      <c r="AC199" s="80">
        <f>VLOOKUP(B199,'[3]CN BC'!$G$10:$L$277,6,FALSE)</f>
        <v>0</v>
      </c>
      <c r="AD199" s="79"/>
      <c r="AE199" s="77"/>
      <c r="AF199" s="77"/>
      <c r="AG199" s="78"/>
      <c r="AH199" s="77"/>
      <c r="AI199" s="77"/>
      <c r="AJ199" s="77"/>
      <c r="AK199" s="77"/>
      <c r="AL199" s="77"/>
    </row>
    <row r="200" spans="1:43" s="76" customFormat="1" ht="27" hidden="1" customHeight="1">
      <c r="A200" s="101" t="s">
        <v>389</v>
      </c>
      <c r="B200" s="100" t="s">
        <v>388</v>
      </c>
      <c r="C200" s="99" t="s">
        <v>387</v>
      </c>
      <c r="D200" s="98" t="s">
        <v>386</v>
      </c>
      <c r="E200" s="109" t="s">
        <v>385</v>
      </c>
      <c r="F200" s="91">
        <v>4.9800000000000004</v>
      </c>
      <c r="G200" s="95">
        <v>0.11</v>
      </c>
      <c r="H200" s="93">
        <f t="shared" si="41"/>
        <v>5.5278000000000009</v>
      </c>
      <c r="I200" s="93"/>
      <c r="J200" s="92">
        <f t="shared" si="42"/>
        <v>5.5278000000000009</v>
      </c>
      <c r="K200" s="85">
        <f t="shared" si="43"/>
        <v>8236422.0000000009</v>
      </c>
      <c r="L200" s="91" t="s">
        <v>36</v>
      </c>
      <c r="M200" s="90">
        <f t="shared" si="44"/>
        <v>8236422</v>
      </c>
      <c r="N200" s="85">
        <f t="shared" si="45"/>
        <v>1490000</v>
      </c>
      <c r="O200" s="89">
        <v>20</v>
      </c>
      <c r="P200" s="82">
        <f>VLOOKUP(B200,'[3]CN BC'!$G$10:$I$277,3,FALSE)</f>
        <v>0</v>
      </c>
      <c r="Q200" s="88">
        <f t="shared" si="46"/>
        <v>8236422</v>
      </c>
      <c r="R200" s="85">
        <f t="shared" si="47"/>
        <v>0</v>
      </c>
      <c r="S200" s="87"/>
      <c r="T200" s="85">
        <f t="shared" si="56"/>
        <v>0</v>
      </c>
      <c r="U200" s="114"/>
      <c r="V200" s="85">
        <f t="shared" si="57"/>
        <v>0</v>
      </c>
      <c r="W200" s="85">
        <f t="shared" si="55"/>
        <v>82364</v>
      </c>
      <c r="X200" s="84">
        <f t="shared" si="49"/>
        <v>82364</v>
      </c>
      <c r="Y200" s="84">
        <v>4118211</v>
      </c>
      <c r="Z200" s="83">
        <f t="shared" si="50"/>
        <v>4200575</v>
      </c>
      <c r="AA200" s="82">
        <v>0</v>
      </c>
      <c r="AB200" s="81" t="str">
        <f t="shared" si="58"/>
        <v>189</v>
      </c>
      <c r="AC200" s="80">
        <f>VLOOKUP(B200,'[3]CN BC'!$G$10:$L$277,6,FALSE)</f>
        <v>0</v>
      </c>
      <c r="AD200" s="79"/>
      <c r="AE200" s="77"/>
      <c r="AF200" s="77"/>
      <c r="AG200" s="78"/>
      <c r="AH200" s="77"/>
      <c r="AI200" s="77"/>
      <c r="AJ200" s="77"/>
      <c r="AK200" s="77"/>
      <c r="AL200" s="77"/>
      <c r="AM200" s="77"/>
      <c r="AN200" s="77"/>
      <c r="AO200" s="77"/>
      <c r="AP200" s="77"/>
      <c r="AQ200" s="77"/>
    </row>
    <row r="201" spans="1:43" s="76" customFormat="1" ht="22.5" hidden="1" customHeight="1">
      <c r="A201" s="101" t="s">
        <v>384</v>
      </c>
      <c r="B201" s="100" t="s">
        <v>383</v>
      </c>
      <c r="C201" s="99" t="s">
        <v>382</v>
      </c>
      <c r="D201" s="98" t="s">
        <v>381</v>
      </c>
      <c r="E201" s="109" t="s">
        <v>380</v>
      </c>
      <c r="F201" s="91">
        <v>4.32</v>
      </c>
      <c r="G201" s="95"/>
      <c r="H201" s="93">
        <f t="shared" si="41"/>
        <v>4.32</v>
      </c>
      <c r="I201" s="93"/>
      <c r="J201" s="92">
        <f t="shared" si="42"/>
        <v>4.32</v>
      </c>
      <c r="K201" s="85">
        <f t="shared" si="43"/>
        <v>6436800</v>
      </c>
      <c r="L201" s="91" t="s">
        <v>36</v>
      </c>
      <c r="M201" s="90">
        <f t="shared" si="44"/>
        <v>6436800</v>
      </c>
      <c r="N201" s="85">
        <f t="shared" si="45"/>
        <v>1490000</v>
      </c>
      <c r="O201" s="89">
        <v>20</v>
      </c>
      <c r="P201" s="82">
        <f>VLOOKUP(B201,'[3]CN BC'!$G$10:$I$277,3,FALSE)</f>
        <v>0</v>
      </c>
      <c r="Q201" s="88">
        <f t="shared" si="46"/>
        <v>6436800</v>
      </c>
      <c r="R201" s="85">
        <f t="shared" si="47"/>
        <v>0</v>
      </c>
      <c r="S201" s="87"/>
      <c r="T201" s="85">
        <f t="shared" si="56"/>
        <v>0</v>
      </c>
      <c r="U201" s="86"/>
      <c r="V201" s="85">
        <f t="shared" si="57"/>
        <v>0</v>
      </c>
      <c r="W201" s="85">
        <f t="shared" si="55"/>
        <v>64368</v>
      </c>
      <c r="X201" s="84">
        <f t="shared" si="49"/>
        <v>64368</v>
      </c>
      <c r="Y201" s="84">
        <v>3218400</v>
      </c>
      <c r="Z201" s="83">
        <f t="shared" si="50"/>
        <v>3282768</v>
      </c>
      <c r="AA201" s="82">
        <v>0</v>
      </c>
      <c r="AB201" s="102" t="str">
        <f t="shared" si="58"/>
        <v>190</v>
      </c>
      <c r="AC201" s="80">
        <f>VLOOKUP(B201,'[3]CN BC'!$G$10:$L$277,6,FALSE)</f>
        <v>0</v>
      </c>
      <c r="AD201" s="79"/>
      <c r="AE201" s="77"/>
      <c r="AF201" s="77"/>
      <c r="AG201" s="78"/>
      <c r="AH201" s="77"/>
      <c r="AI201" s="77"/>
      <c r="AJ201" s="77"/>
      <c r="AK201" s="77"/>
      <c r="AL201" s="77"/>
      <c r="AM201" s="77"/>
      <c r="AN201" s="77"/>
      <c r="AO201" s="77"/>
      <c r="AP201" s="77"/>
      <c r="AQ201" s="77"/>
    </row>
    <row r="202" spans="1:43" s="76" customFormat="1" ht="26.25" hidden="1" customHeight="1">
      <c r="A202" s="101" t="s">
        <v>379</v>
      </c>
      <c r="B202" s="100" t="s">
        <v>378</v>
      </c>
      <c r="C202" s="99" t="s">
        <v>377</v>
      </c>
      <c r="D202" s="98" t="s">
        <v>376</v>
      </c>
      <c r="E202" s="109" t="s">
        <v>375</v>
      </c>
      <c r="F202" s="91">
        <v>3.99</v>
      </c>
      <c r="G202" s="95"/>
      <c r="H202" s="93">
        <f t="shared" si="41"/>
        <v>3.99</v>
      </c>
      <c r="I202" s="93">
        <f>0.25</f>
        <v>0.25</v>
      </c>
      <c r="J202" s="92">
        <f t="shared" si="42"/>
        <v>4.24</v>
      </c>
      <c r="K202" s="85">
        <f t="shared" si="43"/>
        <v>6317600</v>
      </c>
      <c r="L202" s="91" t="s">
        <v>36</v>
      </c>
      <c r="M202" s="90">
        <f t="shared" si="44"/>
        <v>6317600</v>
      </c>
      <c r="N202" s="85">
        <f t="shared" si="45"/>
        <v>1490000</v>
      </c>
      <c r="O202" s="89">
        <v>20</v>
      </c>
      <c r="P202" s="82">
        <f>VLOOKUP(B202,'[3]CN BC'!$G$10:$I$277,3,FALSE)</f>
        <v>8</v>
      </c>
      <c r="Q202" s="88">
        <f t="shared" si="46"/>
        <v>6317600</v>
      </c>
      <c r="R202" s="85">
        <f t="shared" si="47"/>
        <v>2527040</v>
      </c>
      <c r="S202" s="87"/>
      <c r="T202" s="85">
        <f t="shared" si="56"/>
        <v>0</v>
      </c>
      <c r="U202" s="114"/>
      <c r="V202" s="85">
        <f t="shared" si="57"/>
        <v>0</v>
      </c>
      <c r="W202" s="85">
        <f t="shared" si="55"/>
        <v>63176</v>
      </c>
      <c r="X202" s="84">
        <f t="shared" si="49"/>
        <v>2590216</v>
      </c>
      <c r="Y202" s="84">
        <v>1895280</v>
      </c>
      <c r="Z202" s="83">
        <f t="shared" si="50"/>
        <v>4485496</v>
      </c>
      <c r="AA202" s="82">
        <v>8</v>
      </c>
      <c r="AB202" s="81" t="str">
        <f t="shared" si="58"/>
        <v>191</v>
      </c>
      <c r="AC202" s="80" t="str">
        <f>VLOOKUP(B202,'[3]CN BC'!$G$10:$L$277,6,FALSE)</f>
        <v>Dạy trực tuyến 4 buổi (8 tiết)</v>
      </c>
      <c r="AD202" s="79"/>
      <c r="AE202" s="77"/>
      <c r="AF202" s="77"/>
      <c r="AG202" s="78"/>
      <c r="AH202" s="77"/>
      <c r="AI202" s="77"/>
      <c r="AJ202" s="77"/>
      <c r="AK202" s="77"/>
      <c r="AL202" s="77"/>
      <c r="AM202" s="77"/>
      <c r="AN202" s="77"/>
      <c r="AO202" s="77"/>
      <c r="AP202" s="77"/>
      <c r="AQ202" s="77"/>
    </row>
    <row r="203" spans="1:43" s="76" customFormat="1" ht="22.5" hidden="1" customHeight="1">
      <c r="A203" s="101" t="s">
        <v>374</v>
      </c>
      <c r="B203" s="100" t="s">
        <v>373</v>
      </c>
      <c r="C203" s="99" t="s">
        <v>372</v>
      </c>
      <c r="D203" s="116" t="s">
        <v>371</v>
      </c>
      <c r="E203" s="109" t="s">
        <v>370</v>
      </c>
      <c r="F203" s="91">
        <v>4.9800000000000004</v>
      </c>
      <c r="G203" s="95"/>
      <c r="H203" s="93">
        <f t="shared" si="41"/>
        <v>4.9800000000000004</v>
      </c>
      <c r="I203" s="93">
        <v>0.25</v>
      </c>
      <c r="J203" s="92">
        <f t="shared" si="42"/>
        <v>5.23</v>
      </c>
      <c r="K203" s="85">
        <f t="shared" si="43"/>
        <v>7792700.0000000009</v>
      </c>
      <c r="L203" s="91" t="s">
        <v>36</v>
      </c>
      <c r="M203" s="90">
        <f t="shared" si="44"/>
        <v>7792700</v>
      </c>
      <c r="N203" s="85">
        <f t="shared" si="45"/>
        <v>1490000</v>
      </c>
      <c r="O203" s="89">
        <v>20</v>
      </c>
      <c r="P203" s="82">
        <f>VLOOKUP(B203,'[3]CN BC'!$G$10:$I$277,3,FALSE)</f>
        <v>0</v>
      </c>
      <c r="Q203" s="88">
        <f t="shared" si="46"/>
        <v>7792700</v>
      </c>
      <c r="R203" s="85">
        <f t="shared" si="47"/>
        <v>0</v>
      </c>
      <c r="S203" s="87"/>
      <c r="T203" s="85">
        <f t="shared" si="56"/>
        <v>0</v>
      </c>
      <c r="U203" s="114"/>
      <c r="V203" s="85">
        <f t="shared" si="57"/>
        <v>0</v>
      </c>
      <c r="W203" s="85">
        <f t="shared" si="55"/>
        <v>77927</v>
      </c>
      <c r="X203" s="84">
        <f t="shared" si="49"/>
        <v>77927</v>
      </c>
      <c r="Y203" s="84">
        <v>3896350</v>
      </c>
      <c r="Z203" s="83">
        <f t="shared" si="50"/>
        <v>3974277</v>
      </c>
      <c r="AA203" s="82">
        <v>0</v>
      </c>
      <c r="AB203" s="81" t="str">
        <f t="shared" si="58"/>
        <v>192</v>
      </c>
      <c r="AC203" s="80">
        <f>VLOOKUP(B203,'[3]CN BC'!$G$10:$L$277,6,FALSE)</f>
        <v>0</v>
      </c>
      <c r="AD203" s="79"/>
      <c r="AE203" s="77"/>
      <c r="AF203" s="77"/>
      <c r="AG203" s="78"/>
      <c r="AH203" s="77"/>
      <c r="AI203" s="77"/>
      <c r="AJ203" s="77"/>
      <c r="AK203" s="77"/>
      <c r="AL203" s="77"/>
    </row>
    <row r="204" spans="1:43" s="76" customFormat="1" ht="22.5" hidden="1" customHeight="1">
      <c r="A204" s="101" t="s">
        <v>369</v>
      </c>
      <c r="B204" s="100" t="s">
        <v>368</v>
      </c>
      <c r="C204" s="99" t="s">
        <v>353</v>
      </c>
      <c r="D204" s="116" t="s">
        <v>367</v>
      </c>
      <c r="E204" s="109" t="s">
        <v>366</v>
      </c>
      <c r="F204" s="96">
        <v>3.33</v>
      </c>
      <c r="G204" s="95"/>
      <c r="H204" s="93">
        <f t="shared" ref="H204:H267" si="59">F204+(F204*G204)</f>
        <v>3.33</v>
      </c>
      <c r="I204" s="93"/>
      <c r="J204" s="92">
        <f t="shared" ref="J204:J267" si="60">H204+I204</f>
        <v>3.33</v>
      </c>
      <c r="K204" s="85">
        <f t="shared" ref="K204:K267" si="61">J204*$G$8</f>
        <v>4961700</v>
      </c>
      <c r="L204" s="91" t="s">
        <v>36</v>
      </c>
      <c r="M204" s="90">
        <f t="shared" ref="M204:M267" si="62">ROUND(IF(AND(L204="A",K204*1&gt;=N204),K204*1,IF(AND(L204="B",K204*0.75&gt;=N204),K204*0.75,IF(AND(L204="C",K204*0.5&gt;=N204),K204*0.5,N204))),)</f>
        <v>4961700</v>
      </c>
      <c r="N204" s="85">
        <f t="shared" ref="N204:N267" si="63">ROUND(IF(L204="A",$C$8,IF(L204="B",0.75*$C$8,IF(L204="C",0.75*0.75*$C$8,0))),)</f>
        <v>1490000</v>
      </c>
      <c r="O204" s="89">
        <v>20</v>
      </c>
      <c r="P204" s="82">
        <f>VLOOKUP(B204,'[3]CN BC'!$G$10:$I$277,3,FALSE)</f>
        <v>0</v>
      </c>
      <c r="Q204" s="88">
        <f t="shared" ref="Q204:Q267" si="64">IF(M204&gt;N204,M204,N204)</f>
        <v>4961700</v>
      </c>
      <c r="R204" s="85">
        <f t="shared" ref="R204:R267" si="65">ROUND(IF(P204&gt;=O204,Q204,Q204/O204*P204),)</f>
        <v>0</v>
      </c>
      <c r="S204" s="115"/>
      <c r="T204" s="85">
        <f t="shared" si="56"/>
        <v>0</v>
      </c>
      <c r="U204" s="114"/>
      <c r="V204" s="85">
        <f t="shared" si="57"/>
        <v>0</v>
      </c>
      <c r="W204" s="85">
        <f t="shared" si="55"/>
        <v>49617</v>
      </c>
      <c r="X204" s="84">
        <f t="shared" ref="X204:X267" si="66">(R204+T204+V204+W204)</f>
        <v>49617</v>
      </c>
      <c r="Y204" s="84">
        <v>2480850</v>
      </c>
      <c r="Z204" s="83">
        <f t="shared" ref="Z204:Z267" si="67">X204+Y204</f>
        <v>2530467</v>
      </c>
      <c r="AA204" s="82">
        <v>0</v>
      </c>
      <c r="AB204" s="81" t="str">
        <f t="shared" si="58"/>
        <v>193</v>
      </c>
      <c r="AC204" s="80">
        <f>VLOOKUP(B204,'[3]CN BC'!$G$10:$L$277,6,FALSE)</f>
        <v>0</v>
      </c>
      <c r="AD204" s="79"/>
      <c r="AE204" s="80"/>
      <c r="AF204" s="77"/>
      <c r="AG204" s="78"/>
      <c r="AH204" s="77"/>
      <c r="AI204" s="77"/>
      <c r="AJ204" s="77"/>
      <c r="AK204" s="77"/>
      <c r="AL204" s="77"/>
    </row>
    <row r="205" spans="1:43" s="76" customFormat="1" ht="24" hidden="1" customHeight="1">
      <c r="A205" s="101" t="s">
        <v>365</v>
      </c>
      <c r="B205" s="100" t="s">
        <v>364</v>
      </c>
      <c r="C205" s="99" t="s">
        <v>363</v>
      </c>
      <c r="D205" s="98" t="s">
        <v>362</v>
      </c>
      <c r="E205" s="109" t="s">
        <v>361</v>
      </c>
      <c r="F205" s="91">
        <v>4.6500000000000004</v>
      </c>
      <c r="G205" s="95"/>
      <c r="H205" s="93">
        <f t="shared" si="59"/>
        <v>4.6500000000000004</v>
      </c>
      <c r="I205" s="93"/>
      <c r="J205" s="92">
        <f t="shared" si="60"/>
        <v>4.6500000000000004</v>
      </c>
      <c r="K205" s="85">
        <f t="shared" si="61"/>
        <v>6928500.0000000009</v>
      </c>
      <c r="L205" s="91" t="s">
        <v>36</v>
      </c>
      <c r="M205" s="90">
        <f t="shared" si="62"/>
        <v>6928500</v>
      </c>
      <c r="N205" s="85">
        <f t="shared" si="63"/>
        <v>1490000</v>
      </c>
      <c r="O205" s="89">
        <v>20</v>
      </c>
      <c r="P205" s="82">
        <f>VLOOKUP(B205,'[3]CN BC'!$G$10:$I$277,3,FALSE)</f>
        <v>0</v>
      </c>
      <c r="Q205" s="88">
        <f t="shared" si="64"/>
        <v>6928500</v>
      </c>
      <c r="R205" s="85">
        <f t="shared" si="65"/>
        <v>0</v>
      </c>
      <c r="S205" s="87"/>
      <c r="T205" s="85">
        <f t="shared" si="56"/>
        <v>0</v>
      </c>
      <c r="U205" s="114"/>
      <c r="V205" s="85">
        <f t="shared" si="57"/>
        <v>0</v>
      </c>
      <c r="W205" s="85">
        <f t="shared" si="55"/>
        <v>69285</v>
      </c>
      <c r="X205" s="84">
        <f t="shared" si="66"/>
        <v>69285</v>
      </c>
      <c r="Y205" s="84">
        <v>3464250</v>
      </c>
      <c r="Z205" s="83">
        <f t="shared" si="67"/>
        <v>3533535</v>
      </c>
      <c r="AA205" s="82">
        <v>0</v>
      </c>
      <c r="AB205" s="102" t="str">
        <f t="shared" si="58"/>
        <v>194</v>
      </c>
      <c r="AC205" s="80">
        <f>VLOOKUP(B205,'[3]CN BC'!$G$10:$L$277,6,FALSE)</f>
        <v>0</v>
      </c>
      <c r="AD205" s="79"/>
      <c r="AE205" s="77"/>
      <c r="AF205" s="77"/>
      <c r="AG205" s="78"/>
      <c r="AH205" s="77"/>
      <c r="AI205" s="77"/>
      <c r="AJ205" s="77"/>
      <c r="AK205" s="77"/>
      <c r="AL205" s="77"/>
      <c r="AM205" s="77"/>
      <c r="AN205" s="77"/>
      <c r="AO205" s="77"/>
      <c r="AP205" s="77"/>
      <c r="AQ205" s="77"/>
    </row>
    <row r="206" spans="1:43" s="76" customFormat="1" ht="31.5" hidden="1" customHeight="1">
      <c r="A206" s="101" t="s">
        <v>360</v>
      </c>
      <c r="B206" s="100" t="s">
        <v>359</v>
      </c>
      <c r="C206" s="99" t="s">
        <v>358</v>
      </c>
      <c r="D206" s="116" t="s">
        <v>357</v>
      </c>
      <c r="E206" s="109" t="s">
        <v>356</v>
      </c>
      <c r="F206" s="96">
        <v>3.33</v>
      </c>
      <c r="G206" s="95"/>
      <c r="H206" s="93">
        <f t="shared" si="59"/>
        <v>3.33</v>
      </c>
      <c r="I206" s="93">
        <v>0.35</v>
      </c>
      <c r="J206" s="92">
        <f t="shared" si="60"/>
        <v>3.68</v>
      </c>
      <c r="K206" s="85">
        <f t="shared" si="61"/>
        <v>5483200</v>
      </c>
      <c r="L206" s="91" t="s">
        <v>36</v>
      </c>
      <c r="M206" s="90">
        <f t="shared" si="62"/>
        <v>5483200</v>
      </c>
      <c r="N206" s="85">
        <f t="shared" si="63"/>
        <v>1490000</v>
      </c>
      <c r="O206" s="89">
        <v>20</v>
      </c>
      <c r="P206" s="82">
        <f>VLOOKUP(B206,'[3]CN BC'!$G$10:$I$277,3,FALSE)</f>
        <v>12</v>
      </c>
      <c r="Q206" s="88">
        <f t="shared" si="64"/>
        <v>5483200</v>
      </c>
      <c r="R206" s="85">
        <f t="shared" si="65"/>
        <v>3289920</v>
      </c>
      <c r="S206" s="115"/>
      <c r="T206" s="85">
        <f t="shared" si="56"/>
        <v>0</v>
      </c>
      <c r="U206" s="114"/>
      <c r="V206" s="85">
        <f t="shared" si="57"/>
        <v>0</v>
      </c>
      <c r="W206" s="85">
        <f t="shared" si="55"/>
        <v>54832</v>
      </c>
      <c r="X206" s="84">
        <f t="shared" si="66"/>
        <v>3344752</v>
      </c>
      <c r="Y206" s="84">
        <v>1096640</v>
      </c>
      <c r="Z206" s="83">
        <f t="shared" si="67"/>
        <v>4441392</v>
      </c>
      <c r="AA206" s="82">
        <v>12</v>
      </c>
      <c r="AB206" s="81" t="str">
        <f t="shared" si="58"/>
        <v>195</v>
      </c>
      <c r="AC206" s="80" t="str">
        <f>VLOOKUP(B206,'[3]CN BC'!$G$10:$L$277,6,FALSE)</f>
        <v>Dạy trực tuyến 6 buổi (12 tiết)</v>
      </c>
      <c r="AD206" s="79"/>
      <c r="AE206" s="77"/>
      <c r="AF206" s="77"/>
      <c r="AG206" s="78"/>
      <c r="AH206" s="77"/>
      <c r="AI206" s="77"/>
      <c r="AJ206" s="77"/>
      <c r="AK206" s="77"/>
      <c r="AL206" s="77"/>
    </row>
    <row r="207" spans="1:43" s="76" customFormat="1" ht="24.75" hidden="1" customHeight="1">
      <c r="A207" s="101" t="s">
        <v>355</v>
      </c>
      <c r="B207" s="100" t="s">
        <v>354</v>
      </c>
      <c r="C207" s="99" t="s">
        <v>353</v>
      </c>
      <c r="D207" s="116" t="s">
        <v>352</v>
      </c>
      <c r="E207" s="109" t="s">
        <v>351</v>
      </c>
      <c r="F207" s="96">
        <v>3.33</v>
      </c>
      <c r="G207" s="95"/>
      <c r="H207" s="93">
        <f t="shared" si="59"/>
        <v>3.33</v>
      </c>
      <c r="I207" s="93"/>
      <c r="J207" s="92">
        <f t="shared" si="60"/>
        <v>3.33</v>
      </c>
      <c r="K207" s="85">
        <f t="shared" si="61"/>
        <v>4961700</v>
      </c>
      <c r="L207" s="91" t="s">
        <v>36</v>
      </c>
      <c r="M207" s="90">
        <f t="shared" si="62"/>
        <v>4961700</v>
      </c>
      <c r="N207" s="85">
        <f t="shared" si="63"/>
        <v>1490000</v>
      </c>
      <c r="O207" s="89">
        <v>20</v>
      </c>
      <c r="P207" s="82">
        <f>VLOOKUP(B207,'[3]CN BC'!$G$10:$I$277,3,FALSE)</f>
        <v>0</v>
      </c>
      <c r="Q207" s="88">
        <f t="shared" si="64"/>
        <v>4961700</v>
      </c>
      <c r="R207" s="85">
        <f t="shared" si="65"/>
        <v>0</v>
      </c>
      <c r="S207" s="87"/>
      <c r="T207" s="85">
        <f t="shared" si="56"/>
        <v>0</v>
      </c>
      <c r="U207" s="114"/>
      <c r="V207" s="85">
        <f t="shared" si="57"/>
        <v>0</v>
      </c>
      <c r="W207" s="85">
        <f t="shared" si="55"/>
        <v>49617</v>
      </c>
      <c r="X207" s="84">
        <f t="shared" si="66"/>
        <v>49617</v>
      </c>
      <c r="Y207" s="84">
        <v>2480850</v>
      </c>
      <c r="Z207" s="83">
        <f t="shared" si="67"/>
        <v>2530467</v>
      </c>
      <c r="AA207" s="82">
        <v>0</v>
      </c>
      <c r="AB207" s="81" t="str">
        <f t="shared" si="58"/>
        <v>196</v>
      </c>
      <c r="AC207" s="80">
        <f>VLOOKUP(B207,'[3]CN BC'!$G$10:$L$277,6,FALSE)</f>
        <v>0</v>
      </c>
      <c r="AD207" s="79"/>
      <c r="AE207" s="77"/>
      <c r="AF207" s="77"/>
      <c r="AG207" s="78"/>
      <c r="AH207" s="77"/>
      <c r="AI207" s="77"/>
      <c r="AJ207" s="77"/>
      <c r="AK207" s="77"/>
      <c r="AL207" s="77"/>
    </row>
    <row r="208" spans="1:43" s="76" customFormat="1" ht="30.75" hidden="1" customHeight="1">
      <c r="A208" s="101" t="s">
        <v>350</v>
      </c>
      <c r="B208" s="100" t="s">
        <v>349</v>
      </c>
      <c r="C208" s="99" t="s">
        <v>348</v>
      </c>
      <c r="D208" s="116" t="s">
        <v>347</v>
      </c>
      <c r="E208" s="109" t="s">
        <v>346</v>
      </c>
      <c r="F208" s="96">
        <v>3.33</v>
      </c>
      <c r="G208" s="95"/>
      <c r="H208" s="93">
        <f t="shared" si="59"/>
        <v>3.33</v>
      </c>
      <c r="I208" s="93"/>
      <c r="J208" s="92">
        <f t="shared" si="60"/>
        <v>3.33</v>
      </c>
      <c r="K208" s="85">
        <f t="shared" si="61"/>
        <v>4961700</v>
      </c>
      <c r="L208" s="91" t="s">
        <v>36</v>
      </c>
      <c r="M208" s="90">
        <f t="shared" si="62"/>
        <v>4961700</v>
      </c>
      <c r="N208" s="85">
        <f t="shared" si="63"/>
        <v>1490000</v>
      </c>
      <c r="O208" s="89">
        <v>20</v>
      </c>
      <c r="P208" s="82">
        <f>VLOOKUP(B208,'[3]CN BC'!$G$10:$I$277,3,FALSE)</f>
        <v>12</v>
      </c>
      <c r="Q208" s="88">
        <f t="shared" si="64"/>
        <v>4961700</v>
      </c>
      <c r="R208" s="85">
        <f t="shared" si="65"/>
        <v>2977020</v>
      </c>
      <c r="S208" s="87"/>
      <c r="T208" s="85">
        <f t="shared" si="56"/>
        <v>0</v>
      </c>
      <c r="U208" s="114"/>
      <c r="V208" s="85">
        <f t="shared" si="57"/>
        <v>0</v>
      </c>
      <c r="W208" s="85">
        <f t="shared" si="55"/>
        <v>49617</v>
      </c>
      <c r="X208" s="84">
        <f t="shared" si="66"/>
        <v>3026637</v>
      </c>
      <c r="Y208" s="84">
        <v>992340</v>
      </c>
      <c r="Z208" s="83">
        <f t="shared" si="67"/>
        <v>4018977</v>
      </c>
      <c r="AA208" s="82">
        <v>12</v>
      </c>
      <c r="AB208" s="81" t="str">
        <f t="shared" si="58"/>
        <v>197</v>
      </c>
      <c r="AC208" s="80" t="str">
        <f>VLOOKUP(B208,'[3]CN BC'!$G$10:$L$277,6,FALSE)</f>
        <v>Dạy trực tuyến 6 buổi (12 tiết)</v>
      </c>
      <c r="AD208" s="79"/>
      <c r="AE208" s="77"/>
      <c r="AF208" s="77"/>
      <c r="AG208" s="78"/>
      <c r="AH208" s="77"/>
      <c r="AI208" s="77"/>
      <c r="AJ208" s="77"/>
      <c r="AK208" s="77"/>
      <c r="AL208" s="77"/>
    </row>
    <row r="209" spans="1:43" s="76" customFormat="1" ht="27.75" hidden="1" customHeight="1">
      <c r="A209" s="101" t="s">
        <v>345</v>
      </c>
      <c r="B209" s="100" t="s">
        <v>344</v>
      </c>
      <c r="C209" s="99" t="s">
        <v>343</v>
      </c>
      <c r="D209" s="116" t="s">
        <v>342</v>
      </c>
      <c r="E209" s="109" t="s">
        <v>341</v>
      </c>
      <c r="F209" s="96">
        <v>3.33</v>
      </c>
      <c r="G209" s="95"/>
      <c r="H209" s="93">
        <f t="shared" si="59"/>
        <v>3.33</v>
      </c>
      <c r="I209" s="93"/>
      <c r="J209" s="92">
        <f t="shared" si="60"/>
        <v>3.33</v>
      </c>
      <c r="K209" s="85">
        <f t="shared" si="61"/>
        <v>4961700</v>
      </c>
      <c r="L209" s="91" t="s">
        <v>36</v>
      </c>
      <c r="M209" s="90">
        <f t="shared" si="62"/>
        <v>4961700</v>
      </c>
      <c r="N209" s="85">
        <f t="shared" si="63"/>
        <v>1490000</v>
      </c>
      <c r="O209" s="89">
        <v>20</v>
      </c>
      <c r="P209" s="82">
        <f>VLOOKUP(B209,'[3]CN BC'!$G$10:$I$277,3,FALSE)</f>
        <v>0</v>
      </c>
      <c r="Q209" s="88">
        <f t="shared" si="64"/>
        <v>4961700</v>
      </c>
      <c r="R209" s="85">
        <f t="shared" si="65"/>
        <v>0</v>
      </c>
      <c r="S209" s="115"/>
      <c r="T209" s="85">
        <f t="shared" si="56"/>
        <v>0</v>
      </c>
      <c r="U209" s="114"/>
      <c r="V209" s="85">
        <f t="shared" si="57"/>
        <v>0</v>
      </c>
      <c r="W209" s="85">
        <f t="shared" si="55"/>
        <v>49617</v>
      </c>
      <c r="X209" s="84">
        <f t="shared" si="66"/>
        <v>49617</v>
      </c>
      <c r="Y209" s="84">
        <v>2480850</v>
      </c>
      <c r="Z209" s="83">
        <f t="shared" si="67"/>
        <v>2530467</v>
      </c>
      <c r="AA209" s="82">
        <v>0</v>
      </c>
      <c r="AB209" s="81" t="str">
        <f t="shared" si="58"/>
        <v>198</v>
      </c>
      <c r="AC209" s="80">
        <f>VLOOKUP(B209,'[3]CN BC'!$G$10:$L$277,6,FALSE)</f>
        <v>0</v>
      </c>
      <c r="AD209" s="79"/>
      <c r="AE209" s="77"/>
      <c r="AF209" s="77"/>
      <c r="AG209" s="78"/>
      <c r="AH209" s="77"/>
      <c r="AI209" s="77"/>
      <c r="AJ209" s="77"/>
      <c r="AK209" s="77"/>
      <c r="AL209" s="77"/>
    </row>
    <row r="210" spans="1:43" s="76" customFormat="1" ht="27.75" hidden="1" customHeight="1">
      <c r="A210" s="101" t="s">
        <v>340</v>
      </c>
      <c r="B210" s="100" t="s">
        <v>339</v>
      </c>
      <c r="C210" s="143" t="s">
        <v>338</v>
      </c>
      <c r="D210" s="116" t="s">
        <v>337</v>
      </c>
      <c r="E210" s="109" t="s">
        <v>336</v>
      </c>
      <c r="F210" s="96">
        <v>3.33</v>
      </c>
      <c r="G210" s="95"/>
      <c r="H210" s="93">
        <f t="shared" si="59"/>
        <v>3.33</v>
      </c>
      <c r="I210" s="93"/>
      <c r="J210" s="92">
        <f t="shared" si="60"/>
        <v>3.33</v>
      </c>
      <c r="K210" s="85">
        <f t="shared" si="61"/>
        <v>4961700</v>
      </c>
      <c r="L210" s="91" t="s">
        <v>36</v>
      </c>
      <c r="M210" s="90">
        <f t="shared" si="62"/>
        <v>4961700</v>
      </c>
      <c r="N210" s="85">
        <f t="shared" si="63"/>
        <v>1490000</v>
      </c>
      <c r="O210" s="89">
        <v>20</v>
      </c>
      <c r="P210" s="82">
        <v>0</v>
      </c>
      <c r="Q210" s="88">
        <f t="shared" si="64"/>
        <v>4961700</v>
      </c>
      <c r="R210" s="85">
        <f t="shared" si="65"/>
        <v>0</v>
      </c>
      <c r="S210" s="87"/>
      <c r="T210" s="85">
        <f t="shared" si="56"/>
        <v>0</v>
      </c>
      <c r="U210" s="114"/>
      <c r="V210" s="85">
        <f t="shared" si="57"/>
        <v>0</v>
      </c>
      <c r="W210" s="85">
        <f t="shared" si="55"/>
        <v>49617</v>
      </c>
      <c r="X210" s="84">
        <f t="shared" si="66"/>
        <v>49617</v>
      </c>
      <c r="Y210" s="84">
        <v>2480850</v>
      </c>
      <c r="Z210" s="83">
        <f t="shared" si="67"/>
        <v>2530467</v>
      </c>
      <c r="AA210" s="82">
        <v>0</v>
      </c>
      <c r="AB210" s="81" t="str">
        <f t="shared" si="58"/>
        <v>199</v>
      </c>
      <c r="AC210" s="80" t="str">
        <f>VLOOKUP(B210,'[3]CN BC'!$G$10:$L$277,6,FALSE)</f>
        <v>Họp trực tuyến ngày 22+28/4</v>
      </c>
      <c r="AD210" s="79"/>
      <c r="AE210" s="77"/>
      <c r="AF210" s="77"/>
      <c r="AG210" s="78"/>
      <c r="AH210" s="77"/>
      <c r="AI210" s="77"/>
      <c r="AJ210" s="77"/>
      <c r="AK210" s="77"/>
      <c r="AL210" s="77"/>
    </row>
    <row r="211" spans="1:43" s="76" customFormat="1" ht="27.75" hidden="1" customHeight="1">
      <c r="A211" s="101" t="s">
        <v>335</v>
      </c>
      <c r="B211" s="100" t="s">
        <v>334</v>
      </c>
      <c r="C211" s="99" t="s">
        <v>333</v>
      </c>
      <c r="D211" s="98" t="s">
        <v>332</v>
      </c>
      <c r="E211" s="109" t="s">
        <v>331</v>
      </c>
      <c r="F211" s="96">
        <v>3</v>
      </c>
      <c r="G211" s="95"/>
      <c r="H211" s="94">
        <f t="shared" si="59"/>
        <v>3</v>
      </c>
      <c r="I211" s="93"/>
      <c r="J211" s="92">
        <f t="shared" si="60"/>
        <v>3</v>
      </c>
      <c r="K211" s="85">
        <f t="shared" si="61"/>
        <v>4470000</v>
      </c>
      <c r="L211" s="91" t="s">
        <v>36</v>
      </c>
      <c r="M211" s="90">
        <f t="shared" si="62"/>
        <v>4470000</v>
      </c>
      <c r="N211" s="85">
        <f t="shared" si="63"/>
        <v>1490000</v>
      </c>
      <c r="O211" s="89">
        <v>20</v>
      </c>
      <c r="P211" s="82">
        <f>VLOOKUP(B211,'[3]CN BC'!$G$10:$I$277,3,FALSE)</f>
        <v>0</v>
      </c>
      <c r="Q211" s="88">
        <f t="shared" si="64"/>
        <v>4470000</v>
      </c>
      <c r="R211" s="85">
        <f t="shared" si="65"/>
        <v>0</v>
      </c>
      <c r="S211" s="87"/>
      <c r="T211" s="85">
        <f t="shared" si="56"/>
        <v>0</v>
      </c>
      <c r="U211" s="114"/>
      <c r="V211" s="85">
        <f t="shared" si="57"/>
        <v>0</v>
      </c>
      <c r="W211" s="85">
        <f t="shared" si="55"/>
        <v>44700</v>
      </c>
      <c r="X211" s="84">
        <f t="shared" si="66"/>
        <v>44700</v>
      </c>
      <c r="Y211" s="84">
        <v>2235000</v>
      </c>
      <c r="Z211" s="83">
        <f t="shared" si="67"/>
        <v>2279700</v>
      </c>
      <c r="AA211" s="82">
        <v>0</v>
      </c>
      <c r="AB211" s="102" t="str">
        <f t="shared" si="58"/>
        <v>200</v>
      </c>
      <c r="AC211" s="80">
        <f>VLOOKUP(B211,'[3]CN BC'!$G$10:$L$277,6,FALSE)</f>
        <v>0</v>
      </c>
      <c r="AD211" s="79"/>
      <c r="AE211" s="77"/>
      <c r="AF211" s="77"/>
      <c r="AG211" s="78"/>
      <c r="AH211" s="77"/>
      <c r="AI211" s="77"/>
      <c r="AJ211" s="77"/>
      <c r="AK211" s="77"/>
      <c r="AL211" s="77"/>
      <c r="AM211" s="77"/>
      <c r="AN211" s="77"/>
      <c r="AO211" s="77"/>
      <c r="AP211" s="77"/>
      <c r="AQ211" s="77"/>
    </row>
    <row r="212" spans="1:43" s="76" customFormat="1" ht="24" hidden="1" customHeight="1">
      <c r="A212" s="101" t="s">
        <v>330</v>
      </c>
      <c r="B212" s="100" t="s">
        <v>329</v>
      </c>
      <c r="C212" s="99" t="s">
        <v>114</v>
      </c>
      <c r="D212" s="98" t="s">
        <v>328</v>
      </c>
      <c r="E212" s="125" t="s">
        <v>327</v>
      </c>
      <c r="F212" s="96">
        <v>3</v>
      </c>
      <c r="G212" s="95"/>
      <c r="H212" s="94">
        <f t="shared" si="59"/>
        <v>3</v>
      </c>
      <c r="I212" s="93">
        <v>0.25</v>
      </c>
      <c r="J212" s="92">
        <f t="shared" si="60"/>
        <v>3.25</v>
      </c>
      <c r="K212" s="85">
        <f t="shared" si="61"/>
        <v>4842500</v>
      </c>
      <c r="L212" s="91" t="s">
        <v>36</v>
      </c>
      <c r="M212" s="90">
        <f t="shared" si="62"/>
        <v>4842500</v>
      </c>
      <c r="N212" s="85">
        <f t="shared" si="63"/>
        <v>1490000</v>
      </c>
      <c r="O212" s="89">
        <v>20</v>
      </c>
      <c r="P212" s="82">
        <f>VLOOKUP(B212,'[3]CN BC'!$G$10:$I$277,3,FALSE)</f>
        <v>17</v>
      </c>
      <c r="Q212" s="88">
        <f t="shared" si="64"/>
        <v>4842500</v>
      </c>
      <c r="R212" s="85">
        <f t="shared" si="65"/>
        <v>4116125</v>
      </c>
      <c r="S212" s="87"/>
      <c r="T212" s="85">
        <f t="shared" si="56"/>
        <v>0</v>
      </c>
      <c r="U212" s="86"/>
      <c r="V212" s="85">
        <f t="shared" si="57"/>
        <v>0</v>
      </c>
      <c r="W212" s="85">
        <f t="shared" si="55"/>
        <v>48425</v>
      </c>
      <c r="X212" s="84">
        <f t="shared" si="66"/>
        <v>4164550</v>
      </c>
      <c r="Y212" s="84">
        <v>363187.5</v>
      </c>
      <c r="Z212" s="83">
        <f t="shared" si="67"/>
        <v>4527737.5</v>
      </c>
      <c r="AA212" s="82">
        <v>17</v>
      </c>
      <c r="AB212" s="81" t="str">
        <f t="shared" si="58"/>
        <v>201</v>
      </c>
      <c r="AC212" s="80">
        <f>VLOOKUP(B212,'[3]CN BC'!$G$10:$L$277,6,FALSE)</f>
        <v>0</v>
      </c>
      <c r="AD212" s="79"/>
      <c r="AE212" s="77"/>
      <c r="AF212" s="77"/>
      <c r="AG212" s="78"/>
      <c r="AH212" s="77"/>
      <c r="AI212" s="77"/>
      <c r="AJ212" s="77"/>
      <c r="AK212" s="77"/>
      <c r="AL212" s="77"/>
      <c r="AM212" s="77"/>
      <c r="AN212" s="77"/>
      <c r="AO212" s="77"/>
      <c r="AP212" s="77"/>
      <c r="AQ212" s="77"/>
    </row>
    <row r="213" spans="1:43" s="76" customFormat="1" ht="21.75" hidden="1" customHeight="1">
      <c r="A213" s="101" t="s">
        <v>326</v>
      </c>
      <c r="B213" s="100" t="s">
        <v>325</v>
      </c>
      <c r="C213" s="99" t="s">
        <v>324</v>
      </c>
      <c r="D213" s="116" t="s">
        <v>323</v>
      </c>
      <c r="E213" s="142">
        <v>1603205357641</v>
      </c>
      <c r="F213" s="96">
        <v>3.33</v>
      </c>
      <c r="G213" s="95"/>
      <c r="H213" s="93">
        <f t="shared" si="59"/>
        <v>3.33</v>
      </c>
      <c r="I213" s="93"/>
      <c r="J213" s="92">
        <f t="shared" si="60"/>
        <v>3.33</v>
      </c>
      <c r="K213" s="85">
        <f t="shared" si="61"/>
        <v>4961700</v>
      </c>
      <c r="L213" s="91" t="s">
        <v>36</v>
      </c>
      <c r="M213" s="90">
        <f t="shared" si="62"/>
        <v>4961700</v>
      </c>
      <c r="N213" s="85">
        <f t="shared" si="63"/>
        <v>1490000</v>
      </c>
      <c r="O213" s="89">
        <v>20</v>
      </c>
      <c r="P213" s="82">
        <f>VLOOKUP(B213,'[3]CN BC'!$G$10:$I$277,3,FALSE)</f>
        <v>0</v>
      </c>
      <c r="Q213" s="88">
        <f t="shared" si="64"/>
        <v>4961700</v>
      </c>
      <c r="R213" s="85">
        <f t="shared" si="65"/>
        <v>0</v>
      </c>
      <c r="S213" s="115"/>
      <c r="T213" s="85">
        <f t="shared" si="56"/>
        <v>0</v>
      </c>
      <c r="U213" s="114"/>
      <c r="V213" s="85">
        <f t="shared" si="57"/>
        <v>0</v>
      </c>
      <c r="W213" s="85">
        <f t="shared" si="55"/>
        <v>49617</v>
      </c>
      <c r="X213" s="84">
        <f t="shared" si="66"/>
        <v>49617</v>
      </c>
      <c r="Y213" s="84">
        <v>2480850</v>
      </c>
      <c r="Z213" s="83">
        <f t="shared" si="67"/>
        <v>2530467</v>
      </c>
      <c r="AA213" s="82">
        <v>0</v>
      </c>
      <c r="AB213" s="81" t="str">
        <f t="shared" si="58"/>
        <v>202</v>
      </c>
      <c r="AC213" s="80">
        <f>VLOOKUP(B213,'[3]CN BC'!$G$10:$L$277,6,FALSE)</f>
        <v>0</v>
      </c>
      <c r="AD213" s="79"/>
      <c r="AE213" s="80"/>
      <c r="AF213" s="77"/>
      <c r="AG213" s="78"/>
      <c r="AH213" s="77"/>
      <c r="AI213" s="77"/>
      <c r="AJ213" s="77"/>
      <c r="AK213" s="77"/>
      <c r="AL213" s="77"/>
    </row>
    <row r="214" spans="1:43" s="76" customFormat="1" ht="21.75" hidden="1" customHeight="1">
      <c r="A214" s="101" t="s">
        <v>322</v>
      </c>
      <c r="B214" s="100" t="s">
        <v>321</v>
      </c>
      <c r="C214" s="99" t="s">
        <v>320</v>
      </c>
      <c r="D214" s="98" t="s">
        <v>319</v>
      </c>
      <c r="E214" s="142">
        <v>1603205357120</v>
      </c>
      <c r="F214" s="96">
        <v>3</v>
      </c>
      <c r="G214" s="95"/>
      <c r="H214" s="94">
        <f t="shared" si="59"/>
        <v>3</v>
      </c>
      <c r="I214" s="93"/>
      <c r="J214" s="92">
        <f t="shared" si="60"/>
        <v>3</v>
      </c>
      <c r="K214" s="85">
        <f t="shared" si="61"/>
        <v>4470000</v>
      </c>
      <c r="L214" s="91" t="s">
        <v>36</v>
      </c>
      <c r="M214" s="90">
        <f t="shared" si="62"/>
        <v>4470000</v>
      </c>
      <c r="N214" s="85">
        <f t="shared" si="63"/>
        <v>1490000</v>
      </c>
      <c r="O214" s="89">
        <v>20</v>
      </c>
      <c r="P214" s="82">
        <f>VLOOKUP(B214,'[3]CN BC'!$G$10:$I$277,3,FALSE)</f>
        <v>0</v>
      </c>
      <c r="Q214" s="88">
        <f t="shared" si="64"/>
        <v>4470000</v>
      </c>
      <c r="R214" s="85">
        <f t="shared" si="65"/>
        <v>0</v>
      </c>
      <c r="S214" s="87"/>
      <c r="T214" s="85">
        <f t="shared" si="56"/>
        <v>0</v>
      </c>
      <c r="U214" s="114"/>
      <c r="V214" s="85">
        <f t="shared" si="57"/>
        <v>0</v>
      </c>
      <c r="W214" s="85">
        <f t="shared" si="55"/>
        <v>44700</v>
      </c>
      <c r="X214" s="84">
        <f t="shared" si="66"/>
        <v>44700</v>
      </c>
      <c r="Y214" s="84">
        <v>2235000</v>
      </c>
      <c r="Z214" s="83">
        <f t="shared" si="67"/>
        <v>2279700</v>
      </c>
      <c r="AA214" s="82">
        <v>0</v>
      </c>
      <c r="AB214" s="81" t="str">
        <f t="shared" si="58"/>
        <v>203</v>
      </c>
      <c r="AC214" s="80">
        <f>VLOOKUP(B214,'[3]CN BC'!$G$10:$L$277,6,FALSE)</f>
        <v>0</v>
      </c>
      <c r="AD214" s="79"/>
      <c r="AE214" s="77"/>
      <c r="AF214" s="77"/>
      <c r="AG214" s="78"/>
      <c r="AH214" s="77"/>
      <c r="AI214" s="77"/>
      <c r="AJ214" s="77"/>
      <c r="AK214" s="77"/>
      <c r="AL214" s="77"/>
      <c r="AM214" s="77"/>
      <c r="AN214" s="77"/>
      <c r="AO214" s="77"/>
      <c r="AP214" s="77"/>
      <c r="AQ214" s="77"/>
    </row>
    <row r="215" spans="1:43" s="76" customFormat="1" ht="34.5" hidden="1" customHeight="1">
      <c r="A215" s="101" t="s">
        <v>318</v>
      </c>
      <c r="B215" s="100" t="s">
        <v>317</v>
      </c>
      <c r="C215" s="99" t="s">
        <v>316</v>
      </c>
      <c r="D215" s="116" t="s">
        <v>315</v>
      </c>
      <c r="E215" s="109" t="s">
        <v>314</v>
      </c>
      <c r="F215" s="91">
        <v>4.9800000000000004</v>
      </c>
      <c r="G215" s="95"/>
      <c r="H215" s="93">
        <f t="shared" si="59"/>
        <v>4.9800000000000004</v>
      </c>
      <c r="I215" s="93"/>
      <c r="J215" s="92">
        <f t="shared" si="60"/>
        <v>4.9800000000000004</v>
      </c>
      <c r="K215" s="85">
        <f t="shared" si="61"/>
        <v>7420200.0000000009</v>
      </c>
      <c r="L215" s="91" t="s">
        <v>36</v>
      </c>
      <c r="M215" s="90">
        <f t="shared" si="62"/>
        <v>7420200</v>
      </c>
      <c r="N215" s="85">
        <f t="shared" si="63"/>
        <v>1490000</v>
      </c>
      <c r="O215" s="89">
        <v>20</v>
      </c>
      <c r="P215" s="82">
        <f>VLOOKUP(B215,'[3]CN BC'!$G$10:$I$277,3,FALSE)</f>
        <v>0</v>
      </c>
      <c r="Q215" s="88">
        <f t="shared" si="64"/>
        <v>7420200</v>
      </c>
      <c r="R215" s="85">
        <f t="shared" si="65"/>
        <v>0</v>
      </c>
      <c r="S215" s="87"/>
      <c r="T215" s="85">
        <f t="shared" si="56"/>
        <v>0</v>
      </c>
      <c r="U215" s="114"/>
      <c r="V215" s="85">
        <f t="shared" si="57"/>
        <v>0</v>
      </c>
      <c r="W215" s="85">
        <f t="shared" si="55"/>
        <v>74202</v>
      </c>
      <c r="X215" s="84">
        <f t="shared" si="66"/>
        <v>74202</v>
      </c>
      <c r="Y215" s="84">
        <v>3710100</v>
      </c>
      <c r="Z215" s="83">
        <f t="shared" si="67"/>
        <v>3784302</v>
      </c>
      <c r="AA215" s="82">
        <v>0</v>
      </c>
      <c r="AB215" s="81" t="str">
        <f t="shared" si="58"/>
        <v>204</v>
      </c>
      <c r="AC215" s="80">
        <f>VLOOKUP(B215,'[3]CN BC'!$G$10:$L$277,6,FALSE)</f>
        <v>0</v>
      </c>
      <c r="AD215" s="1318"/>
      <c r="AE215" s="1319"/>
      <c r="AF215" s="77"/>
      <c r="AG215" s="78"/>
      <c r="AH215" s="77"/>
      <c r="AI215" s="77"/>
      <c r="AJ215" s="77"/>
      <c r="AK215" s="77"/>
      <c r="AL215" s="77"/>
    </row>
    <row r="216" spans="1:43" s="77" customFormat="1" ht="21" customHeight="1">
      <c r="A216" s="101" t="s">
        <v>313</v>
      </c>
      <c r="B216" s="108" t="s">
        <v>12</v>
      </c>
      <c r="C216" s="132" t="s">
        <v>312</v>
      </c>
      <c r="D216" s="98" t="s">
        <v>311</v>
      </c>
      <c r="E216" s="131" t="s">
        <v>310</v>
      </c>
      <c r="F216" s="105">
        <v>4.9800000000000004</v>
      </c>
      <c r="G216" s="130">
        <v>0.06</v>
      </c>
      <c r="H216" s="93">
        <f t="shared" si="59"/>
        <v>5.2788000000000004</v>
      </c>
      <c r="I216" s="129"/>
      <c r="J216" s="92">
        <f t="shared" si="60"/>
        <v>5.2788000000000004</v>
      </c>
      <c r="K216" s="85">
        <f t="shared" si="61"/>
        <v>7865412.0000000009</v>
      </c>
      <c r="L216" s="91" t="s">
        <v>36</v>
      </c>
      <c r="M216" s="90">
        <f t="shared" si="62"/>
        <v>7865412</v>
      </c>
      <c r="N216" s="85">
        <f t="shared" si="63"/>
        <v>1490000</v>
      </c>
      <c r="O216" s="89">
        <v>20</v>
      </c>
      <c r="P216" s="82">
        <f>VLOOKUP(B216,'[3]CN BC'!$G$10:$I$277,3,FALSE)</f>
        <v>0</v>
      </c>
      <c r="Q216" s="88">
        <f t="shared" si="64"/>
        <v>7865412</v>
      </c>
      <c r="R216" s="85">
        <f t="shared" si="65"/>
        <v>0</v>
      </c>
      <c r="S216" s="141"/>
      <c r="T216" s="85">
        <f t="shared" si="56"/>
        <v>0</v>
      </c>
      <c r="U216" s="86"/>
      <c r="V216" s="85">
        <f t="shared" si="57"/>
        <v>0</v>
      </c>
      <c r="W216" s="85">
        <f t="shared" si="55"/>
        <v>78654</v>
      </c>
      <c r="X216" s="84">
        <f t="shared" si="66"/>
        <v>78654</v>
      </c>
      <c r="Y216" s="84">
        <v>3932706</v>
      </c>
      <c r="Z216" s="83">
        <f t="shared" si="67"/>
        <v>4011360</v>
      </c>
      <c r="AA216" s="82">
        <v>0</v>
      </c>
      <c r="AB216" s="81" t="str">
        <f t="shared" si="58"/>
        <v>205</v>
      </c>
      <c r="AC216" s="80">
        <f>VLOOKUP(B216,'[3]CN BC'!$G$10:$L$277,6,FALSE)</f>
        <v>0</v>
      </c>
      <c r="AD216" s="79"/>
      <c r="AG216" s="78"/>
    </row>
    <row r="217" spans="1:43" s="76" customFormat="1" ht="24.75" hidden="1" customHeight="1">
      <c r="A217" s="101" t="s">
        <v>309</v>
      </c>
      <c r="B217" s="100" t="s">
        <v>308</v>
      </c>
      <c r="C217" s="99" t="s">
        <v>307</v>
      </c>
      <c r="D217" s="98" t="s">
        <v>306</v>
      </c>
      <c r="E217" s="136" t="s">
        <v>305</v>
      </c>
      <c r="F217" s="96">
        <v>3</v>
      </c>
      <c r="G217" s="95"/>
      <c r="H217" s="94">
        <f t="shared" si="59"/>
        <v>3</v>
      </c>
      <c r="I217" s="93"/>
      <c r="J217" s="92">
        <f t="shared" si="60"/>
        <v>3</v>
      </c>
      <c r="K217" s="85">
        <f t="shared" si="61"/>
        <v>4470000</v>
      </c>
      <c r="L217" s="91" t="s">
        <v>36</v>
      </c>
      <c r="M217" s="90">
        <f t="shared" si="62"/>
        <v>4470000</v>
      </c>
      <c r="N217" s="85">
        <f t="shared" si="63"/>
        <v>1490000</v>
      </c>
      <c r="O217" s="89">
        <v>20</v>
      </c>
      <c r="P217" s="82">
        <f>VLOOKUP(B217,'[3]CN BC'!$G$10:$I$277,3,FALSE)</f>
        <v>0</v>
      </c>
      <c r="Q217" s="88">
        <f t="shared" si="64"/>
        <v>4470000</v>
      </c>
      <c r="R217" s="85">
        <f t="shared" si="65"/>
        <v>0</v>
      </c>
      <c r="S217" s="141"/>
      <c r="T217" s="85">
        <f t="shared" si="56"/>
        <v>0</v>
      </c>
      <c r="U217" s="114"/>
      <c r="V217" s="85">
        <f t="shared" si="57"/>
        <v>0</v>
      </c>
      <c r="W217" s="85">
        <f t="shared" ref="W217:W248" si="68">IF(OR(L217="A DN",L217="KXL", L217=""),"0",ROUND(J217*0.01*$G$8+S217*1%*$G$8+U217*1%*$G$8,))</f>
        <v>44700</v>
      </c>
      <c r="X217" s="84">
        <f t="shared" si="66"/>
        <v>44700</v>
      </c>
      <c r="Y217" s="84">
        <v>2235000</v>
      </c>
      <c r="Z217" s="83">
        <f t="shared" si="67"/>
        <v>2279700</v>
      </c>
      <c r="AA217" s="82">
        <v>0</v>
      </c>
      <c r="AB217" s="102" t="str">
        <f t="shared" si="58"/>
        <v>206</v>
      </c>
      <c r="AC217" s="80">
        <f>VLOOKUP(B217,'[3]CN BC'!$G$10:$L$277,6,FALSE)</f>
        <v>0</v>
      </c>
      <c r="AD217" s="79"/>
      <c r="AE217" s="77"/>
      <c r="AF217" s="77"/>
      <c r="AG217" s="78"/>
      <c r="AH217" s="77"/>
      <c r="AI217" s="77"/>
      <c r="AJ217" s="77"/>
      <c r="AK217" s="77"/>
      <c r="AL217" s="77"/>
      <c r="AM217" s="77"/>
      <c r="AN217" s="77"/>
      <c r="AO217" s="77"/>
      <c r="AP217" s="77"/>
      <c r="AQ217" s="77"/>
    </row>
    <row r="218" spans="1:43" s="77" customFormat="1" ht="24.75" hidden="1" customHeight="1">
      <c r="A218" s="101" t="s">
        <v>304</v>
      </c>
      <c r="B218" s="108" t="s">
        <v>303</v>
      </c>
      <c r="C218" s="140" t="s">
        <v>114</v>
      </c>
      <c r="D218" s="98" t="s">
        <v>302</v>
      </c>
      <c r="E218" s="131" t="s">
        <v>301</v>
      </c>
      <c r="F218" s="105">
        <v>4.9800000000000004</v>
      </c>
      <c r="G218" s="139">
        <v>0.14000000000000001</v>
      </c>
      <c r="H218" s="93">
        <f t="shared" si="59"/>
        <v>5.6772000000000009</v>
      </c>
      <c r="I218" s="129"/>
      <c r="J218" s="92">
        <f t="shared" si="60"/>
        <v>5.6772000000000009</v>
      </c>
      <c r="K218" s="85">
        <f t="shared" si="61"/>
        <v>8459028.0000000019</v>
      </c>
      <c r="L218" s="91" t="s">
        <v>36</v>
      </c>
      <c r="M218" s="90">
        <f t="shared" si="62"/>
        <v>8459028</v>
      </c>
      <c r="N218" s="85">
        <f t="shared" si="63"/>
        <v>1490000</v>
      </c>
      <c r="O218" s="89">
        <v>20</v>
      </c>
      <c r="P218" s="82">
        <f>VLOOKUP(B218,'[3]CN BC'!$G$10:$I$277,3,FALSE)</f>
        <v>0</v>
      </c>
      <c r="Q218" s="88">
        <f t="shared" si="64"/>
        <v>8459028</v>
      </c>
      <c r="R218" s="85">
        <f t="shared" si="65"/>
        <v>0</v>
      </c>
      <c r="S218" s="87"/>
      <c r="T218" s="85">
        <f t="shared" ref="T218:T249" si="69">S218*$G$8*1</f>
        <v>0</v>
      </c>
      <c r="U218" s="86"/>
      <c r="V218" s="85">
        <f t="shared" ref="V218:V249" si="70">U218*$G$8*0.75</f>
        <v>0</v>
      </c>
      <c r="W218" s="85">
        <f t="shared" si="68"/>
        <v>84590</v>
      </c>
      <c r="X218" s="84">
        <f t="shared" si="66"/>
        <v>84590</v>
      </c>
      <c r="Y218" s="84">
        <v>4229514</v>
      </c>
      <c r="Z218" s="83">
        <f t="shared" si="67"/>
        <v>4314104</v>
      </c>
      <c r="AA218" s="82">
        <v>0</v>
      </c>
      <c r="AB218" s="102" t="str">
        <f t="shared" ref="AB218:AB249" si="71">A218</f>
        <v>207</v>
      </c>
      <c r="AC218" s="80">
        <f>VLOOKUP(B218,'[3]CN BC'!$G$10:$L$277,6,FALSE)</f>
        <v>0</v>
      </c>
      <c r="AD218" s="79"/>
      <c r="AG218" s="78"/>
    </row>
    <row r="219" spans="1:43" s="76" customFormat="1" ht="24.75" hidden="1" customHeight="1">
      <c r="A219" s="101" t="s">
        <v>300</v>
      </c>
      <c r="B219" s="100" t="s">
        <v>299</v>
      </c>
      <c r="C219" s="138" t="s">
        <v>298</v>
      </c>
      <c r="D219" s="116">
        <v>0</v>
      </c>
      <c r="E219" s="109"/>
      <c r="F219" s="91">
        <v>2.67</v>
      </c>
      <c r="G219" s="139"/>
      <c r="H219" s="93">
        <f t="shared" si="59"/>
        <v>2.67</v>
      </c>
      <c r="I219" s="93"/>
      <c r="J219" s="92">
        <f t="shared" si="60"/>
        <v>2.67</v>
      </c>
      <c r="K219" s="85">
        <f t="shared" si="61"/>
        <v>3978300</v>
      </c>
      <c r="L219" s="91" t="s">
        <v>36</v>
      </c>
      <c r="M219" s="90">
        <f t="shared" si="62"/>
        <v>3978300</v>
      </c>
      <c r="N219" s="85">
        <f t="shared" si="63"/>
        <v>1490000</v>
      </c>
      <c r="O219" s="89">
        <v>20</v>
      </c>
      <c r="P219" s="82">
        <f>VLOOKUP(B219,'[3]CN BC'!$G$10:$I$277,3,FALSE)</f>
        <v>0</v>
      </c>
      <c r="Q219" s="88">
        <f t="shared" si="64"/>
        <v>3978300</v>
      </c>
      <c r="R219" s="85">
        <f t="shared" si="65"/>
        <v>0</v>
      </c>
      <c r="S219" s="115"/>
      <c r="T219" s="85">
        <f t="shared" si="69"/>
        <v>0</v>
      </c>
      <c r="U219" s="114"/>
      <c r="V219" s="85">
        <f t="shared" si="70"/>
        <v>0</v>
      </c>
      <c r="W219" s="85">
        <f t="shared" si="68"/>
        <v>39783</v>
      </c>
      <c r="X219" s="84">
        <f t="shared" si="66"/>
        <v>39783</v>
      </c>
      <c r="Y219" s="84">
        <v>1989150</v>
      </c>
      <c r="Z219" s="83">
        <f t="shared" si="67"/>
        <v>2028933</v>
      </c>
      <c r="AA219" s="82">
        <v>0</v>
      </c>
      <c r="AB219" s="81" t="str">
        <f t="shared" si="71"/>
        <v>208</v>
      </c>
      <c r="AC219" s="80">
        <f>VLOOKUP(B219,'[3]CN BC'!$G$10:$L$277,6,FALSE)</f>
        <v>0</v>
      </c>
      <c r="AD219" s="79"/>
      <c r="AE219" s="77"/>
      <c r="AF219" s="77"/>
      <c r="AG219" s="78"/>
      <c r="AH219" s="77"/>
      <c r="AI219" s="77"/>
      <c r="AJ219" s="77"/>
      <c r="AK219" s="77"/>
      <c r="AL219" s="77"/>
    </row>
    <row r="220" spans="1:43" s="76" customFormat="1" ht="24.75" hidden="1" customHeight="1">
      <c r="A220" s="101" t="s">
        <v>297</v>
      </c>
      <c r="B220" s="100" t="s">
        <v>296</v>
      </c>
      <c r="C220" s="138"/>
      <c r="D220" s="116"/>
      <c r="E220" s="109"/>
      <c r="F220" s="91">
        <v>2.67</v>
      </c>
      <c r="G220" s="139"/>
      <c r="H220" s="93">
        <f t="shared" si="59"/>
        <v>2.67</v>
      </c>
      <c r="I220" s="93"/>
      <c r="J220" s="92">
        <f t="shared" si="60"/>
        <v>2.67</v>
      </c>
      <c r="K220" s="85">
        <f t="shared" si="61"/>
        <v>3978300</v>
      </c>
      <c r="L220" s="91" t="s">
        <v>36</v>
      </c>
      <c r="M220" s="90">
        <f t="shared" si="62"/>
        <v>3978300</v>
      </c>
      <c r="N220" s="85">
        <f t="shared" si="63"/>
        <v>1490000</v>
      </c>
      <c r="O220" s="89">
        <v>20</v>
      </c>
      <c r="P220" s="82">
        <f>VLOOKUP(B220,'[3]CN BC'!$G$10:$I$277,3,FALSE)</f>
        <v>17</v>
      </c>
      <c r="Q220" s="88">
        <f t="shared" si="64"/>
        <v>3978300</v>
      </c>
      <c r="R220" s="85">
        <f t="shared" si="65"/>
        <v>3381555</v>
      </c>
      <c r="S220" s="87"/>
      <c r="T220" s="85">
        <f t="shared" si="69"/>
        <v>0</v>
      </c>
      <c r="U220" s="114"/>
      <c r="V220" s="85">
        <f t="shared" si="70"/>
        <v>0</v>
      </c>
      <c r="W220" s="85">
        <f t="shared" si="68"/>
        <v>39783</v>
      </c>
      <c r="X220" s="84">
        <f t="shared" si="66"/>
        <v>3421338</v>
      </c>
      <c r="Y220" s="84">
        <v>298372.5</v>
      </c>
      <c r="Z220" s="83">
        <f t="shared" si="67"/>
        <v>3719710.5</v>
      </c>
      <c r="AA220" s="82">
        <v>17</v>
      </c>
      <c r="AB220" s="81" t="str">
        <f t="shared" si="71"/>
        <v>209</v>
      </c>
      <c r="AC220" s="80">
        <f>VLOOKUP(B220,'[3]CN BC'!$G$10:$L$277,6,FALSE)</f>
        <v>0</v>
      </c>
      <c r="AD220" s="79"/>
      <c r="AE220" s="77"/>
      <c r="AF220" s="77"/>
      <c r="AG220" s="78"/>
      <c r="AH220" s="77"/>
      <c r="AI220" s="77"/>
      <c r="AJ220" s="77"/>
      <c r="AK220" s="77"/>
      <c r="AL220" s="77"/>
    </row>
    <row r="221" spans="1:43" s="76" customFormat="1" ht="24.75" hidden="1" customHeight="1">
      <c r="A221" s="101" t="s">
        <v>295</v>
      </c>
      <c r="B221" s="100" t="s">
        <v>294</v>
      </c>
      <c r="C221" s="138" t="s">
        <v>124</v>
      </c>
      <c r="D221" s="116" t="s">
        <v>293</v>
      </c>
      <c r="E221" s="109" t="s">
        <v>292</v>
      </c>
      <c r="F221" s="91">
        <v>4.9800000000000004</v>
      </c>
      <c r="G221" s="95">
        <v>7.0000000000000007E-2</v>
      </c>
      <c r="H221" s="93">
        <f t="shared" si="59"/>
        <v>5.3286000000000007</v>
      </c>
      <c r="I221" s="93"/>
      <c r="J221" s="92">
        <f t="shared" si="60"/>
        <v>5.3286000000000007</v>
      </c>
      <c r="K221" s="85">
        <f t="shared" si="61"/>
        <v>7939614.0000000009</v>
      </c>
      <c r="L221" s="91" t="s">
        <v>36</v>
      </c>
      <c r="M221" s="90">
        <f t="shared" si="62"/>
        <v>7939614</v>
      </c>
      <c r="N221" s="85">
        <f t="shared" si="63"/>
        <v>1490000</v>
      </c>
      <c r="O221" s="89">
        <v>20</v>
      </c>
      <c r="P221" s="82">
        <f>VLOOKUP(B221,'[3]CN BC'!$G$10:$I$277,3,FALSE)</f>
        <v>0</v>
      </c>
      <c r="Q221" s="88">
        <f t="shared" si="64"/>
        <v>7939614</v>
      </c>
      <c r="R221" s="85">
        <f t="shared" si="65"/>
        <v>0</v>
      </c>
      <c r="S221" s="87"/>
      <c r="T221" s="85">
        <f t="shared" si="69"/>
        <v>0</v>
      </c>
      <c r="U221" s="114"/>
      <c r="V221" s="85">
        <f t="shared" si="70"/>
        <v>0</v>
      </c>
      <c r="W221" s="85">
        <f t="shared" si="68"/>
        <v>79396</v>
      </c>
      <c r="X221" s="84">
        <f t="shared" si="66"/>
        <v>79396</v>
      </c>
      <c r="Y221" s="84">
        <v>3969807</v>
      </c>
      <c r="Z221" s="83">
        <f t="shared" si="67"/>
        <v>4049203</v>
      </c>
      <c r="AA221" s="82">
        <v>0</v>
      </c>
      <c r="AB221" s="81" t="str">
        <f t="shared" si="71"/>
        <v>210</v>
      </c>
      <c r="AC221" s="80">
        <f>VLOOKUP(B221,'[3]CN BC'!$G$10:$L$277,6,FALSE)</f>
        <v>0</v>
      </c>
      <c r="AD221" s="79"/>
      <c r="AE221" s="77"/>
      <c r="AF221" s="77"/>
      <c r="AG221" s="78"/>
      <c r="AH221" s="77"/>
      <c r="AI221" s="77"/>
      <c r="AJ221" s="77"/>
      <c r="AK221" s="77"/>
      <c r="AL221" s="77"/>
    </row>
    <row r="222" spans="1:43" s="76" customFormat="1" ht="24.75" hidden="1" customHeight="1">
      <c r="A222" s="101" t="s">
        <v>291</v>
      </c>
      <c r="B222" s="100" t="s">
        <v>290</v>
      </c>
      <c r="C222" s="138"/>
      <c r="D222" s="116"/>
      <c r="E222" s="109"/>
      <c r="F222" s="91">
        <v>2.34</v>
      </c>
      <c r="G222" s="95"/>
      <c r="H222" s="93">
        <f t="shared" si="59"/>
        <v>2.34</v>
      </c>
      <c r="I222" s="93"/>
      <c r="J222" s="92">
        <f t="shared" si="60"/>
        <v>2.34</v>
      </c>
      <c r="K222" s="85">
        <f t="shared" si="61"/>
        <v>3486600</v>
      </c>
      <c r="L222" s="91" t="s">
        <v>36</v>
      </c>
      <c r="M222" s="90">
        <f t="shared" si="62"/>
        <v>3486600</v>
      </c>
      <c r="N222" s="85">
        <f t="shared" si="63"/>
        <v>1490000</v>
      </c>
      <c r="O222" s="89">
        <v>20</v>
      </c>
      <c r="P222" s="82">
        <f>VLOOKUP(B222,'[3]CN BC'!$G$10:$I$277,3,FALSE)</f>
        <v>8</v>
      </c>
      <c r="Q222" s="88">
        <f t="shared" si="64"/>
        <v>3486600</v>
      </c>
      <c r="R222" s="85">
        <f t="shared" si="65"/>
        <v>1394640</v>
      </c>
      <c r="S222" s="87"/>
      <c r="T222" s="85">
        <f t="shared" si="69"/>
        <v>0</v>
      </c>
      <c r="U222" s="114"/>
      <c r="V222" s="85">
        <f t="shared" si="70"/>
        <v>0</v>
      </c>
      <c r="W222" s="85">
        <f t="shared" si="68"/>
        <v>34866</v>
      </c>
      <c r="X222" s="84">
        <f t="shared" si="66"/>
        <v>1429506</v>
      </c>
      <c r="Y222" s="84">
        <v>1045980</v>
      </c>
      <c r="Z222" s="83">
        <f t="shared" si="67"/>
        <v>2475486</v>
      </c>
      <c r="AA222" s="82">
        <v>8</v>
      </c>
      <c r="AB222" s="81" t="str">
        <f t="shared" si="71"/>
        <v>211</v>
      </c>
      <c r="AC222" s="80" t="str">
        <f>VLOOKUP(B222,'[3]CN BC'!$G$10:$L$277,6,FALSE)</f>
        <v>Dạy trực tuyến 4 buổi (8 tiết)</v>
      </c>
      <c r="AD222" s="79"/>
      <c r="AE222" s="77"/>
      <c r="AF222" s="77"/>
      <c r="AG222" s="78"/>
      <c r="AH222" s="77"/>
      <c r="AI222" s="77"/>
      <c r="AJ222" s="77"/>
      <c r="AK222" s="77"/>
      <c r="AL222" s="77"/>
    </row>
    <row r="223" spans="1:43" s="77" customFormat="1" ht="25.5" hidden="1" customHeight="1">
      <c r="A223" s="101" t="s">
        <v>289</v>
      </c>
      <c r="B223" s="108" t="s">
        <v>288</v>
      </c>
      <c r="C223" s="132" t="s">
        <v>171</v>
      </c>
      <c r="D223" s="98" t="s">
        <v>287</v>
      </c>
      <c r="E223" s="131" t="s">
        <v>286</v>
      </c>
      <c r="F223" s="105">
        <v>4.32</v>
      </c>
      <c r="G223" s="130"/>
      <c r="H223" s="93">
        <f t="shared" si="59"/>
        <v>4.32</v>
      </c>
      <c r="I223" s="118">
        <v>0.45</v>
      </c>
      <c r="J223" s="92">
        <f t="shared" si="60"/>
        <v>4.7700000000000005</v>
      </c>
      <c r="K223" s="85">
        <f t="shared" si="61"/>
        <v>7107300.0000000009</v>
      </c>
      <c r="L223" s="91" t="s">
        <v>36</v>
      </c>
      <c r="M223" s="90">
        <f t="shared" si="62"/>
        <v>7107300</v>
      </c>
      <c r="N223" s="85">
        <f t="shared" si="63"/>
        <v>1490000</v>
      </c>
      <c r="O223" s="89">
        <v>20</v>
      </c>
      <c r="P223" s="82">
        <f>VLOOKUP(B223,'[3]CN BC'!$G$10:$I$277,3,FALSE)</f>
        <v>8</v>
      </c>
      <c r="Q223" s="88">
        <f t="shared" si="64"/>
        <v>7107300</v>
      </c>
      <c r="R223" s="85">
        <f t="shared" si="65"/>
        <v>2842920</v>
      </c>
      <c r="S223" s="87"/>
      <c r="T223" s="85">
        <f t="shared" si="69"/>
        <v>0</v>
      </c>
      <c r="U223" s="86"/>
      <c r="V223" s="85">
        <f t="shared" si="70"/>
        <v>0</v>
      </c>
      <c r="W223" s="85">
        <f t="shared" si="68"/>
        <v>71073</v>
      </c>
      <c r="X223" s="84">
        <f t="shared" si="66"/>
        <v>2913993</v>
      </c>
      <c r="Y223" s="84">
        <v>2132190</v>
      </c>
      <c r="Z223" s="83">
        <f t="shared" si="67"/>
        <v>5046183</v>
      </c>
      <c r="AA223" s="82">
        <v>8</v>
      </c>
      <c r="AB223" s="81" t="str">
        <f t="shared" si="71"/>
        <v>212</v>
      </c>
      <c r="AC223" s="80">
        <f>VLOOKUP(B223,'[3]CN BC'!$G$10:$L$277,6,FALSE)</f>
        <v>0</v>
      </c>
      <c r="AD223" s="79"/>
      <c r="AG223" s="78"/>
    </row>
    <row r="224" spans="1:43" s="77" customFormat="1" ht="24.75" customHeight="1">
      <c r="A224" s="101" t="s">
        <v>285</v>
      </c>
      <c r="B224" s="108" t="s">
        <v>7</v>
      </c>
      <c r="C224" s="107" t="s">
        <v>284</v>
      </c>
      <c r="D224" s="98" t="s">
        <v>283</v>
      </c>
      <c r="E224" s="137" t="s">
        <v>282</v>
      </c>
      <c r="F224" s="91">
        <v>4.9800000000000004</v>
      </c>
      <c r="G224" s="95"/>
      <c r="H224" s="93">
        <f t="shared" si="59"/>
        <v>4.9800000000000004</v>
      </c>
      <c r="I224" s="93"/>
      <c r="J224" s="92">
        <f t="shared" si="60"/>
        <v>4.9800000000000004</v>
      </c>
      <c r="K224" s="85">
        <f t="shared" si="61"/>
        <v>7420200.0000000009</v>
      </c>
      <c r="L224" s="105" t="s">
        <v>36</v>
      </c>
      <c r="M224" s="90">
        <f t="shared" si="62"/>
        <v>7420200</v>
      </c>
      <c r="N224" s="85">
        <f t="shared" si="63"/>
        <v>1490000</v>
      </c>
      <c r="O224" s="89">
        <v>20</v>
      </c>
      <c r="P224" s="82">
        <f>VLOOKUP(B224,'[3]CN BC'!$G$10:$I$277,3,FALSE)</f>
        <v>0</v>
      </c>
      <c r="Q224" s="88">
        <f t="shared" si="64"/>
        <v>7420200</v>
      </c>
      <c r="R224" s="85">
        <f t="shared" si="65"/>
        <v>0</v>
      </c>
      <c r="S224" s="87"/>
      <c r="T224" s="85">
        <f t="shared" si="69"/>
        <v>0</v>
      </c>
      <c r="U224" s="104"/>
      <c r="V224" s="103">
        <f t="shared" si="70"/>
        <v>0</v>
      </c>
      <c r="W224" s="85">
        <f t="shared" si="68"/>
        <v>74202</v>
      </c>
      <c r="X224" s="84">
        <f t="shared" si="66"/>
        <v>74202</v>
      </c>
      <c r="Y224" s="84">
        <v>3710100</v>
      </c>
      <c r="Z224" s="83">
        <f t="shared" si="67"/>
        <v>3784302</v>
      </c>
      <c r="AA224" s="82">
        <v>0</v>
      </c>
      <c r="AB224" s="81" t="str">
        <f t="shared" si="71"/>
        <v>213</v>
      </c>
      <c r="AC224" s="80">
        <f>VLOOKUP(B224,'[3]CN BC'!$G$10:$L$277,6,FALSE)</f>
        <v>0</v>
      </c>
      <c r="AD224" s="79"/>
      <c r="AG224" s="78"/>
    </row>
    <row r="225" spans="1:43" s="76" customFormat="1" ht="29.25" hidden="1" customHeight="1">
      <c r="A225" s="101" t="s">
        <v>281</v>
      </c>
      <c r="B225" s="100" t="s">
        <v>280</v>
      </c>
      <c r="C225" s="99" t="s">
        <v>279</v>
      </c>
      <c r="D225" s="116" t="s">
        <v>278</v>
      </c>
      <c r="E225" s="109" t="s">
        <v>277</v>
      </c>
      <c r="F225" s="91">
        <v>4.9800000000000004</v>
      </c>
      <c r="G225" s="95"/>
      <c r="H225" s="93">
        <f t="shared" si="59"/>
        <v>4.9800000000000004</v>
      </c>
      <c r="I225" s="93"/>
      <c r="J225" s="92">
        <f t="shared" si="60"/>
        <v>4.9800000000000004</v>
      </c>
      <c r="K225" s="85">
        <f t="shared" si="61"/>
        <v>7420200.0000000009</v>
      </c>
      <c r="L225" s="91" t="s">
        <v>36</v>
      </c>
      <c r="M225" s="90">
        <f t="shared" si="62"/>
        <v>7420200</v>
      </c>
      <c r="N225" s="85">
        <f t="shared" si="63"/>
        <v>1490000</v>
      </c>
      <c r="O225" s="89">
        <v>20</v>
      </c>
      <c r="P225" s="82">
        <f>VLOOKUP(B225,'[3]CN BC'!$G$10:$I$277,3,FALSE)</f>
        <v>0</v>
      </c>
      <c r="Q225" s="88">
        <f t="shared" si="64"/>
        <v>7420200</v>
      </c>
      <c r="R225" s="85">
        <f t="shared" si="65"/>
        <v>0</v>
      </c>
      <c r="S225" s="87"/>
      <c r="T225" s="85">
        <f t="shared" si="69"/>
        <v>0</v>
      </c>
      <c r="U225" s="114"/>
      <c r="V225" s="85">
        <f t="shared" si="70"/>
        <v>0</v>
      </c>
      <c r="W225" s="85">
        <f t="shared" si="68"/>
        <v>74202</v>
      </c>
      <c r="X225" s="84">
        <f t="shared" si="66"/>
        <v>74202</v>
      </c>
      <c r="Y225" s="84">
        <v>3710100</v>
      </c>
      <c r="Z225" s="83">
        <f t="shared" si="67"/>
        <v>3784302</v>
      </c>
      <c r="AA225" s="82">
        <v>0</v>
      </c>
      <c r="AB225" s="81" t="str">
        <f t="shared" si="71"/>
        <v>214</v>
      </c>
      <c r="AC225" s="80">
        <f>VLOOKUP(B225,'[3]CN BC'!$G$10:$L$277,6,FALSE)</f>
        <v>0</v>
      </c>
      <c r="AD225" s="79"/>
      <c r="AE225" s="77"/>
      <c r="AF225" s="77"/>
      <c r="AG225" s="78"/>
      <c r="AH225" s="77"/>
      <c r="AI225" s="77"/>
      <c r="AJ225" s="77"/>
      <c r="AK225" s="77"/>
      <c r="AL225" s="77"/>
    </row>
    <row r="226" spans="1:43" s="77" customFormat="1" ht="25.5" hidden="1" customHeight="1">
      <c r="A226" s="101" t="s">
        <v>276</v>
      </c>
      <c r="B226" s="108" t="s">
        <v>275</v>
      </c>
      <c r="C226" s="132" t="s">
        <v>274</v>
      </c>
      <c r="D226" s="98" t="s">
        <v>273</v>
      </c>
      <c r="E226" s="131" t="s">
        <v>272</v>
      </c>
      <c r="F226" s="105">
        <v>4.32</v>
      </c>
      <c r="G226" s="130"/>
      <c r="H226" s="93">
        <f t="shared" si="59"/>
        <v>4.32</v>
      </c>
      <c r="I226" s="93"/>
      <c r="J226" s="92">
        <f t="shared" si="60"/>
        <v>4.32</v>
      </c>
      <c r="K226" s="85">
        <f t="shared" si="61"/>
        <v>6436800</v>
      </c>
      <c r="L226" s="91" t="s">
        <v>36</v>
      </c>
      <c r="M226" s="90">
        <f t="shared" si="62"/>
        <v>6436800</v>
      </c>
      <c r="N226" s="85">
        <f t="shared" si="63"/>
        <v>1490000</v>
      </c>
      <c r="O226" s="89">
        <v>20</v>
      </c>
      <c r="P226" s="82">
        <f>VLOOKUP(B226,'[3]CN BC'!$G$10:$I$277,3,FALSE)</f>
        <v>0</v>
      </c>
      <c r="Q226" s="88">
        <f t="shared" si="64"/>
        <v>6436800</v>
      </c>
      <c r="R226" s="85">
        <f t="shared" si="65"/>
        <v>0</v>
      </c>
      <c r="S226" s="87"/>
      <c r="T226" s="85">
        <f t="shared" si="69"/>
        <v>0</v>
      </c>
      <c r="U226" s="86"/>
      <c r="V226" s="85">
        <f t="shared" si="70"/>
        <v>0</v>
      </c>
      <c r="W226" s="85">
        <f t="shared" si="68"/>
        <v>64368</v>
      </c>
      <c r="X226" s="84">
        <f t="shared" si="66"/>
        <v>64368</v>
      </c>
      <c r="Y226" s="84">
        <v>3218400</v>
      </c>
      <c r="Z226" s="83">
        <f t="shared" si="67"/>
        <v>3282768</v>
      </c>
      <c r="AA226" s="82">
        <v>0</v>
      </c>
      <c r="AB226" s="81" t="str">
        <f t="shared" si="71"/>
        <v>215</v>
      </c>
      <c r="AC226" s="80">
        <f>VLOOKUP(B226,'[3]CN BC'!$G$10:$L$277,6,FALSE)</f>
        <v>0</v>
      </c>
      <c r="AD226" s="79"/>
      <c r="AG226" s="78"/>
    </row>
    <row r="227" spans="1:43" s="77" customFormat="1" ht="25.5" hidden="1" customHeight="1">
      <c r="A227" s="101" t="s">
        <v>271</v>
      </c>
      <c r="B227" s="108" t="s">
        <v>270</v>
      </c>
      <c r="C227" s="132" t="s">
        <v>65</v>
      </c>
      <c r="D227" s="98" t="s">
        <v>269</v>
      </c>
      <c r="E227" s="131" t="s">
        <v>268</v>
      </c>
      <c r="F227" s="105">
        <v>3.99</v>
      </c>
      <c r="G227" s="130"/>
      <c r="H227" s="93">
        <f t="shared" si="59"/>
        <v>3.99</v>
      </c>
      <c r="I227" s="129"/>
      <c r="J227" s="92">
        <f t="shared" si="60"/>
        <v>3.99</v>
      </c>
      <c r="K227" s="85">
        <f t="shared" si="61"/>
        <v>5945100</v>
      </c>
      <c r="L227" s="91" t="s">
        <v>36</v>
      </c>
      <c r="M227" s="90">
        <f t="shared" si="62"/>
        <v>5945100</v>
      </c>
      <c r="N227" s="85">
        <f t="shared" si="63"/>
        <v>1490000</v>
      </c>
      <c r="O227" s="89">
        <v>20</v>
      </c>
      <c r="P227" s="82">
        <f>VLOOKUP(B227,'[3]CN BC'!$G$10:$I$277,3,FALSE)</f>
        <v>0</v>
      </c>
      <c r="Q227" s="88">
        <f t="shared" si="64"/>
        <v>5945100</v>
      </c>
      <c r="R227" s="85">
        <f t="shared" si="65"/>
        <v>0</v>
      </c>
      <c r="S227" s="87"/>
      <c r="T227" s="85">
        <f t="shared" si="69"/>
        <v>0</v>
      </c>
      <c r="U227" s="86"/>
      <c r="V227" s="85">
        <f t="shared" si="70"/>
        <v>0</v>
      </c>
      <c r="W227" s="85">
        <f t="shared" si="68"/>
        <v>59451</v>
      </c>
      <c r="X227" s="84">
        <f t="shared" si="66"/>
        <v>59451</v>
      </c>
      <c r="Y227" s="84">
        <v>2972550</v>
      </c>
      <c r="Z227" s="83">
        <f t="shared" si="67"/>
        <v>3032001</v>
      </c>
      <c r="AA227" s="82">
        <v>0</v>
      </c>
      <c r="AB227" s="102" t="str">
        <f t="shared" si="71"/>
        <v>216</v>
      </c>
      <c r="AC227" s="80">
        <f>VLOOKUP(B227,'[3]CN BC'!$G$10:$L$277,6,FALSE)</f>
        <v>0</v>
      </c>
      <c r="AD227" s="79"/>
      <c r="AG227" s="78"/>
    </row>
    <row r="228" spans="1:43" s="77" customFormat="1" ht="25.5" hidden="1" customHeight="1">
      <c r="A228" s="101" t="s">
        <v>267</v>
      </c>
      <c r="B228" s="108" t="s">
        <v>266</v>
      </c>
      <c r="C228" s="132" t="s">
        <v>265</v>
      </c>
      <c r="D228" s="98" t="s">
        <v>264</v>
      </c>
      <c r="E228" s="131" t="s">
        <v>263</v>
      </c>
      <c r="F228" s="105">
        <v>3.99</v>
      </c>
      <c r="G228" s="130"/>
      <c r="H228" s="93">
        <f t="shared" si="59"/>
        <v>3.99</v>
      </c>
      <c r="I228" s="129"/>
      <c r="J228" s="92">
        <f t="shared" si="60"/>
        <v>3.99</v>
      </c>
      <c r="K228" s="85">
        <f t="shared" si="61"/>
        <v>5945100</v>
      </c>
      <c r="L228" s="91" t="s">
        <v>36</v>
      </c>
      <c r="M228" s="90">
        <f t="shared" si="62"/>
        <v>5945100</v>
      </c>
      <c r="N228" s="85">
        <f t="shared" si="63"/>
        <v>1490000</v>
      </c>
      <c r="O228" s="89">
        <v>20</v>
      </c>
      <c r="P228" s="82">
        <f>VLOOKUP(B228,'[3]CN BC'!$G$10:$I$277,3,FALSE)</f>
        <v>0</v>
      </c>
      <c r="Q228" s="88">
        <f t="shared" si="64"/>
        <v>5945100</v>
      </c>
      <c r="R228" s="85">
        <f t="shared" si="65"/>
        <v>0</v>
      </c>
      <c r="S228" s="87"/>
      <c r="T228" s="85">
        <f t="shared" si="69"/>
        <v>0</v>
      </c>
      <c r="U228" s="86"/>
      <c r="V228" s="85">
        <f t="shared" si="70"/>
        <v>0</v>
      </c>
      <c r="W228" s="85">
        <f t="shared" si="68"/>
        <v>59451</v>
      </c>
      <c r="X228" s="84">
        <f t="shared" si="66"/>
        <v>59451</v>
      </c>
      <c r="Y228" s="84">
        <v>2972550</v>
      </c>
      <c r="Z228" s="83">
        <f t="shared" si="67"/>
        <v>3032001</v>
      </c>
      <c r="AA228" s="82">
        <v>0</v>
      </c>
      <c r="AB228" s="81" t="str">
        <f t="shared" si="71"/>
        <v>217</v>
      </c>
      <c r="AC228" s="80">
        <f>VLOOKUP(B228,'[3]CN BC'!$G$10:$L$277,6,FALSE)</f>
        <v>0</v>
      </c>
      <c r="AD228" s="79"/>
      <c r="AG228" s="78"/>
    </row>
    <row r="229" spans="1:43" s="76" customFormat="1" ht="25.5" hidden="1" customHeight="1">
      <c r="A229" s="101" t="s">
        <v>262</v>
      </c>
      <c r="B229" s="100" t="s">
        <v>261</v>
      </c>
      <c r="C229" s="99" t="s">
        <v>260</v>
      </c>
      <c r="D229" s="116" t="s">
        <v>259</v>
      </c>
      <c r="E229" s="136" t="s">
        <v>258</v>
      </c>
      <c r="F229" s="92">
        <v>3</v>
      </c>
      <c r="G229" s="95"/>
      <c r="H229" s="94">
        <f t="shared" si="59"/>
        <v>3</v>
      </c>
      <c r="I229" s="93">
        <v>0.25</v>
      </c>
      <c r="J229" s="92">
        <f t="shared" si="60"/>
        <v>3.25</v>
      </c>
      <c r="K229" s="85">
        <f t="shared" si="61"/>
        <v>4842500</v>
      </c>
      <c r="L229" s="91" t="s">
        <v>36</v>
      </c>
      <c r="M229" s="90">
        <f t="shared" si="62"/>
        <v>4842500</v>
      </c>
      <c r="N229" s="85">
        <f t="shared" si="63"/>
        <v>1490000</v>
      </c>
      <c r="O229" s="89">
        <v>20</v>
      </c>
      <c r="P229" s="82">
        <f>VLOOKUP(B229,'[3]CN BC'!$G$10:$I$277,3,FALSE)</f>
        <v>8</v>
      </c>
      <c r="Q229" s="88">
        <f t="shared" si="64"/>
        <v>4842500</v>
      </c>
      <c r="R229" s="85">
        <f t="shared" si="65"/>
        <v>1937000</v>
      </c>
      <c r="S229" s="115"/>
      <c r="T229" s="85">
        <f t="shared" si="69"/>
        <v>0</v>
      </c>
      <c r="U229" s="114"/>
      <c r="V229" s="85">
        <f t="shared" si="70"/>
        <v>0</v>
      </c>
      <c r="W229" s="85">
        <f t="shared" si="68"/>
        <v>48425</v>
      </c>
      <c r="X229" s="84">
        <f t="shared" si="66"/>
        <v>1985425</v>
      </c>
      <c r="Y229" s="84">
        <v>1452750</v>
      </c>
      <c r="Z229" s="83">
        <f t="shared" si="67"/>
        <v>3438175</v>
      </c>
      <c r="AA229" s="82">
        <v>8</v>
      </c>
      <c r="AB229" s="81" t="str">
        <f t="shared" si="71"/>
        <v>218</v>
      </c>
      <c r="AC229" s="80" t="str">
        <f>VLOOKUP(B229,'[3]CN BC'!$G$10:$L$277,6,FALSE)</f>
        <v>Dạy trực tuyến 1 buổi (2 tiết)</v>
      </c>
      <c r="AD229" s="79"/>
      <c r="AE229" s="77"/>
      <c r="AF229" s="77"/>
      <c r="AG229" s="78"/>
      <c r="AH229" s="77"/>
      <c r="AI229" s="77"/>
      <c r="AJ229" s="77"/>
      <c r="AK229" s="77"/>
      <c r="AL229" s="77"/>
    </row>
    <row r="230" spans="1:43" s="77" customFormat="1" ht="24.75" customHeight="1">
      <c r="A230" s="101" t="s">
        <v>257</v>
      </c>
      <c r="B230" s="108" t="s">
        <v>13</v>
      </c>
      <c r="C230" s="132" t="s">
        <v>256</v>
      </c>
      <c r="D230" s="98" t="s">
        <v>255</v>
      </c>
      <c r="E230" s="131" t="s">
        <v>254</v>
      </c>
      <c r="F230" s="105">
        <v>3.66</v>
      </c>
      <c r="G230" s="130"/>
      <c r="H230" s="93">
        <f t="shared" si="59"/>
        <v>3.66</v>
      </c>
      <c r="I230" s="129">
        <v>0.25</v>
      </c>
      <c r="J230" s="92">
        <f t="shared" si="60"/>
        <v>3.91</v>
      </c>
      <c r="K230" s="85">
        <f t="shared" si="61"/>
        <v>5825900</v>
      </c>
      <c r="L230" s="91" t="s">
        <v>36</v>
      </c>
      <c r="M230" s="90">
        <f t="shared" si="62"/>
        <v>5825900</v>
      </c>
      <c r="N230" s="85">
        <f t="shared" si="63"/>
        <v>1490000</v>
      </c>
      <c r="O230" s="89">
        <v>20</v>
      </c>
      <c r="P230" s="82">
        <f>VLOOKUP(B230,'[3]CN BC'!$G$10:$I$277,3,FALSE)</f>
        <v>0</v>
      </c>
      <c r="Q230" s="88">
        <f t="shared" si="64"/>
        <v>5825900</v>
      </c>
      <c r="R230" s="85">
        <f t="shared" si="65"/>
        <v>0</v>
      </c>
      <c r="S230" s="87"/>
      <c r="T230" s="85">
        <f t="shared" si="69"/>
        <v>0</v>
      </c>
      <c r="U230" s="86"/>
      <c r="V230" s="85">
        <f t="shared" si="70"/>
        <v>0</v>
      </c>
      <c r="W230" s="85">
        <f t="shared" si="68"/>
        <v>58259</v>
      </c>
      <c r="X230" s="84">
        <f t="shared" si="66"/>
        <v>58259</v>
      </c>
      <c r="Y230" s="84">
        <v>2912950</v>
      </c>
      <c r="Z230" s="83">
        <f t="shared" si="67"/>
        <v>2971209</v>
      </c>
      <c r="AA230" s="82">
        <v>0</v>
      </c>
      <c r="AB230" s="81" t="str">
        <f t="shared" si="71"/>
        <v>219</v>
      </c>
      <c r="AC230" s="80">
        <f>VLOOKUP(B230,'[3]CN BC'!$G$10:$L$277,6,FALSE)</f>
        <v>0</v>
      </c>
      <c r="AD230" s="79"/>
      <c r="AG230" s="78"/>
    </row>
    <row r="231" spans="1:43" s="76" customFormat="1" ht="24.75" hidden="1" customHeight="1">
      <c r="A231" s="101" t="s">
        <v>253</v>
      </c>
      <c r="B231" s="123" t="s">
        <v>252</v>
      </c>
      <c r="C231" s="99" t="s">
        <v>251</v>
      </c>
      <c r="D231" s="116" t="s">
        <v>250</v>
      </c>
      <c r="E231" s="109" t="s">
        <v>249</v>
      </c>
      <c r="F231" s="96">
        <v>3.99</v>
      </c>
      <c r="G231" s="95"/>
      <c r="H231" s="93">
        <f t="shared" si="59"/>
        <v>3.99</v>
      </c>
      <c r="I231" s="93"/>
      <c r="J231" s="92">
        <f t="shared" si="60"/>
        <v>3.99</v>
      </c>
      <c r="K231" s="85">
        <f t="shared" si="61"/>
        <v>5945100</v>
      </c>
      <c r="L231" s="91" t="s">
        <v>36</v>
      </c>
      <c r="M231" s="90">
        <f t="shared" si="62"/>
        <v>5945100</v>
      </c>
      <c r="N231" s="85">
        <f t="shared" si="63"/>
        <v>1490000</v>
      </c>
      <c r="O231" s="89">
        <v>20</v>
      </c>
      <c r="P231" s="82">
        <f>VLOOKUP(B231,'[3]CN BC'!$G$10:$I$277,3,FALSE)</f>
        <v>0</v>
      </c>
      <c r="Q231" s="88">
        <f t="shared" si="64"/>
        <v>5945100</v>
      </c>
      <c r="R231" s="85">
        <f t="shared" si="65"/>
        <v>0</v>
      </c>
      <c r="S231" s="115"/>
      <c r="T231" s="85">
        <f t="shared" si="69"/>
        <v>0</v>
      </c>
      <c r="U231" s="114"/>
      <c r="V231" s="85">
        <f t="shared" si="70"/>
        <v>0</v>
      </c>
      <c r="W231" s="85">
        <f t="shared" si="68"/>
        <v>59451</v>
      </c>
      <c r="X231" s="84">
        <f t="shared" si="66"/>
        <v>59451</v>
      </c>
      <c r="Y231" s="84">
        <v>2972550</v>
      </c>
      <c r="Z231" s="83">
        <f t="shared" si="67"/>
        <v>3032001</v>
      </c>
      <c r="AA231" s="82">
        <v>0</v>
      </c>
      <c r="AB231" s="81" t="str">
        <f t="shared" si="71"/>
        <v>220</v>
      </c>
      <c r="AC231" s="80">
        <f>VLOOKUP(B231,'[3]CN BC'!$G$10:$L$277,6,FALSE)</f>
        <v>0</v>
      </c>
      <c r="AD231" s="80"/>
      <c r="AE231" s="80"/>
      <c r="AF231" s="77"/>
      <c r="AG231" s="78"/>
      <c r="AH231" s="77"/>
      <c r="AI231" s="77"/>
      <c r="AJ231" s="77"/>
      <c r="AK231" s="77"/>
      <c r="AL231" s="77"/>
    </row>
    <row r="232" spans="1:43" s="76" customFormat="1" ht="24.75" hidden="1" customHeight="1">
      <c r="A232" s="101" t="s">
        <v>248</v>
      </c>
      <c r="B232" s="100" t="s">
        <v>247</v>
      </c>
      <c r="C232" s="99" t="s">
        <v>163</v>
      </c>
      <c r="D232" s="98" t="s">
        <v>246</v>
      </c>
      <c r="E232" s="109" t="s">
        <v>245</v>
      </c>
      <c r="F232" s="91">
        <v>4.32</v>
      </c>
      <c r="G232" s="95"/>
      <c r="H232" s="93">
        <f t="shared" si="59"/>
        <v>4.32</v>
      </c>
      <c r="I232" s="93"/>
      <c r="J232" s="92">
        <f t="shared" si="60"/>
        <v>4.32</v>
      </c>
      <c r="K232" s="85">
        <f t="shared" si="61"/>
        <v>6436800</v>
      </c>
      <c r="L232" s="91" t="s">
        <v>36</v>
      </c>
      <c r="M232" s="90">
        <f t="shared" si="62"/>
        <v>6436800</v>
      </c>
      <c r="N232" s="85">
        <f t="shared" si="63"/>
        <v>1490000</v>
      </c>
      <c r="O232" s="89">
        <v>20</v>
      </c>
      <c r="P232" s="82">
        <f>VLOOKUP(B232,'[3]CN BC'!$G$10:$I$277,3,FALSE)</f>
        <v>0</v>
      </c>
      <c r="Q232" s="88">
        <f t="shared" si="64"/>
        <v>6436800</v>
      </c>
      <c r="R232" s="85">
        <f t="shared" si="65"/>
        <v>0</v>
      </c>
      <c r="S232" s="87"/>
      <c r="T232" s="85">
        <f t="shared" si="69"/>
        <v>0</v>
      </c>
      <c r="U232" s="86"/>
      <c r="V232" s="85">
        <f t="shared" si="70"/>
        <v>0</v>
      </c>
      <c r="W232" s="85">
        <f t="shared" si="68"/>
        <v>64368</v>
      </c>
      <c r="X232" s="84">
        <f t="shared" si="66"/>
        <v>64368</v>
      </c>
      <c r="Y232" s="84">
        <v>3218400</v>
      </c>
      <c r="Z232" s="83">
        <f t="shared" si="67"/>
        <v>3282768</v>
      </c>
      <c r="AA232" s="82">
        <v>0</v>
      </c>
      <c r="AB232" s="81" t="str">
        <f t="shared" si="71"/>
        <v>221</v>
      </c>
      <c r="AC232" s="80">
        <f>VLOOKUP(B232,'[3]CN BC'!$G$10:$L$277,6,FALSE)</f>
        <v>0</v>
      </c>
      <c r="AD232" s="79"/>
      <c r="AE232" s="77"/>
      <c r="AF232" s="77"/>
      <c r="AG232" s="78"/>
      <c r="AH232" s="77"/>
      <c r="AI232" s="77"/>
      <c r="AJ232" s="77"/>
      <c r="AK232" s="77"/>
      <c r="AL232" s="77"/>
      <c r="AM232" s="77"/>
      <c r="AN232" s="77"/>
      <c r="AO232" s="77"/>
      <c r="AP232" s="77"/>
      <c r="AQ232" s="77"/>
    </row>
    <row r="233" spans="1:43" s="76" customFormat="1" ht="24.75" hidden="1" customHeight="1">
      <c r="A233" s="101" t="s">
        <v>244</v>
      </c>
      <c r="B233" s="100" t="s">
        <v>243</v>
      </c>
      <c r="C233" s="99" t="s">
        <v>242</v>
      </c>
      <c r="D233" s="116" t="s">
        <v>241</v>
      </c>
      <c r="E233" s="109" t="s">
        <v>240</v>
      </c>
      <c r="F233" s="96">
        <v>3.33</v>
      </c>
      <c r="G233" s="95"/>
      <c r="H233" s="93">
        <f t="shared" si="59"/>
        <v>3.33</v>
      </c>
      <c r="I233" s="93"/>
      <c r="J233" s="92">
        <f t="shared" si="60"/>
        <v>3.33</v>
      </c>
      <c r="K233" s="85">
        <f t="shared" si="61"/>
        <v>4961700</v>
      </c>
      <c r="L233" s="91" t="s">
        <v>36</v>
      </c>
      <c r="M233" s="90">
        <f t="shared" si="62"/>
        <v>4961700</v>
      </c>
      <c r="N233" s="85">
        <f t="shared" si="63"/>
        <v>1490000</v>
      </c>
      <c r="O233" s="89">
        <v>20</v>
      </c>
      <c r="P233" s="82">
        <f>VLOOKUP(B233,'[3]CN BC'!$G$10:$I$277,3,FALSE)</f>
        <v>0</v>
      </c>
      <c r="Q233" s="88">
        <f t="shared" si="64"/>
        <v>4961700</v>
      </c>
      <c r="R233" s="85">
        <f t="shared" si="65"/>
        <v>0</v>
      </c>
      <c r="S233" s="115"/>
      <c r="T233" s="85">
        <f t="shared" si="69"/>
        <v>0</v>
      </c>
      <c r="U233" s="114"/>
      <c r="V233" s="85">
        <f t="shared" si="70"/>
        <v>0</v>
      </c>
      <c r="W233" s="85">
        <f t="shared" si="68"/>
        <v>49617</v>
      </c>
      <c r="X233" s="84">
        <f t="shared" si="66"/>
        <v>49617</v>
      </c>
      <c r="Y233" s="84">
        <v>2480850</v>
      </c>
      <c r="Z233" s="83">
        <f t="shared" si="67"/>
        <v>2530467</v>
      </c>
      <c r="AA233" s="82">
        <v>0</v>
      </c>
      <c r="AB233" s="81" t="str">
        <f t="shared" si="71"/>
        <v>222</v>
      </c>
      <c r="AC233" s="80">
        <f>VLOOKUP(B233,'[3]CN BC'!$G$10:$L$277,6,FALSE)</f>
        <v>0</v>
      </c>
      <c r="AD233" s="79"/>
      <c r="AE233" s="77"/>
      <c r="AF233" s="77"/>
      <c r="AG233" s="78"/>
      <c r="AH233" s="77"/>
      <c r="AI233" s="77"/>
      <c r="AJ233" s="77"/>
      <c r="AK233" s="77"/>
      <c r="AL233" s="77"/>
    </row>
    <row r="234" spans="1:43" s="76" customFormat="1" ht="24.75" hidden="1" customHeight="1">
      <c r="A234" s="101" t="s">
        <v>239</v>
      </c>
      <c r="B234" s="100" t="s">
        <v>238</v>
      </c>
      <c r="C234" s="99" t="s">
        <v>237</v>
      </c>
      <c r="D234" s="98" t="s">
        <v>236</v>
      </c>
      <c r="E234" s="109" t="s">
        <v>235</v>
      </c>
      <c r="F234" s="96">
        <v>3.66</v>
      </c>
      <c r="G234" s="95"/>
      <c r="H234" s="93">
        <f t="shared" si="59"/>
        <v>3.66</v>
      </c>
      <c r="I234" s="93"/>
      <c r="J234" s="92">
        <f t="shared" si="60"/>
        <v>3.66</v>
      </c>
      <c r="K234" s="85">
        <f t="shared" si="61"/>
        <v>5453400</v>
      </c>
      <c r="L234" s="91" t="s">
        <v>36</v>
      </c>
      <c r="M234" s="90">
        <f t="shared" si="62"/>
        <v>5453400</v>
      </c>
      <c r="N234" s="85">
        <f t="shared" si="63"/>
        <v>1490000</v>
      </c>
      <c r="O234" s="89">
        <v>20</v>
      </c>
      <c r="P234" s="82">
        <f>VLOOKUP(B234,'[3]CN BC'!$G$10:$I$277,3,FALSE)</f>
        <v>0</v>
      </c>
      <c r="Q234" s="88">
        <f t="shared" si="64"/>
        <v>5453400</v>
      </c>
      <c r="R234" s="85">
        <f t="shared" si="65"/>
        <v>0</v>
      </c>
      <c r="S234" s="87"/>
      <c r="T234" s="85">
        <f t="shared" si="69"/>
        <v>0</v>
      </c>
      <c r="U234" s="114"/>
      <c r="V234" s="85">
        <f t="shared" si="70"/>
        <v>0</v>
      </c>
      <c r="W234" s="85">
        <f t="shared" si="68"/>
        <v>54534</v>
      </c>
      <c r="X234" s="84">
        <f t="shared" si="66"/>
        <v>54534</v>
      </c>
      <c r="Y234" s="84">
        <v>2726700</v>
      </c>
      <c r="Z234" s="83">
        <f t="shared" si="67"/>
        <v>2781234</v>
      </c>
      <c r="AA234" s="82">
        <v>0</v>
      </c>
      <c r="AB234" s="81" t="str">
        <f t="shared" si="71"/>
        <v>223</v>
      </c>
      <c r="AC234" s="80">
        <f>VLOOKUP(B234,'[3]CN BC'!$G$10:$L$277,6,FALSE)</f>
        <v>0</v>
      </c>
      <c r="AD234" s="79"/>
      <c r="AE234" s="77"/>
      <c r="AF234" s="77"/>
      <c r="AG234" s="78"/>
      <c r="AH234" s="77"/>
      <c r="AI234" s="77"/>
      <c r="AJ234" s="77"/>
      <c r="AK234" s="77"/>
      <c r="AL234" s="77"/>
      <c r="AM234" s="77"/>
      <c r="AN234" s="77"/>
      <c r="AO234" s="77"/>
      <c r="AP234" s="77"/>
      <c r="AQ234" s="77"/>
    </row>
    <row r="235" spans="1:43" s="76" customFormat="1" ht="24.75" hidden="1" customHeight="1">
      <c r="A235" s="101" t="s">
        <v>234</v>
      </c>
      <c r="B235" s="100" t="s">
        <v>233</v>
      </c>
      <c r="C235" s="99" t="s">
        <v>232</v>
      </c>
      <c r="D235" s="98" t="s">
        <v>231</v>
      </c>
      <c r="E235" s="135" t="s">
        <v>230</v>
      </c>
      <c r="F235" s="96">
        <v>3</v>
      </c>
      <c r="G235" s="95"/>
      <c r="H235" s="94">
        <f t="shared" si="59"/>
        <v>3</v>
      </c>
      <c r="I235" s="93"/>
      <c r="J235" s="92">
        <f t="shared" si="60"/>
        <v>3</v>
      </c>
      <c r="K235" s="85">
        <f t="shared" si="61"/>
        <v>4470000</v>
      </c>
      <c r="L235" s="91" t="s">
        <v>36</v>
      </c>
      <c r="M235" s="90">
        <f t="shared" si="62"/>
        <v>4470000</v>
      </c>
      <c r="N235" s="85">
        <f t="shared" si="63"/>
        <v>1490000</v>
      </c>
      <c r="O235" s="89">
        <v>20</v>
      </c>
      <c r="P235" s="82">
        <f>VLOOKUP(B235,'[3]CN BC'!$G$10:$I$277,3,FALSE)</f>
        <v>0</v>
      </c>
      <c r="Q235" s="88">
        <f t="shared" si="64"/>
        <v>4470000</v>
      </c>
      <c r="R235" s="85">
        <f t="shared" si="65"/>
        <v>0</v>
      </c>
      <c r="S235" s="87"/>
      <c r="T235" s="85">
        <f t="shared" si="69"/>
        <v>0</v>
      </c>
      <c r="U235" s="86"/>
      <c r="V235" s="85">
        <f t="shared" si="70"/>
        <v>0</v>
      </c>
      <c r="W235" s="85">
        <f t="shared" si="68"/>
        <v>44700</v>
      </c>
      <c r="X235" s="84">
        <f t="shared" si="66"/>
        <v>44700</v>
      </c>
      <c r="Y235" s="84">
        <v>2235000</v>
      </c>
      <c r="Z235" s="83">
        <f t="shared" si="67"/>
        <v>2279700</v>
      </c>
      <c r="AA235" s="82">
        <v>0</v>
      </c>
      <c r="AB235" s="102" t="str">
        <f t="shared" si="71"/>
        <v>224</v>
      </c>
      <c r="AC235" s="80">
        <f>VLOOKUP(B235,'[3]CN BC'!$G$10:$L$277,6,FALSE)</f>
        <v>0</v>
      </c>
      <c r="AD235" s="79"/>
      <c r="AE235" s="77"/>
      <c r="AF235" s="77"/>
      <c r="AG235" s="78"/>
      <c r="AH235" s="77"/>
      <c r="AI235" s="77"/>
      <c r="AJ235" s="77"/>
      <c r="AK235" s="77"/>
      <c r="AL235" s="77"/>
      <c r="AM235" s="77"/>
      <c r="AN235" s="77"/>
      <c r="AO235" s="77"/>
      <c r="AP235" s="77"/>
      <c r="AQ235" s="77"/>
    </row>
    <row r="236" spans="1:43" s="76" customFormat="1" ht="24.75" hidden="1" customHeight="1">
      <c r="A236" s="101" t="s">
        <v>229</v>
      </c>
      <c r="B236" s="100" t="s">
        <v>228</v>
      </c>
      <c r="C236" s="99" t="s">
        <v>171</v>
      </c>
      <c r="D236" s="98" t="s">
        <v>227</v>
      </c>
      <c r="E236" s="135" t="s">
        <v>226</v>
      </c>
      <c r="F236" s="96">
        <v>3.33</v>
      </c>
      <c r="G236" s="95"/>
      <c r="H236" s="93">
        <f t="shared" si="59"/>
        <v>3.33</v>
      </c>
      <c r="I236" s="93"/>
      <c r="J236" s="92">
        <f t="shared" si="60"/>
        <v>3.33</v>
      </c>
      <c r="K236" s="85">
        <f t="shared" si="61"/>
        <v>4961700</v>
      </c>
      <c r="L236" s="91" t="s">
        <v>36</v>
      </c>
      <c r="M236" s="90">
        <f t="shared" si="62"/>
        <v>4961700</v>
      </c>
      <c r="N236" s="85">
        <f t="shared" si="63"/>
        <v>1490000</v>
      </c>
      <c r="O236" s="89">
        <v>20</v>
      </c>
      <c r="P236" s="82">
        <f>VLOOKUP(B236,'[3]CN BC'!$G$10:$I$277,3,FALSE)</f>
        <v>2</v>
      </c>
      <c r="Q236" s="88">
        <f t="shared" si="64"/>
        <v>4961700</v>
      </c>
      <c r="R236" s="85">
        <f t="shared" si="65"/>
        <v>496170</v>
      </c>
      <c r="S236" s="87"/>
      <c r="T236" s="85">
        <f t="shared" si="69"/>
        <v>0</v>
      </c>
      <c r="U236" s="86"/>
      <c r="V236" s="85">
        <f t="shared" si="70"/>
        <v>0</v>
      </c>
      <c r="W236" s="85">
        <f t="shared" si="68"/>
        <v>49617</v>
      </c>
      <c r="X236" s="84">
        <f t="shared" si="66"/>
        <v>545787</v>
      </c>
      <c r="Y236" s="84">
        <v>2232765</v>
      </c>
      <c r="Z236" s="83">
        <f t="shared" si="67"/>
        <v>2778552</v>
      </c>
      <c r="AA236" s="82">
        <v>2</v>
      </c>
      <c r="AB236" s="81" t="str">
        <f t="shared" si="71"/>
        <v>225</v>
      </c>
      <c r="AC236" s="80" t="str">
        <f>VLOOKUP(B236,'[3]CN BC'!$G$10:$L$277,6,FALSE)</f>
        <v>Dạy trực tuyến 1 buổi (2 tiết)</v>
      </c>
      <c r="AD236" s="79"/>
      <c r="AE236" s="77"/>
      <c r="AF236" s="77"/>
      <c r="AG236" s="78"/>
      <c r="AH236" s="77"/>
      <c r="AI236" s="77"/>
      <c r="AJ236" s="77"/>
      <c r="AK236" s="77"/>
      <c r="AL236" s="77"/>
      <c r="AM236" s="77"/>
      <c r="AN236" s="77"/>
      <c r="AO236" s="77"/>
      <c r="AP236" s="77"/>
      <c r="AQ236" s="77"/>
    </row>
    <row r="237" spans="1:43" s="76" customFormat="1" ht="25.5" customHeight="1">
      <c r="A237" s="101" t="s">
        <v>225</v>
      </c>
      <c r="B237" s="100" t="s">
        <v>9</v>
      </c>
      <c r="C237" s="99" t="s">
        <v>224</v>
      </c>
      <c r="D237" s="98" t="s">
        <v>223</v>
      </c>
      <c r="E237" s="109" t="s">
        <v>222</v>
      </c>
      <c r="F237" s="91">
        <v>4.9800000000000004</v>
      </c>
      <c r="G237" s="95"/>
      <c r="H237" s="93">
        <f t="shared" si="59"/>
        <v>4.9800000000000004</v>
      </c>
      <c r="I237" s="93">
        <v>0.35</v>
      </c>
      <c r="J237" s="92">
        <f t="shared" si="60"/>
        <v>5.33</v>
      </c>
      <c r="K237" s="85">
        <f t="shared" si="61"/>
        <v>7941700</v>
      </c>
      <c r="L237" s="91" t="s">
        <v>36</v>
      </c>
      <c r="M237" s="90">
        <f t="shared" si="62"/>
        <v>7941700</v>
      </c>
      <c r="N237" s="85">
        <f t="shared" si="63"/>
        <v>1490000</v>
      </c>
      <c r="O237" s="89">
        <v>20</v>
      </c>
      <c r="P237" s="82">
        <f>VLOOKUP(B237,'[3]CN BC'!$G$10:$I$277,3,FALSE)</f>
        <v>8</v>
      </c>
      <c r="Q237" s="88">
        <f t="shared" si="64"/>
        <v>7941700</v>
      </c>
      <c r="R237" s="85">
        <f t="shared" si="65"/>
        <v>3176680</v>
      </c>
      <c r="S237" s="87"/>
      <c r="T237" s="85">
        <f t="shared" si="69"/>
        <v>0</v>
      </c>
      <c r="U237" s="86"/>
      <c r="V237" s="85">
        <f t="shared" si="70"/>
        <v>0</v>
      </c>
      <c r="W237" s="85">
        <f t="shared" si="68"/>
        <v>79417</v>
      </c>
      <c r="X237" s="84">
        <f t="shared" si="66"/>
        <v>3256097</v>
      </c>
      <c r="Y237" s="84">
        <v>2382510</v>
      </c>
      <c r="Z237" s="83">
        <f t="shared" si="67"/>
        <v>5638607</v>
      </c>
      <c r="AA237" s="82">
        <v>8</v>
      </c>
      <c r="AB237" s="102" t="str">
        <f t="shared" si="71"/>
        <v>226</v>
      </c>
      <c r="AC237" s="80">
        <f>VLOOKUP(B237,'[3]CN BC'!$G$10:$L$277,6,FALSE)</f>
        <v>0</v>
      </c>
      <c r="AD237" s="79"/>
      <c r="AE237" s="77"/>
      <c r="AF237" s="77"/>
      <c r="AG237" s="78"/>
      <c r="AH237" s="77"/>
      <c r="AI237" s="77"/>
      <c r="AJ237" s="77"/>
      <c r="AK237" s="77"/>
      <c r="AL237" s="77"/>
      <c r="AM237" s="77"/>
      <c r="AN237" s="77"/>
      <c r="AO237" s="77"/>
      <c r="AP237" s="77"/>
      <c r="AQ237" s="77"/>
    </row>
    <row r="238" spans="1:43" s="76" customFormat="1" ht="25.5" hidden="1" customHeight="1">
      <c r="A238" s="101" t="s">
        <v>221</v>
      </c>
      <c r="B238" s="100" t="s">
        <v>220</v>
      </c>
      <c r="C238" s="99" t="s">
        <v>134</v>
      </c>
      <c r="D238" s="98" t="s">
        <v>219</v>
      </c>
      <c r="E238" s="109" t="s">
        <v>218</v>
      </c>
      <c r="F238" s="91">
        <v>4.9800000000000004</v>
      </c>
      <c r="G238" s="95">
        <v>0.08</v>
      </c>
      <c r="H238" s="93">
        <f t="shared" si="59"/>
        <v>5.3784000000000001</v>
      </c>
      <c r="I238" s="93"/>
      <c r="J238" s="92">
        <f t="shared" si="60"/>
        <v>5.3784000000000001</v>
      </c>
      <c r="K238" s="85">
        <f t="shared" si="61"/>
        <v>8013816</v>
      </c>
      <c r="L238" s="91" t="s">
        <v>36</v>
      </c>
      <c r="M238" s="90">
        <f t="shared" si="62"/>
        <v>8013816</v>
      </c>
      <c r="N238" s="85">
        <f t="shared" si="63"/>
        <v>1490000</v>
      </c>
      <c r="O238" s="89">
        <v>20</v>
      </c>
      <c r="P238" s="82">
        <f>VLOOKUP(B238,'[3]CN BC'!$G$10:$I$277,3,FALSE)</f>
        <v>0</v>
      </c>
      <c r="Q238" s="88">
        <f t="shared" si="64"/>
        <v>8013816</v>
      </c>
      <c r="R238" s="85">
        <f t="shared" si="65"/>
        <v>0</v>
      </c>
      <c r="S238" s="87"/>
      <c r="T238" s="85">
        <f t="shared" si="69"/>
        <v>0</v>
      </c>
      <c r="U238" s="114"/>
      <c r="V238" s="85">
        <f t="shared" si="70"/>
        <v>0</v>
      </c>
      <c r="W238" s="85">
        <f t="shared" si="68"/>
        <v>80138</v>
      </c>
      <c r="X238" s="84">
        <f t="shared" si="66"/>
        <v>80138</v>
      </c>
      <c r="Y238" s="84">
        <v>4006908</v>
      </c>
      <c r="Z238" s="83">
        <f t="shared" si="67"/>
        <v>4087046</v>
      </c>
      <c r="AA238" s="82">
        <v>0</v>
      </c>
      <c r="AB238" s="81" t="str">
        <f t="shared" si="71"/>
        <v>227</v>
      </c>
      <c r="AC238" s="80">
        <f>VLOOKUP(B238,'[3]CN BC'!$G$10:$L$277,6,FALSE)</f>
        <v>0</v>
      </c>
      <c r="AD238" s="79"/>
      <c r="AE238" s="77"/>
      <c r="AF238" s="77"/>
      <c r="AG238" s="78"/>
      <c r="AH238" s="77"/>
      <c r="AI238" s="77"/>
      <c r="AJ238" s="77"/>
      <c r="AK238" s="77"/>
      <c r="AL238" s="77"/>
      <c r="AM238" s="77"/>
      <c r="AN238" s="77"/>
      <c r="AO238" s="77"/>
      <c r="AP238" s="77"/>
      <c r="AQ238" s="77"/>
    </row>
    <row r="239" spans="1:43" s="77" customFormat="1" ht="25.5" hidden="1" customHeight="1">
      <c r="A239" s="101" t="s">
        <v>217</v>
      </c>
      <c r="B239" s="108" t="s">
        <v>216</v>
      </c>
      <c r="C239" s="132" t="s">
        <v>215</v>
      </c>
      <c r="D239" s="98" t="s">
        <v>214</v>
      </c>
      <c r="E239" s="131" t="s">
        <v>213</v>
      </c>
      <c r="F239" s="105">
        <v>4.9800000000000004</v>
      </c>
      <c r="G239" s="130"/>
      <c r="H239" s="93">
        <f t="shared" si="59"/>
        <v>4.9800000000000004</v>
      </c>
      <c r="I239" s="93"/>
      <c r="J239" s="92">
        <f t="shared" si="60"/>
        <v>4.9800000000000004</v>
      </c>
      <c r="K239" s="85">
        <f t="shared" si="61"/>
        <v>7420200.0000000009</v>
      </c>
      <c r="L239" s="91" t="s">
        <v>36</v>
      </c>
      <c r="M239" s="90">
        <f t="shared" si="62"/>
        <v>7420200</v>
      </c>
      <c r="N239" s="85">
        <f t="shared" si="63"/>
        <v>1490000</v>
      </c>
      <c r="O239" s="89">
        <v>20</v>
      </c>
      <c r="P239" s="82">
        <f>VLOOKUP(B239,'[3]CN BC'!$G$10:$I$277,3,FALSE)</f>
        <v>0</v>
      </c>
      <c r="Q239" s="88">
        <f t="shared" si="64"/>
        <v>7420200</v>
      </c>
      <c r="R239" s="85">
        <f t="shared" si="65"/>
        <v>0</v>
      </c>
      <c r="S239" s="87"/>
      <c r="T239" s="85">
        <f t="shared" si="69"/>
        <v>0</v>
      </c>
      <c r="U239" s="86"/>
      <c r="V239" s="85">
        <f t="shared" si="70"/>
        <v>0</v>
      </c>
      <c r="W239" s="85">
        <f t="shared" si="68"/>
        <v>74202</v>
      </c>
      <c r="X239" s="84">
        <f t="shared" si="66"/>
        <v>74202</v>
      </c>
      <c r="Y239" s="84">
        <v>3710100</v>
      </c>
      <c r="Z239" s="83">
        <f t="shared" si="67"/>
        <v>3784302</v>
      </c>
      <c r="AA239" s="82">
        <v>0</v>
      </c>
      <c r="AB239" s="102" t="str">
        <f t="shared" si="71"/>
        <v>228</v>
      </c>
      <c r="AC239" s="80">
        <f>VLOOKUP(B239,'[3]CN BC'!$G$10:$L$277,6,FALSE)</f>
        <v>0</v>
      </c>
      <c r="AD239" s="79"/>
      <c r="AG239" s="78"/>
    </row>
    <row r="240" spans="1:43" s="77" customFormat="1" ht="24" hidden="1" customHeight="1">
      <c r="A240" s="101" t="s">
        <v>212</v>
      </c>
      <c r="B240" s="108" t="s">
        <v>211</v>
      </c>
      <c r="C240" s="132" t="s">
        <v>171</v>
      </c>
      <c r="D240" s="98" t="s">
        <v>210</v>
      </c>
      <c r="E240" s="131" t="s">
        <v>209</v>
      </c>
      <c r="F240" s="105">
        <v>4.32</v>
      </c>
      <c r="G240" s="130"/>
      <c r="H240" s="93">
        <f t="shared" si="59"/>
        <v>4.32</v>
      </c>
      <c r="I240" s="129">
        <v>0.25</v>
      </c>
      <c r="J240" s="92">
        <f t="shared" si="60"/>
        <v>4.57</v>
      </c>
      <c r="K240" s="85">
        <f t="shared" si="61"/>
        <v>6809300</v>
      </c>
      <c r="L240" s="91" t="s">
        <v>36</v>
      </c>
      <c r="M240" s="90">
        <f t="shared" si="62"/>
        <v>6809300</v>
      </c>
      <c r="N240" s="85">
        <f t="shared" si="63"/>
        <v>1490000</v>
      </c>
      <c r="O240" s="89">
        <v>20</v>
      </c>
      <c r="P240" s="82">
        <f>VLOOKUP(B240,'[3]CN BC'!$G$10:$I$277,3,FALSE)</f>
        <v>0</v>
      </c>
      <c r="Q240" s="88">
        <f t="shared" si="64"/>
        <v>6809300</v>
      </c>
      <c r="R240" s="85">
        <f t="shared" si="65"/>
        <v>0</v>
      </c>
      <c r="S240" s="87"/>
      <c r="T240" s="85">
        <f t="shared" si="69"/>
        <v>0</v>
      </c>
      <c r="U240" s="86"/>
      <c r="V240" s="85">
        <f t="shared" si="70"/>
        <v>0</v>
      </c>
      <c r="W240" s="85">
        <f t="shared" si="68"/>
        <v>68093</v>
      </c>
      <c r="X240" s="84">
        <f t="shared" si="66"/>
        <v>68093</v>
      </c>
      <c r="Y240" s="84">
        <v>3404650</v>
      </c>
      <c r="Z240" s="83">
        <f t="shared" si="67"/>
        <v>3472743</v>
      </c>
      <c r="AA240" s="82">
        <v>0</v>
      </c>
      <c r="AB240" s="81" t="str">
        <f t="shared" si="71"/>
        <v>229</v>
      </c>
      <c r="AC240" s="80">
        <f>VLOOKUP(B240,'[3]CN BC'!$G$10:$L$277,6,FALSE)</f>
        <v>0</v>
      </c>
      <c r="AD240" s="79"/>
      <c r="AG240" s="78"/>
    </row>
    <row r="241" spans="1:43" s="77" customFormat="1" ht="24" hidden="1" customHeight="1">
      <c r="A241" s="101" t="s">
        <v>208</v>
      </c>
      <c r="B241" s="108" t="s">
        <v>207</v>
      </c>
      <c r="C241" s="113" t="s">
        <v>206</v>
      </c>
      <c r="D241" s="112" t="s">
        <v>205</v>
      </c>
      <c r="E241" s="134" t="s">
        <v>204</v>
      </c>
      <c r="F241" s="91">
        <v>3.99</v>
      </c>
      <c r="G241" s="133"/>
      <c r="H241" s="93">
        <f t="shared" si="59"/>
        <v>3.99</v>
      </c>
      <c r="I241" s="93"/>
      <c r="J241" s="92">
        <f t="shared" si="60"/>
        <v>3.99</v>
      </c>
      <c r="K241" s="85">
        <f t="shared" si="61"/>
        <v>5945100</v>
      </c>
      <c r="L241" s="105" t="s">
        <v>36</v>
      </c>
      <c r="M241" s="90">
        <f t="shared" si="62"/>
        <v>5945100</v>
      </c>
      <c r="N241" s="85">
        <f t="shared" si="63"/>
        <v>1490000</v>
      </c>
      <c r="O241" s="89">
        <v>20</v>
      </c>
      <c r="P241" s="82">
        <f>VLOOKUP(B241,'[3]CN BC'!$G$10:$I$277,3,FALSE)</f>
        <v>0</v>
      </c>
      <c r="Q241" s="88">
        <f t="shared" si="64"/>
        <v>5945100</v>
      </c>
      <c r="R241" s="85">
        <f t="shared" si="65"/>
        <v>0</v>
      </c>
      <c r="S241" s="87"/>
      <c r="T241" s="85">
        <f t="shared" si="69"/>
        <v>0</v>
      </c>
      <c r="U241" s="110"/>
      <c r="V241" s="103">
        <f t="shared" si="70"/>
        <v>0</v>
      </c>
      <c r="W241" s="85">
        <f t="shared" si="68"/>
        <v>59451</v>
      </c>
      <c r="X241" s="84">
        <f t="shared" si="66"/>
        <v>59451</v>
      </c>
      <c r="Y241" s="84">
        <v>2972550</v>
      </c>
      <c r="Z241" s="83">
        <f t="shared" si="67"/>
        <v>3032001</v>
      </c>
      <c r="AA241" s="82">
        <v>0</v>
      </c>
      <c r="AB241" s="102" t="str">
        <f t="shared" si="71"/>
        <v>230</v>
      </c>
      <c r="AC241" s="80">
        <f>VLOOKUP(B241,'[3]CN BC'!$G$10:$L$277,6,FALSE)</f>
        <v>0</v>
      </c>
      <c r="AD241" s="79"/>
      <c r="AG241" s="78"/>
    </row>
    <row r="242" spans="1:43" s="77" customFormat="1" ht="24" hidden="1" customHeight="1">
      <c r="A242" s="101" t="s">
        <v>203</v>
      </c>
      <c r="B242" s="108" t="s">
        <v>202</v>
      </c>
      <c r="C242" s="132" t="s">
        <v>201</v>
      </c>
      <c r="D242" s="98" t="s">
        <v>200</v>
      </c>
      <c r="E242" s="131" t="s">
        <v>199</v>
      </c>
      <c r="F242" s="105">
        <v>3.99</v>
      </c>
      <c r="G242" s="130"/>
      <c r="H242" s="93">
        <f t="shared" si="59"/>
        <v>3.99</v>
      </c>
      <c r="I242" s="93"/>
      <c r="J242" s="92">
        <f t="shared" si="60"/>
        <v>3.99</v>
      </c>
      <c r="K242" s="85">
        <f t="shared" si="61"/>
        <v>5945100</v>
      </c>
      <c r="L242" s="91" t="s">
        <v>36</v>
      </c>
      <c r="M242" s="90">
        <f t="shared" si="62"/>
        <v>5945100</v>
      </c>
      <c r="N242" s="85">
        <f t="shared" si="63"/>
        <v>1490000</v>
      </c>
      <c r="O242" s="89">
        <v>20</v>
      </c>
      <c r="P242" s="82">
        <f>VLOOKUP(B242,'[3]CN BC'!$G$10:$I$277,3,FALSE)</f>
        <v>0</v>
      </c>
      <c r="Q242" s="88">
        <f t="shared" si="64"/>
        <v>5945100</v>
      </c>
      <c r="R242" s="85">
        <f t="shared" si="65"/>
        <v>0</v>
      </c>
      <c r="S242" s="87"/>
      <c r="T242" s="85">
        <f t="shared" si="69"/>
        <v>0</v>
      </c>
      <c r="U242" s="86"/>
      <c r="V242" s="85">
        <f t="shared" si="70"/>
        <v>0</v>
      </c>
      <c r="W242" s="85">
        <f t="shared" si="68"/>
        <v>59451</v>
      </c>
      <c r="X242" s="84">
        <f t="shared" si="66"/>
        <v>59451</v>
      </c>
      <c r="Y242" s="84">
        <v>2972550</v>
      </c>
      <c r="Z242" s="83">
        <f t="shared" si="67"/>
        <v>3032001</v>
      </c>
      <c r="AA242" s="82">
        <v>0</v>
      </c>
      <c r="AB242" s="81" t="str">
        <f t="shared" si="71"/>
        <v>231</v>
      </c>
      <c r="AC242" s="80">
        <f>VLOOKUP(B242,'[3]CN BC'!$G$10:$L$277,6,FALSE)</f>
        <v>0</v>
      </c>
      <c r="AD242" s="79"/>
      <c r="AG242" s="78"/>
    </row>
    <row r="243" spans="1:43" s="76" customFormat="1" ht="24" hidden="1" customHeight="1">
      <c r="A243" s="101" t="s">
        <v>198</v>
      </c>
      <c r="B243" s="100" t="s">
        <v>197</v>
      </c>
      <c r="C243" s="99" t="s">
        <v>196</v>
      </c>
      <c r="D243" s="98" t="s">
        <v>195</v>
      </c>
      <c r="E243" s="109" t="s">
        <v>194</v>
      </c>
      <c r="F243" s="91">
        <v>3.99</v>
      </c>
      <c r="G243" s="95"/>
      <c r="H243" s="93">
        <f t="shared" si="59"/>
        <v>3.99</v>
      </c>
      <c r="I243" s="93"/>
      <c r="J243" s="92">
        <f t="shared" si="60"/>
        <v>3.99</v>
      </c>
      <c r="K243" s="85">
        <f t="shared" si="61"/>
        <v>5945100</v>
      </c>
      <c r="L243" s="91" t="s">
        <v>36</v>
      </c>
      <c r="M243" s="90">
        <f t="shared" si="62"/>
        <v>5945100</v>
      </c>
      <c r="N243" s="85">
        <f t="shared" si="63"/>
        <v>1490000</v>
      </c>
      <c r="O243" s="89">
        <v>20</v>
      </c>
      <c r="P243" s="82">
        <f>VLOOKUP(B243,'[3]CN BC'!$G$10:$I$277,3,FALSE)</f>
        <v>2</v>
      </c>
      <c r="Q243" s="88">
        <f t="shared" si="64"/>
        <v>5945100</v>
      </c>
      <c r="R243" s="85">
        <f t="shared" si="65"/>
        <v>594510</v>
      </c>
      <c r="S243" s="87"/>
      <c r="T243" s="85">
        <f t="shared" si="69"/>
        <v>0</v>
      </c>
      <c r="U243" s="86"/>
      <c r="V243" s="85">
        <f t="shared" si="70"/>
        <v>0</v>
      </c>
      <c r="W243" s="85">
        <f t="shared" si="68"/>
        <v>59451</v>
      </c>
      <c r="X243" s="84">
        <f t="shared" si="66"/>
        <v>653961</v>
      </c>
      <c r="Y243" s="84">
        <v>2675295</v>
      </c>
      <c r="Z243" s="83">
        <f t="shared" si="67"/>
        <v>3329256</v>
      </c>
      <c r="AA243" s="82">
        <v>2</v>
      </c>
      <c r="AB243" s="102" t="str">
        <f t="shared" si="71"/>
        <v>232</v>
      </c>
      <c r="AC243" s="80" t="str">
        <f>VLOOKUP(B243,'[3]CN BC'!$G$10:$L$277,6,FALSE)</f>
        <v>Dạy trực tuyến 1 buổi (2 tiết)</v>
      </c>
      <c r="AD243" s="79"/>
      <c r="AE243" s="77"/>
      <c r="AF243" s="77"/>
      <c r="AG243" s="78"/>
      <c r="AH243" s="77"/>
      <c r="AI243" s="77"/>
      <c r="AJ243" s="77"/>
      <c r="AK243" s="77"/>
      <c r="AL243" s="77"/>
      <c r="AM243" s="77"/>
      <c r="AN243" s="77"/>
      <c r="AO243" s="77"/>
      <c r="AP243" s="77"/>
      <c r="AQ243" s="77"/>
    </row>
    <row r="244" spans="1:43" s="76" customFormat="1" ht="24.75" hidden="1" customHeight="1">
      <c r="A244" s="101" t="s">
        <v>193</v>
      </c>
      <c r="B244" s="100" t="s">
        <v>192</v>
      </c>
      <c r="C244" s="99" t="s">
        <v>191</v>
      </c>
      <c r="D244" s="116" t="s">
        <v>190</v>
      </c>
      <c r="E244" s="109" t="s">
        <v>189</v>
      </c>
      <c r="F244" s="91">
        <v>3.99</v>
      </c>
      <c r="G244" s="95"/>
      <c r="H244" s="93">
        <f t="shared" si="59"/>
        <v>3.99</v>
      </c>
      <c r="I244" s="93"/>
      <c r="J244" s="92">
        <f t="shared" si="60"/>
        <v>3.99</v>
      </c>
      <c r="K244" s="85">
        <f t="shared" si="61"/>
        <v>5945100</v>
      </c>
      <c r="L244" s="91" t="s">
        <v>36</v>
      </c>
      <c r="M244" s="90">
        <f t="shared" si="62"/>
        <v>5945100</v>
      </c>
      <c r="N244" s="85">
        <f t="shared" si="63"/>
        <v>1490000</v>
      </c>
      <c r="O244" s="89">
        <v>20</v>
      </c>
      <c r="P244" s="82">
        <f>VLOOKUP(B244,'[3]CN BC'!$G$10:$I$277,3,FALSE)</f>
        <v>0</v>
      </c>
      <c r="Q244" s="88">
        <f t="shared" si="64"/>
        <v>5945100</v>
      </c>
      <c r="R244" s="85">
        <f t="shared" si="65"/>
        <v>0</v>
      </c>
      <c r="S244" s="87"/>
      <c r="T244" s="85">
        <f t="shared" si="69"/>
        <v>0</v>
      </c>
      <c r="U244" s="114"/>
      <c r="V244" s="85">
        <f t="shared" si="70"/>
        <v>0</v>
      </c>
      <c r="W244" s="85">
        <f t="shared" si="68"/>
        <v>59451</v>
      </c>
      <c r="X244" s="84">
        <f t="shared" si="66"/>
        <v>59451</v>
      </c>
      <c r="Y244" s="84">
        <v>2972550</v>
      </c>
      <c r="Z244" s="83">
        <f t="shared" si="67"/>
        <v>3032001</v>
      </c>
      <c r="AA244" s="82">
        <v>0</v>
      </c>
      <c r="AB244" s="81" t="str">
        <f t="shared" si="71"/>
        <v>233</v>
      </c>
      <c r="AC244" s="80">
        <f>VLOOKUP(B244,'[3]CN BC'!$G$10:$L$277,6,FALSE)</f>
        <v>0</v>
      </c>
      <c r="AD244" s="79"/>
      <c r="AE244" s="77"/>
      <c r="AF244" s="77"/>
      <c r="AG244" s="78"/>
      <c r="AH244" s="77"/>
      <c r="AI244" s="77"/>
      <c r="AJ244" s="77"/>
      <c r="AK244" s="77"/>
      <c r="AL244" s="77"/>
    </row>
    <row r="245" spans="1:43" s="76" customFormat="1" ht="24.75" hidden="1" customHeight="1">
      <c r="A245" s="101" t="s">
        <v>188</v>
      </c>
      <c r="B245" s="100" t="s">
        <v>187</v>
      </c>
      <c r="C245" s="99" t="s">
        <v>186</v>
      </c>
      <c r="D245" s="116" t="s">
        <v>185</v>
      </c>
      <c r="E245" s="109" t="s">
        <v>184</v>
      </c>
      <c r="F245" s="91">
        <v>3.99</v>
      </c>
      <c r="G245" s="95"/>
      <c r="H245" s="93">
        <f t="shared" si="59"/>
        <v>3.99</v>
      </c>
      <c r="I245" s="93"/>
      <c r="J245" s="92">
        <f t="shared" si="60"/>
        <v>3.99</v>
      </c>
      <c r="K245" s="85">
        <f t="shared" si="61"/>
        <v>5945100</v>
      </c>
      <c r="L245" s="91" t="s">
        <v>36</v>
      </c>
      <c r="M245" s="90">
        <f t="shared" si="62"/>
        <v>5945100</v>
      </c>
      <c r="N245" s="85">
        <f t="shared" si="63"/>
        <v>1490000</v>
      </c>
      <c r="O245" s="89">
        <v>20</v>
      </c>
      <c r="P245" s="82">
        <f>VLOOKUP(B245,'[3]CN BC'!$G$10:$I$277,3,FALSE)</f>
        <v>0</v>
      </c>
      <c r="Q245" s="88">
        <f t="shared" si="64"/>
        <v>5945100</v>
      </c>
      <c r="R245" s="85">
        <f t="shared" si="65"/>
        <v>0</v>
      </c>
      <c r="S245" s="115"/>
      <c r="T245" s="85">
        <f t="shared" si="69"/>
        <v>0</v>
      </c>
      <c r="U245" s="114"/>
      <c r="V245" s="85">
        <f t="shared" si="70"/>
        <v>0</v>
      </c>
      <c r="W245" s="85">
        <f t="shared" si="68"/>
        <v>59451</v>
      </c>
      <c r="X245" s="84">
        <f t="shared" si="66"/>
        <v>59451</v>
      </c>
      <c r="Y245" s="84">
        <v>2972550</v>
      </c>
      <c r="Z245" s="83">
        <f t="shared" si="67"/>
        <v>3032001</v>
      </c>
      <c r="AA245" s="82">
        <v>0</v>
      </c>
      <c r="AB245" s="81" t="str">
        <f t="shared" si="71"/>
        <v>234</v>
      </c>
      <c r="AC245" s="80">
        <f>VLOOKUP(B245,'[3]CN BC'!$G$10:$L$277,6,FALSE)</f>
        <v>0</v>
      </c>
      <c r="AD245" s="79"/>
      <c r="AE245" s="77"/>
      <c r="AF245" s="77"/>
      <c r="AG245" s="78"/>
      <c r="AH245" s="77"/>
      <c r="AI245" s="77"/>
      <c r="AJ245" s="77"/>
      <c r="AK245" s="77"/>
      <c r="AL245" s="77"/>
    </row>
    <row r="246" spans="1:43" s="77" customFormat="1" ht="24.75" hidden="1" customHeight="1">
      <c r="A246" s="101" t="s">
        <v>183</v>
      </c>
      <c r="B246" s="108" t="s">
        <v>182</v>
      </c>
      <c r="C246" s="132" t="s">
        <v>181</v>
      </c>
      <c r="D246" s="98" t="s">
        <v>180</v>
      </c>
      <c r="E246" s="131" t="s">
        <v>179</v>
      </c>
      <c r="F246" s="105">
        <v>3.99</v>
      </c>
      <c r="G246" s="130"/>
      <c r="H246" s="93">
        <f t="shared" si="59"/>
        <v>3.99</v>
      </c>
      <c r="I246" s="129"/>
      <c r="J246" s="92">
        <f t="shared" si="60"/>
        <v>3.99</v>
      </c>
      <c r="K246" s="85">
        <f t="shared" si="61"/>
        <v>5945100</v>
      </c>
      <c r="L246" s="91" t="s">
        <v>36</v>
      </c>
      <c r="M246" s="90">
        <f t="shared" si="62"/>
        <v>5945100</v>
      </c>
      <c r="N246" s="85">
        <f t="shared" si="63"/>
        <v>1490000</v>
      </c>
      <c r="O246" s="89">
        <v>20</v>
      </c>
      <c r="P246" s="82">
        <f>VLOOKUP(B246,'[3]CN BC'!$G$10:$I$277,3,FALSE)</f>
        <v>0</v>
      </c>
      <c r="Q246" s="88">
        <f t="shared" si="64"/>
        <v>5945100</v>
      </c>
      <c r="R246" s="85">
        <f t="shared" si="65"/>
        <v>0</v>
      </c>
      <c r="S246" s="87"/>
      <c r="T246" s="85">
        <f t="shared" si="69"/>
        <v>0</v>
      </c>
      <c r="U246" s="86"/>
      <c r="V246" s="85">
        <f t="shared" si="70"/>
        <v>0</v>
      </c>
      <c r="W246" s="85">
        <f t="shared" si="68"/>
        <v>59451</v>
      </c>
      <c r="X246" s="84">
        <f t="shared" si="66"/>
        <v>59451</v>
      </c>
      <c r="Y246" s="84">
        <v>2972550</v>
      </c>
      <c r="Z246" s="83">
        <f t="shared" si="67"/>
        <v>3032001</v>
      </c>
      <c r="AA246" s="82">
        <v>0</v>
      </c>
      <c r="AB246" s="81" t="str">
        <f t="shared" si="71"/>
        <v>235</v>
      </c>
      <c r="AC246" s="80">
        <f>VLOOKUP(B246,'[3]CN BC'!$G$10:$L$277,6,FALSE)</f>
        <v>0</v>
      </c>
      <c r="AD246" s="79"/>
      <c r="AG246" s="78"/>
    </row>
    <row r="247" spans="1:43" s="77" customFormat="1" ht="24.75" hidden="1" customHeight="1">
      <c r="A247" s="101" t="s">
        <v>178</v>
      </c>
      <c r="B247" s="108" t="s">
        <v>177</v>
      </c>
      <c r="C247" s="132" t="s">
        <v>176</v>
      </c>
      <c r="D247" s="98" t="s">
        <v>175</v>
      </c>
      <c r="E247" s="131" t="s">
        <v>174</v>
      </c>
      <c r="F247" s="105">
        <v>3.99</v>
      </c>
      <c r="G247" s="130"/>
      <c r="H247" s="93">
        <f t="shared" si="59"/>
        <v>3.99</v>
      </c>
      <c r="I247" s="129"/>
      <c r="J247" s="92">
        <f t="shared" si="60"/>
        <v>3.99</v>
      </c>
      <c r="K247" s="85">
        <f t="shared" si="61"/>
        <v>5945100</v>
      </c>
      <c r="L247" s="91" t="s">
        <v>36</v>
      </c>
      <c r="M247" s="90">
        <f t="shared" si="62"/>
        <v>5945100</v>
      </c>
      <c r="N247" s="85">
        <f t="shared" si="63"/>
        <v>1490000</v>
      </c>
      <c r="O247" s="89">
        <v>20</v>
      </c>
      <c r="P247" s="82">
        <f>VLOOKUP(B247,'[3]CN BC'!$G$10:$I$277,3,FALSE)</f>
        <v>0</v>
      </c>
      <c r="Q247" s="88">
        <f t="shared" si="64"/>
        <v>5945100</v>
      </c>
      <c r="R247" s="85">
        <f t="shared" si="65"/>
        <v>0</v>
      </c>
      <c r="S247" s="87"/>
      <c r="T247" s="85">
        <f t="shared" si="69"/>
        <v>0</v>
      </c>
      <c r="U247" s="86"/>
      <c r="V247" s="85">
        <f t="shared" si="70"/>
        <v>0</v>
      </c>
      <c r="W247" s="85">
        <f t="shared" si="68"/>
        <v>59451</v>
      </c>
      <c r="X247" s="84">
        <f t="shared" si="66"/>
        <v>59451</v>
      </c>
      <c r="Y247" s="84">
        <v>2972550</v>
      </c>
      <c r="Z247" s="83">
        <f t="shared" si="67"/>
        <v>3032001</v>
      </c>
      <c r="AA247" s="82">
        <v>0</v>
      </c>
      <c r="AB247" s="102" t="str">
        <f t="shared" si="71"/>
        <v>236</v>
      </c>
      <c r="AC247" s="80">
        <f>VLOOKUP(B247,'[3]CN BC'!$G$10:$L$277,6,FALSE)</f>
        <v>0</v>
      </c>
      <c r="AD247" s="79"/>
      <c r="AG247" s="78"/>
    </row>
    <row r="248" spans="1:43" s="77" customFormat="1" ht="24.75" hidden="1" customHeight="1">
      <c r="A248" s="101" t="s">
        <v>173</v>
      </c>
      <c r="B248" s="108" t="s">
        <v>172</v>
      </c>
      <c r="C248" s="132" t="s">
        <v>171</v>
      </c>
      <c r="D248" s="98" t="s">
        <v>170</v>
      </c>
      <c r="E248" s="131" t="s">
        <v>169</v>
      </c>
      <c r="F248" s="105">
        <v>3.66</v>
      </c>
      <c r="G248" s="130"/>
      <c r="H248" s="93">
        <f t="shared" si="59"/>
        <v>3.66</v>
      </c>
      <c r="I248" s="129"/>
      <c r="J248" s="92">
        <f t="shared" si="60"/>
        <v>3.66</v>
      </c>
      <c r="K248" s="85">
        <f t="shared" si="61"/>
        <v>5453400</v>
      </c>
      <c r="L248" s="91" t="s">
        <v>36</v>
      </c>
      <c r="M248" s="90">
        <f t="shared" si="62"/>
        <v>5453400</v>
      </c>
      <c r="N248" s="85">
        <f t="shared" si="63"/>
        <v>1490000</v>
      </c>
      <c r="O248" s="89">
        <v>20</v>
      </c>
      <c r="P248" s="82">
        <f>VLOOKUP(B248,'[3]CN BC'!$G$10:$I$277,3,FALSE)</f>
        <v>0</v>
      </c>
      <c r="Q248" s="88">
        <f t="shared" si="64"/>
        <v>5453400</v>
      </c>
      <c r="R248" s="85">
        <f t="shared" si="65"/>
        <v>0</v>
      </c>
      <c r="S248" s="87"/>
      <c r="T248" s="85">
        <f t="shared" si="69"/>
        <v>0</v>
      </c>
      <c r="U248" s="86"/>
      <c r="V248" s="85">
        <f t="shared" si="70"/>
        <v>0</v>
      </c>
      <c r="W248" s="85">
        <f t="shared" si="68"/>
        <v>54534</v>
      </c>
      <c r="X248" s="84">
        <f t="shared" si="66"/>
        <v>54534</v>
      </c>
      <c r="Y248" s="84">
        <v>2726700</v>
      </c>
      <c r="Z248" s="83">
        <f t="shared" si="67"/>
        <v>2781234</v>
      </c>
      <c r="AA248" s="82">
        <v>0</v>
      </c>
      <c r="AB248" s="102" t="str">
        <f t="shared" si="71"/>
        <v>237</v>
      </c>
      <c r="AC248" s="80">
        <f>VLOOKUP(B248,'[3]CN BC'!$G$10:$L$277,6,FALSE)</f>
        <v>0</v>
      </c>
      <c r="AD248" s="79"/>
      <c r="AG248" s="78"/>
    </row>
    <row r="249" spans="1:43" s="76" customFormat="1" ht="25.5" hidden="1" customHeight="1">
      <c r="A249" s="101" t="s">
        <v>168</v>
      </c>
      <c r="B249" s="100" t="s">
        <v>167</v>
      </c>
      <c r="C249" s="99" t="s">
        <v>114</v>
      </c>
      <c r="D249" s="116">
        <v>0</v>
      </c>
      <c r="E249" s="128" t="s">
        <v>166</v>
      </c>
      <c r="F249" s="91">
        <v>2.67</v>
      </c>
      <c r="G249" s="95"/>
      <c r="H249" s="93">
        <f t="shared" si="59"/>
        <v>2.67</v>
      </c>
      <c r="I249" s="93"/>
      <c r="J249" s="92">
        <f t="shared" si="60"/>
        <v>2.67</v>
      </c>
      <c r="K249" s="85">
        <f t="shared" si="61"/>
        <v>3978300</v>
      </c>
      <c r="L249" s="91" t="s">
        <v>36</v>
      </c>
      <c r="M249" s="90">
        <f t="shared" si="62"/>
        <v>3978300</v>
      </c>
      <c r="N249" s="85">
        <f t="shared" si="63"/>
        <v>1490000</v>
      </c>
      <c r="O249" s="89">
        <v>20</v>
      </c>
      <c r="P249" s="82">
        <f>VLOOKUP(B249,'[3]CN BC'!$G$10:$I$277,3,FALSE)</f>
        <v>0</v>
      </c>
      <c r="Q249" s="88">
        <f t="shared" si="64"/>
        <v>3978300</v>
      </c>
      <c r="R249" s="85">
        <f t="shared" si="65"/>
        <v>0</v>
      </c>
      <c r="S249" s="115"/>
      <c r="T249" s="85">
        <f t="shared" si="69"/>
        <v>0</v>
      </c>
      <c r="U249" s="114"/>
      <c r="V249" s="85">
        <f t="shared" si="70"/>
        <v>0</v>
      </c>
      <c r="W249" s="85">
        <f t="shared" ref="W249:W279" si="72">IF(OR(L249="A DN",L249="KXL", L249=""),"0",ROUND(J249*0.01*$G$8+S249*1%*$G$8+U249*1%*$G$8,))</f>
        <v>39783</v>
      </c>
      <c r="X249" s="84">
        <f t="shared" si="66"/>
        <v>39783</v>
      </c>
      <c r="Y249" s="84">
        <v>1989150</v>
      </c>
      <c r="Z249" s="83">
        <f t="shared" si="67"/>
        <v>2028933</v>
      </c>
      <c r="AA249" s="82">
        <v>0</v>
      </c>
      <c r="AB249" s="81" t="str">
        <f t="shared" si="71"/>
        <v>238</v>
      </c>
      <c r="AC249" s="80">
        <f>VLOOKUP(B249,'[3]CN BC'!$G$10:$L$277,6,FALSE)</f>
        <v>0</v>
      </c>
      <c r="AD249" s="79"/>
      <c r="AE249" s="77"/>
      <c r="AF249" s="77"/>
      <c r="AG249" s="78"/>
      <c r="AH249" s="77"/>
      <c r="AI249" s="77"/>
      <c r="AJ249" s="77"/>
      <c r="AK249" s="77"/>
      <c r="AL249" s="77"/>
    </row>
    <row r="250" spans="1:43" s="76" customFormat="1" ht="25.5" hidden="1" customHeight="1">
      <c r="A250" s="101" t="s">
        <v>165</v>
      </c>
      <c r="B250" s="100" t="s">
        <v>164</v>
      </c>
      <c r="C250" s="99" t="s">
        <v>163</v>
      </c>
      <c r="D250" s="116">
        <v>0</v>
      </c>
      <c r="E250" s="128" t="s">
        <v>162</v>
      </c>
      <c r="F250" s="91">
        <v>2.34</v>
      </c>
      <c r="G250" s="95"/>
      <c r="H250" s="93">
        <f t="shared" si="59"/>
        <v>2.34</v>
      </c>
      <c r="I250" s="93"/>
      <c r="J250" s="92">
        <f t="shared" si="60"/>
        <v>2.34</v>
      </c>
      <c r="K250" s="85">
        <f t="shared" si="61"/>
        <v>3486600</v>
      </c>
      <c r="L250" s="91" t="s">
        <v>36</v>
      </c>
      <c r="M250" s="90">
        <f t="shared" si="62"/>
        <v>3486600</v>
      </c>
      <c r="N250" s="85">
        <f t="shared" si="63"/>
        <v>1490000</v>
      </c>
      <c r="O250" s="89">
        <v>20</v>
      </c>
      <c r="P250" s="82">
        <f>VLOOKUP(B250,'[3]CN BC'!$G$10:$I$277,3,FALSE)</f>
        <v>0</v>
      </c>
      <c r="Q250" s="88">
        <f t="shared" si="64"/>
        <v>3486600</v>
      </c>
      <c r="R250" s="85">
        <f t="shared" si="65"/>
        <v>0</v>
      </c>
      <c r="S250" s="115"/>
      <c r="T250" s="85">
        <f t="shared" ref="T250:T279" si="73">S250*$G$8*1</f>
        <v>0</v>
      </c>
      <c r="U250" s="114"/>
      <c r="V250" s="85">
        <f t="shared" ref="V250:V279" si="74">U250*$G$8*0.75</f>
        <v>0</v>
      </c>
      <c r="W250" s="85">
        <f t="shared" si="72"/>
        <v>34866</v>
      </c>
      <c r="X250" s="84">
        <f t="shared" si="66"/>
        <v>34866</v>
      </c>
      <c r="Y250" s="84">
        <v>1743300</v>
      </c>
      <c r="Z250" s="83">
        <f t="shared" si="67"/>
        <v>1778166</v>
      </c>
      <c r="AA250" s="82">
        <v>0</v>
      </c>
      <c r="AB250" s="81" t="str">
        <f t="shared" ref="AB250:AB279" si="75">A250</f>
        <v>239</v>
      </c>
      <c r="AC250" s="80">
        <f>VLOOKUP(B250,'[3]CN BC'!$G$10:$L$277,6,FALSE)</f>
        <v>0</v>
      </c>
      <c r="AD250" s="79"/>
      <c r="AE250" s="77"/>
      <c r="AF250" s="77"/>
      <c r="AG250" s="78"/>
      <c r="AH250" s="77"/>
      <c r="AI250" s="77"/>
      <c r="AJ250" s="77"/>
      <c r="AK250" s="77"/>
      <c r="AL250" s="77"/>
    </row>
    <row r="251" spans="1:43" s="76" customFormat="1" ht="25.5" hidden="1" customHeight="1">
      <c r="A251" s="101" t="s">
        <v>161</v>
      </c>
      <c r="B251" s="123" t="s">
        <v>160</v>
      </c>
      <c r="C251" s="99"/>
      <c r="D251" s="116"/>
      <c r="E251" s="128"/>
      <c r="F251" s="91">
        <v>2.34</v>
      </c>
      <c r="G251" s="95"/>
      <c r="H251" s="93">
        <f t="shared" si="59"/>
        <v>2.34</v>
      </c>
      <c r="I251" s="93"/>
      <c r="J251" s="92">
        <f t="shared" si="60"/>
        <v>2.34</v>
      </c>
      <c r="K251" s="85">
        <f t="shared" si="61"/>
        <v>3486600</v>
      </c>
      <c r="L251" s="91" t="s">
        <v>36</v>
      </c>
      <c r="M251" s="90">
        <f t="shared" si="62"/>
        <v>3486600</v>
      </c>
      <c r="N251" s="85">
        <f t="shared" si="63"/>
        <v>1490000</v>
      </c>
      <c r="O251" s="89">
        <v>20</v>
      </c>
      <c r="P251" s="82">
        <f>VLOOKUP(B251,'[3]CN BC'!$G$10:$I$277,3,FALSE)</f>
        <v>0</v>
      </c>
      <c r="Q251" s="88">
        <f t="shared" si="64"/>
        <v>3486600</v>
      </c>
      <c r="R251" s="85">
        <f t="shared" si="65"/>
        <v>0</v>
      </c>
      <c r="S251" s="87"/>
      <c r="T251" s="85">
        <f t="shared" si="73"/>
        <v>0</v>
      </c>
      <c r="U251" s="114"/>
      <c r="V251" s="85">
        <f t="shared" si="74"/>
        <v>0</v>
      </c>
      <c r="W251" s="85">
        <f t="shared" si="72"/>
        <v>34866</v>
      </c>
      <c r="X251" s="84">
        <f t="shared" si="66"/>
        <v>34866</v>
      </c>
      <c r="Y251" s="84">
        <v>1743300</v>
      </c>
      <c r="Z251" s="83">
        <f t="shared" si="67"/>
        <v>1778166</v>
      </c>
      <c r="AA251" s="82">
        <v>0</v>
      </c>
      <c r="AB251" s="127" t="str">
        <f t="shared" si="75"/>
        <v>240</v>
      </c>
      <c r="AC251" s="80">
        <f>VLOOKUP(B251,'[3]CN BC'!$G$10:$L$277,6,FALSE)</f>
        <v>0</v>
      </c>
      <c r="AD251" s="79"/>
      <c r="AE251" s="77"/>
      <c r="AF251" s="77"/>
      <c r="AG251" s="78"/>
      <c r="AH251" s="77"/>
      <c r="AI251" s="77"/>
      <c r="AJ251" s="77"/>
      <c r="AK251" s="77"/>
      <c r="AL251" s="77"/>
    </row>
    <row r="252" spans="1:43" s="76" customFormat="1" ht="29.25" hidden="1" customHeight="1">
      <c r="A252" s="101" t="s">
        <v>159</v>
      </c>
      <c r="B252" s="100" t="s">
        <v>158</v>
      </c>
      <c r="C252" s="99" t="s">
        <v>114</v>
      </c>
      <c r="D252" s="116" t="s">
        <v>113</v>
      </c>
      <c r="E252" s="109" t="s">
        <v>157</v>
      </c>
      <c r="F252" s="91">
        <v>3.99</v>
      </c>
      <c r="G252" s="95"/>
      <c r="H252" s="93">
        <f t="shared" si="59"/>
        <v>3.99</v>
      </c>
      <c r="I252" s="93">
        <v>0.45</v>
      </c>
      <c r="J252" s="92">
        <f t="shared" si="60"/>
        <v>4.4400000000000004</v>
      </c>
      <c r="K252" s="85">
        <f t="shared" si="61"/>
        <v>6615600.0000000009</v>
      </c>
      <c r="L252" s="91" t="s">
        <v>36</v>
      </c>
      <c r="M252" s="90">
        <f t="shared" si="62"/>
        <v>6615600</v>
      </c>
      <c r="N252" s="85">
        <f t="shared" si="63"/>
        <v>1490000</v>
      </c>
      <c r="O252" s="89">
        <v>20</v>
      </c>
      <c r="P252" s="82">
        <f>VLOOKUP(B252,'[3]CN BC'!$G$10:$I$277,3,FALSE)</f>
        <v>19</v>
      </c>
      <c r="Q252" s="88">
        <f t="shared" si="64"/>
        <v>6615600</v>
      </c>
      <c r="R252" s="85">
        <f t="shared" si="65"/>
        <v>6284820</v>
      </c>
      <c r="S252" s="115"/>
      <c r="T252" s="85">
        <f t="shared" si="73"/>
        <v>0</v>
      </c>
      <c r="U252" s="114"/>
      <c r="V252" s="85">
        <f t="shared" si="74"/>
        <v>0</v>
      </c>
      <c r="W252" s="85">
        <f t="shared" si="72"/>
        <v>66156</v>
      </c>
      <c r="X252" s="84">
        <f t="shared" si="66"/>
        <v>6350976</v>
      </c>
      <c r="Y252" s="84">
        <v>165390</v>
      </c>
      <c r="Z252" s="83">
        <f t="shared" si="67"/>
        <v>6516366</v>
      </c>
      <c r="AA252" s="82">
        <v>19</v>
      </c>
      <c r="AB252" s="81" t="str">
        <f t="shared" si="75"/>
        <v>241</v>
      </c>
      <c r="AC252" s="80">
        <f>VLOOKUP(B252,'[3]CN BC'!$G$10:$L$277,6,FALSE)</f>
        <v>0</v>
      </c>
      <c r="AD252" s="79"/>
      <c r="AE252" s="80" t="s">
        <v>156</v>
      </c>
      <c r="AF252" s="77"/>
      <c r="AG252" s="78"/>
      <c r="AH252" s="77"/>
      <c r="AI252" s="77"/>
      <c r="AJ252" s="77"/>
      <c r="AK252" s="77"/>
      <c r="AL252" s="77"/>
    </row>
    <row r="253" spans="1:43" s="76" customFormat="1" ht="27.75" customHeight="1">
      <c r="A253" s="101" t="s">
        <v>155</v>
      </c>
      <c r="B253" s="100" t="s">
        <v>8</v>
      </c>
      <c r="C253" s="99" t="s">
        <v>154</v>
      </c>
      <c r="D253" s="116" t="s">
        <v>153</v>
      </c>
      <c r="E253" s="109" t="s">
        <v>152</v>
      </c>
      <c r="F253" s="91">
        <v>4.32</v>
      </c>
      <c r="G253" s="95"/>
      <c r="H253" s="93">
        <f t="shared" si="59"/>
        <v>4.32</v>
      </c>
      <c r="I253" s="93">
        <v>0.35</v>
      </c>
      <c r="J253" s="92">
        <f t="shared" si="60"/>
        <v>4.67</v>
      </c>
      <c r="K253" s="85">
        <f t="shared" si="61"/>
        <v>6958300</v>
      </c>
      <c r="L253" s="91" t="s">
        <v>36</v>
      </c>
      <c r="M253" s="90">
        <f t="shared" si="62"/>
        <v>6958300</v>
      </c>
      <c r="N253" s="85">
        <f t="shared" si="63"/>
        <v>1490000</v>
      </c>
      <c r="O253" s="89">
        <v>20</v>
      </c>
      <c r="P253" s="82">
        <f>VLOOKUP(B253,'[3]CN BC'!$G$10:$I$277,3,FALSE)</f>
        <v>13</v>
      </c>
      <c r="Q253" s="88">
        <f t="shared" si="64"/>
        <v>6958300</v>
      </c>
      <c r="R253" s="85">
        <f t="shared" si="65"/>
        <v>4522895</v>
      </c>
      <c r="S253" s="115"/>
      <c r="T253" s="85">
        <f t="shared" si="73"/>
        <v>0</v>
      </c>
      <c r="U253" s="114"/>
      <c r="V253" s="85">
        <f t="shared" si="74"/>
        <v>0</v>
      </c>
      <c r="W253" s="85">
        <f t="shared" si="72"/>
        <v>69583</v>
      </c>
      <c r="X253" s="84">
        <f t="shared" si="66"/>
        <v>4592478</v>
      </c>
      <c r="Y253" s="84">
        <v>1217702.5</v>
      </c>
      <c r="Z253" s="83">
        <f t="shared" si="67"/>
        <v>5810180.5</v>
      </c>
      <c r="AA253" s="82">
        <v>13</v>
      </c>
      <c r="AB253" s="81" t="str">
        <f t="shared" si="75"/>
        <v>242</v>
      </c>
      <c r="AC253" s="80" t="str">
        <f>VLOOKUP(B253,'[3]CN BC'!$G$10:$L$277,6,FALSE)</f>
        <v>Dạy trực tuyến 5 buổi (10 tiết)</v>
      </c>
      <c r="AD253" s="79"/>
      <c r="AE253" s="77"/>
      <c r="AF253" s="77"/>
      <c r="AG253" s="78"/>
      <c r="AH253" s="77"/>
      <c r="AI253" s="77"/>
      <c r="AJ253" s="77"/>
      <c r="AK253" s="77"/>
      <c r="AL253" s="77"/>
    </row>
    <row r="254" spans="1:43" s="76" customFormat="1" ht="25.5" hidden="1" customHeight="1">
      <c r="A254" s="101" t="s">
        <v>151</v>
      </c>
      <c r="B254" s="100" t="s">
        <v>150</v>
      </c>
      <c r="C254" s="99" t="s">
        <v>149</v>
      </c>
      <c r="D254" s="116" t="s">
        <v>148</v>
      </c>
      <c r="E254" s="109" t="s">
        <v>147</v>
      </c>
      <c r="F254" s="91">
        <v>3.66</v>
      </c>
      <c r="G254" s="95"/>
      <c r="H254" s="93">
        <f t="shared" si="59"/>
        <v>3.66</v>
      </c>
      <c r="I254" s="93">
        <v>0.25</v>
      </c>
      <c r="J254" s="92">
        <f t="shared" si="60"/>
        <v>3.91</v>
      </c>
      <c r="K254" s="85">
        <f t="shared" si="61"/>
        <v>5825900</v>
      </c>
      <c r="L254" s="91" t="s">
        <v>36</v>
      </c>
      <c r="M254" s="90">
        <f t="shared" si="62"/>
        <v>5825900</v>
      </c>
      <c r="N254" s="85">
        <f t="shared" si="63"/>
        <v>1490000</v>
      </c>
      <c r="O254" s="89">
        <v>20</v>
      </c>
      <c r="P254" s="82">
        <f>VLOOKUP(B254,'[3]CN BC'!$G$10:$I$277,3,FALSE)</f>
        <v>0</v>
      </c>
      <c r="Q254" s="88">
        <f t="shared" si="64"/>
        <v>5825900</v>
      </c>
      <c r="R254" s="85">
        <f t="shared" si="65"/>
        <v>0</v>
      </c>
      <c r="S254" s="115"/>
      <c r="T254" s="85">
        <f t="shared" si="73"/>
        <v>0</v>
      </c>
      <c r="U254" s="114"/>
      <c r="V254" s="85">
        <f t="shared" si="74"/>
        <v>0</v>
      </c>
      <c r="W254" s="85">
        <f t="shared" si="72"/>
        <v>58259</v>
      </c>
      <c r="X254" s="84">
        <f t="shared" si="66"/>
        <v>58259</v>
      </c>
      <c r="Y254" s="84">
        <v>2912950</v>
      </c>
      <c r="Z254" s="83">
        <f t="shared" si="67"/>
        <v>2971209</v>
      </c>
      <c r="AA254" s="82">
        <v>0</v>
      </c>
      <c r="AB254" s="81" t="str">
        <f t="shared" si="75"/>
        <v>243</v>
      </c>
      <c r="AC254" s="80">
        <f>VLOOKUP(B254,'[3]CN BC'!$G$10:$L$277,6,FALSE)</f>
        <v>0</v>
      </c>
      <c r="AD254" s="79"/>
      <c r="AE254" s="77"/>
      <c r="AF254" s="77"/>
      <c r="AG254" s="78"/>
      <c r="AH254" s="77"/>
      <c r="AI254" s="77"/>
      <c r="AJ254" s="77"/>
      <c r="AK254" s="77"/>
      <c r="AL254" s="77"/>
    </row>
    <row r="255" spans="1:43" s="76" customFormat="1" ht="24" hidden="1" customHeight="1">
      <c r="A255" s="101" t="s">
        <v>146</v>
      </c>
      <c r="B255" s="100" t="s">
        <v>145</v>
      </c>
      <c r="C255" s="99" t="s">
        <v>144</v>
      </c>
      <c r="D255" s="116" t="s">
        <v>143</v>
      </c>
      <c r="E255" s="109" t="s">
        <v>142</v>
      </c>
      <c r="F255" s="96">
        <v>3.66</v>
      </c>
      <c r="G255" s="95"/>
      <c r="H255" s="93">
        <f t="shared" si="59"/>
        <v>3.66</v>
      </c>
      <c r="I255" s="93"/>
      <c r="J255" s="92">
        <f t="shared" si="60"/>
        <v>3.66</v>
      </c>
      <c r="K255" s="85">
        <f t="shared" si="61"/>
        <v>5453400</v>
      </c>
      <c r="L255" s="91" t="s">
        <v>36</v>
      </c>
      <c r="M255" s="90">
        <f t="shared" si="62"/>
        <v>5453400</v>
      </c>
      <c r="N255" s="85">
        <f t="shared" si="63"/>
        <v>1490000</v>
      </c>
      <c r="O255" s="89">
        <v>20</v>
      </c>
      <c r="P255" s="82">
        <f>VLOOKUP(B255,'[3]CN BC'!$G$10:$I$277,3,FALSE)</f>
        <v>0</v>
      </c>
      <c r="Q255" s="88">
        <f t="shared" si="64"/>
        <v>5453400</v>
      </c>
      <c r="R255" s="85">
        <f t="shared" si="65"/>
        <v>0</v>
      </c>
      <c r="S255" s="115"/>
      <c r="T255" s="85">
        <f t="shared" si="73"/>
        <v>0</v>
      </c>
      <c r="U255" s="114"/>
      <c r="V255" s="85">
        <f t="shared" si="74"/>
        <v>0</v>
      </c>
      <c r="W255" s="85">
        <f t="shared" si="72"/>
        <v>54534</v>
      </c>
      <c r="X255" s="84">
        <f t="shared" si="66"/>
        <v>54534</v>
      </c>
      <c r="Y255" s="84">
        <v>2726700</v>
      </c>
      <c r="Z255" s="83">
        <f t="shared" si="67"/>
        <v>2781234</v>
      </c>
      <c r="AA255" s="82">
        <v>0</v>
      </c>
      <c r="AB255" s="81" t="str">
        <f t="shared" si="75"/>
        <v>244</v>
      </c>
      <c r="AC255" s="80">
        <f>VLOOKUP(B255,'[3]CN BC'!$G$10:$L$277,6,FALSE)</f>
        <v>0</v>
      </c>
      <c r="AD255" s="79"/>
      <c r="AE255" s="77"/>
      <c r="AF255" s="77"/>
      <c r="AG255" s="78"/>
      <c r="AH255" s="77"/>
      <c r="AI255" s="77"/>
      <c r="AJ255" s="77"/>
      <c r="AK255" s="77"/>
      <c r="AL255" s="77"/>
    </row>
    <row r="256" spans="1:43" s="76" customFormat="1" ht="24" hidden="1" customHeight="1">
      <c r="A256" s="101" t="s">
        <v>141</v>
      </c>
      <c r="B256" s="100" t="s">
        <v>140</v>
      </c>
      <c r="C256" s="99" t="s">
        <v>139</v>
      </c>
      <c r="D256" s="116" t="s">
        <v>138</v>
      </c>
      <c r="E256" s="109" t="s">
        <v>137</v>
      </c>
      <c r="F256" s="96">
        <v>3.66</v>
      </c>
      <c r="G256" s="95"/>
      <c r="H256" s="93">
        <f t="shared" si="59"/>
        <v>3.66</v>
      </c>
      <c r="I256" s="93">
        <v>0.25</v>
      </c>
      <c r="J256" s="92">
        <f t="shared" si="60"/>
        <v>3.91</v>
      </c>
      <c r="K256" s="85">
        <f t="shared" si="61"/>
        <v>5825900</v>
      </c>
      <c r="L256" s="91" t="s">
        <v>36</v>
      </c>
      <c r="M256" s="90">
        <f t="shared" si="62"/>
        <v>5825900</v>
      </c>
      <c r="N256" s="85">
        <f t="shared" si="63"/>
        <v>1490000</v>
      </c>
      <c r="O256" s="89">
        <v>20</v>
      </c>
      <c r="P256" s="82">
        <f>VLOOKUP(B256,'[3]CN BC'!$G$10:$I$277,3,FALSE)</f>
        <v>0</v>
      </c>
      <c r="Q256" s="88">
        <f t="shared" si="64"/>
        <v>5825900</v>
      </c>
      <c r="R256" s="85">
        <f t="shared" si="65"/>
        <v>0</v>
      </c>
      <c r="S256" s="115"/>
      <c r="T256" s="85">
        <f t="shared" si="73"/>
        <v>0</v>
      </c>
      <c r="U256" s="114"/>
      <c r="V256" s="85">
        <f t="shared" si="74"/>
        <v>0</v>
      </c>
      <c r="W256" s="85">
        <f t="shared" si="72"/>
        <v>58259</v>
      </c>
      <c r="X256" s="84">
        <f t="shared" si="66"/>
        <v>58259</v>
      </c>
      <c r="Y256" s="84">
        <v>2912950</v>
      </c>
      <c r="Z256" s="83">
        <f t="shared" si="67"/>
        <v>2971209</v>
      </c>
      <c r="AA256" s="82">
        <v>0</v>
      </c>
      <c r="AB256" s="81" t="str">
        <f t="shared" si="75"/>
        <v>245</v>
      </c>
      <c r="AC256" s="80">
        <f>VLOOKUP(B256,'[3]CN BC'!$G$10:$L$277,6,FALSE)</f>
        <v>0</v>
      </c>
      <c r="AD256" s="79"/>
      <c r="AE256" s="77"/>
      <c r="AF256" s="77"/>
      <c r="AG256" s="78"/>
      <c r="AH256" s="77"/>
      <c r="AI256" s="77"/>
      <c r="AJ256" s="77"/>
      <c r="AK256" s="77"/>
      <c r="AL256" s="77"/>
    </row>
    <row r="257" spans="1:43" s="76" customFormat="1" ht="20.25" hidden="1" customHeight="1">
      <c r="A257" s="101" t="s">
        <v>136</v>
      </c>
      <c r="B257" s="100" t="s">
        <v>135</v>
      </c>
      <c r="C257" s="99" t="s">
        <v>134</v>
      </c>
      <c r="D257" s="116" t="s">
        <v>133</v>
      </c>
      <c r="E257" s="109" t="s">
        <v>132</v>
      </c>
      <c r="F257" s="96">
        <v>3.33</v>
      </c>
      <c r="G257" s="95"/>
      <c r="H257" s="93">
        <f t="shared" si="59"/>
        <v>3.33</v>
      </c>
      <c r="I257" s="93"/>
      <c r="J257" s="92">
        <f t="shared" si="60"/>
        <v>3.33</v>
      </c>
      <c r="K257" s="85">
        <f t="shared" si="61"/>
        <v>4961700</v>
      </c>
      <c r="L257" s="91" t="s">
        <v>36</v>
      </c>
      <c r="M257" s="90">
        <f t="shared" si="62"/>
        <v>4961700</v>
      </c>
      <c r="N257" s="85">
        <f t="shared" si="63"/>
        <v>1490000</v>
      </c>
      <c r="O257" s="89">
        <v>20</v>
      </c>
      <c r="P257" s="82">
        <f>VLOOKUP(B257,'[3]CN BC'!$G$10:$I$277,3,FALSE)</f>
        <v>0</v>
      </c>
      <c r="Q257" s="88">
        <f t="shared" si="64"/>
        <v>4961700</v>
      </c>
      <c r="R257" s="85">
        <f t="shared" si="65"/>
        <v>0</v>
      </c>
      <c r="S257" s="115"/>
      <c r="T257" s="85">
        <f t="shared" si="73"/>
        <v>0</v>
      </c>
      <c r="U257" s="114"/>
      <c r="V257" s="85">
        <f t="shared" si="74"/>
        <v>0</v>
      </c>
      <c r="W257" s="85">
        <f t="shared" si="72"/>
        <v>49617</v>
      </c>
      <c r="X257" s="84">
        <f t="shared" si="66"/>
        <v>49617</v>
      </c>
      <c r="Y257" s="84">
        <v>2480850</v>
      </c>
      <c r="Z257" s="83">
        <f t="shared" si="67"/>
        <v>2530467</v>
      </c>
      <c r="AA257" s="82">
        <v>0</v>
      </c>
      <c r="AB257" s="81" t="str">
        <f t="shared" si="75"/>
        <v>246</v>
      </c>
      <c r="AC257" s="80">
        <f>VLOOKUP(B257,'[3]CN BC'!$G$10:$L$277,6,FALSE)</f>
        <v>0</v>
      </c>
      <c r="AD257" s="79"/>
      <c r="AE257" s="77"/>
      <c r="AF257" s="77"/>
      <c r="AG257" s="78"/>
      <c r="AH257" s="77"/>
      <c r="AI257" s="77"/>
      <c r="AJ257" s="77"/>
      <c r="AK257" s="77"/>
      <c r="AL257" s="77"/>
    </row>
    <row r="258" spans="1:43" s="76" customFormat="1" ht="24" hidden="1" customHeight="1">
      <c r="A258" s="101" t="s">
        <v>131</v>
      </c>
      <c r="B258" s="100" t="s">
        <v>130</v>
      </c>
      <c r="C258" s="99" t="s">
        <v>129</v>
      </c>
      <c r="D258" s="116" t="s">
        <v>128</v>
      </c>
      <c r="E258" s="109" t="s">
        <v>127</v>
      </c>
      <c r="F258" s="96">
        <v>3.33</v>
      </c>
      <c r="G258" s="95"/>
      <c r="H258" s="93">
        <f t="shared" si="59"/>
        <v>3.33</v>
      </c>
      <c r="I258" s="93"/>
      <c r="J258" s="92">
        <f t="shared" si="60"/>
        <v>3.33</v>
      </c>
      <c r="K258" s="85">
        <f t="shared" si="61"/>
        <v>4961700</v>
      </c>
      <c r="L258" s="91" t="s">
        <v>36</v>
      </c>
      <c r="M258" s="90">
        <f t="shared" si="62"/>
        <v>4961700</v>
      </c>
      <c r="N258" s="85">
        <f t="shared" si="63"/>
        <v>1490000</v>
      </c>
      <c r="O258" s="89">
        <v>20</v>
      </c>
      <c r="P258" s="82">
        <f>VLOOKUP(B258,'[3]CN BC'!$G$10:$I$277,3,FALSE)</f>
        <v>0</v>
      </c>
      <c r="Q258" s="88">
        <f t="shared" si="64"/>
        <v>4961700</v>
      </c>
      <c r="R258" s="85">
        <f t="shared" si="65"/>
        <v>0</v>
      </c>
      <c r="S258" s="115"/>
      <c r="T258" s="85">
        <f t="shared" si="73"/>
        <v>0</v>
      </c>
      <c r="U258" s="114"/>
      <c r="V258" s="85">
        <f t="shared" si="74"/>
        <v>0</v>
      </c>
      <c r="W258" s="85">
        <f t="shared" si="72"/>
        <v>49617</v>
      </c>
      <c r="X258" s="84">
        <f t="shared" si="66"/>
        <v>49617</v>
      </c>
      <c r="Y258" s="84">
        <v>2480850</v>
      </c>
      <c r="Z258" s="83">
        <f t="shared" si="67"/>
        <v>2530467</v>
      </c>
      <c r="AA258" s="82">
        <v>0</v>
      </c>
      <c r="AB258" s="81" t="str">
        <f t="shared" si="75"/>
        <v>247</v>
      </c>
      <c r="AC258" s="80">
        <f>VLOOKUP(B258,'[3]CN BC'!$G$10:$L$277,6,FALSE)</f>
        <v>0</v>
      </c>
      <c r="AD258" s="79"/>
      <c r="AE258" s="77"/>
      <c r="AF258" s="77"/>
      <c r="AG258" s="78"/>
      <c r="AH258" s="77"/>
      <c r="AI258" s="77"/>
      <c r="AJ258" s="77"/>
      <c r="AK258" s="77"/>
      <c r="AL258" s="77"/>
    </row>
    <row r="259" spans="1:43" s="76" customFormat="1" ht="24" hidden="1" customHeight="1">
      <c r="A259" s="101" t="s">
        <v>126</v>
      </c>
      <c r="B259" s="123" t="s">
        <v>125</v>
      </c>
      <c r="C259" s="126" t="s">
        <v>124</v>
      </c>
      <c r="D259" s="98" t="s">
        <v>123</v>
      </c>
      <c r="E259" s="109" t="s">
        <v>122</v>
      </c>
      <c r="F259" s="96">
        <v>3.33</v>
      </c>
      <c r="G259" s="95"/>
      <c r="H259" s="93">
        <f t="shared" si="59"/>
        <v>3.33</v>
      </c>
      <c r="I259" s="93"/>
      <c r="J259" s="92">
        <f t="shared" si="60"/>
        <v>3.33</v>
      </c>
      <c r="K259" s="85">
        <f t="shared" si="61"/>
        <v>4961700</v>
      </c>
      <c r="L259" s="91" t="s">
        <v>36</v>
      </c>
      <c r="M259" s="90">
        <f t="shared" si="62"/>
        <v>4961700</v>
      </c>
      <c r="N259" s="85">
        <f t="shared" si="63"/>
        <v>1490000</v>
      </c>
      <c r="O259" s="89">
        <v>20</v>
      </c>
      <c r="P259" s="82">
        <f>VLOOKUP(B259,'[3]CN BC'!$G$10:$I$277,3,FALSE)</f>
        <v>0</v>
      </c>
      <c r="Q259" s="88">
        <f t="shared" si="64"/>
        <v>4961700</v>
      </c>
      <c r="R259" s="85">
        <f t="shared" si="65"/>
        <v>0</v>
      </c>
      <c r="S259" s="87"/>
      <c r="T259" s="85">
        <f t="shared" si="73"/>
        <v>0</v>
      </c>
      <c r="U259" s="114"/>
      <c r="V259" s="85">
        <f t="shared" si="74"/>
        <v>0</v>
      </c>
      <c r="W259" s="85">
        <f t="shared" si="72"/>
        <v>49617</v>
      </c>
      <c r="X259" s="84">
        <f t="shared" si="66"/>
        <v>49617</v>
      </c>
      <c r="Y259" s="84">
        <v>2480850</v>
      </c>
      <c r="Z259" s="83">
        <f t="shared" si="67"/>
        <v>2530467</v>
      </c>
      <c r="AA259" s="82">
        <v>0</v>
      </c>
      <c r="AB259" s="81" t="str">
        <f t="shared" si="75"/>
        <v>248</v>
      </c>
      <c r="AC259" s="80">
        <f>VLOOKUP(B259,'[3]CN BC'!$G$10:$L$277,6,FALSE)</f>
        <v>0</v>
      </c>
      <c r="AD259" s="79"/>
      <c r="AE259" s="77"/>
      <c r="AF259" s="77"/>
      <c r="AG259" s="78"/>
      <c r="AH259" s="77"/>
      <c r="AI259" s="77"/>
      <c r="AJ259" s="77"/>
      <c r="AK259" s="77"/>
      <c r="AL259" s="77"/>
      <c r="AM259" s="77"/>
      <c r="AN259" s="77"/>
      <c r="AO259" s="77"/>
      <c r="AP259" s="77"/>
      <c r="AQ259" s="77"/>
    </row>
    <row r="260" spans="1:43" s="76" customFormat="1" ht="24" hidden="1" customHeight="1">
      <c r="A260" s="101" t="s">
        <v>121</v>
      </c>
      <c r="B260" s="100" t="s">
        <v>120</v>
      </c>
      <c r="C260" s="99" t="s">
        <v>119</v>
      </c>
      <c r="D260" s="116" t="s">
        <v>118</v>
      </c>
      <c r="E260" s="109" t="s">
        <v>117</v>
      </c>
      <c r="F260" s="96">
        <v>3.33</v>
      </c>
      <c r="G260" s="95"/>
      <c r="H260" s="93">
        <f t="shared" si="59"/>
        <v>3.33</v>
      </c>
      <c r="I260" s="93"/>
      <c r="J260" s="92">
        <f t="shared" si="60"/>
        <v>3.33</v>
      </c>
      <c r="K260" s="85">
        <f t="shared" si="61"/>
        <v>4961700</v>
      </c>
      <c r="L260" s="91" t="s">
        <v>36</v>
      </c>
      <c r="M260" s="90">
        <f t="shared" si="62"/>
        <v>4961700</v>
      </c>
      <c r="N260" s="85">
        <f t="shared" si="63"/>
        <v>1490000</v>
      </c>
      <c r="O260" s="89">
        <v>20</v>
      </c>
      <c r="P260" s="82">
        <f>VLOOKUP(B260,'[3]CN BC'!$G$10:$I$277,3,FALSE)</f>
        <v>0</v>
      </c>
      <c r="Q260" s="88">
        <f t="shared" si="64"/>
        <v>4961700</v>
      </c>
      <c r="R260" s="85">
        <f t="shared" si="65"/>
        <v>0</v>
      </c>
      <c r="S260" s="115"/>
      <c r="T260" s="85">
        <f t="shared" si="73"/>
        <v>0</v>
      </c>
      <c r="U260" s="114"/>
      <c r="V260" s="85">
        <f t="shared" si="74"/>
        <v>0</v>
      </c>
      <c r="W260" s="85">
        <f t="shared" si="72"/>
        <v>49617</v>
      </c>
      <c r="X260" s="84">
        <f t="shared" si="66"/>
        <v>49617</v>
      </c>
      <c r="Y260" s="84">
        <v>2480850</v>
      </c>
      <c r="Z260" s="83">
        <f t="shared" si="67"/>
        <v>2530467</v>
      </c>
      <c r="AA260" s="82">
        <v>0</v>
      </c>
      <c r="AB260" s="81" t="str">
        <f t="shared" si="75"/>
        <v>249</v>
      </c>
      <c r="AC260" s="80">
        <f>VLOOKUP(B260,'[3]CN BC'!$G$10:$L$277,6,FALSE)</f>
        <v>0</v>
      </c>
      <c r="AD260" s="79"/>
      <c r="AE260" s="77"/>
      <c r="AF260" s="77"/>
      <c r="AG260" s="78"/>
      <c r="AH260" s="77"/>
      <c r="AI260" s="77"/>
      <c r="AJ260" s="77"/>
      <c r="AK260" s="77"/>
      <c r="AL260" s="77"/>
    </row>
    <row r="261" spans="1:43" s="76" customFormat="1" ht="24" hidden="1" customHeight="1">
      <c r="A261" s="101" t="s">
        <v>116</v>
      </c>
      <c r="B261" s="100" t="s">
        <v>115</v>
      </c>
      <c r="C261" s="99" t="s">
        <v>114</v>
      </c>
      <c r="D261" s="116" t="s">
        <v>113</v>
      </c>
      <c r="E261" s="109" t="s">
        <v>112</v>
      </c>
      <c r="F261" s="96">
        <v>3.33</v>
      </c>
      <c r="G261" s="95"/>
      <c r="H261" s="93">
        <f t="shared" si="59"/>
        <v>3.33</v>
      </c>
      <c r="I261" s="93"/>
      <c r="J261" s="92">
        <f t="shared" si="60"/>
        <v>3.33</v>
      </c>
      <c r="K261" s="85">
        <f t="shared" si="61"/>
        <v>4961700</v>
      </c>
      <c r="L261" s="91" t="s">
        <v>36</v>
      </c>
      <c r="M261" s="90">
        <f t="shared" si="62"/>
        <v>4961700</v>
      </c>
      <c r="N261" s="85">
        <f t="shared" si="63"/>
        <v>1490000</v>
      </c>
      <c r="O261" s="89">
        <v>20</v>
      </c>
      <c r="P261" s="82">
        <f>VLOOKUP(B261,'[3]CN BC'!$G$10:$I$277,3,FALSE)</f>
        <v>0</v>
      </c>
      <c r="Q261" s="88">
        <f t="shared" si="64"/>
        <v>4961700</v>
      </c>
      <c r="R261" s="85">
        <f t="shared" si="65"/>
        <v>0</v>
      </c>
      <c r="S261" s="115"/>
      <c r="T261" s="85">
        <f t="shared" si="73"/>
        <v>0</v>
      </c>
      <c r="U261" s="114"/>
      <c r="V261" s="85">
        <f t="shared" si="74"/>
        <v>0</v>
      </c>
      <c r="W261" s="85">
        <f t="shared" si="72"/>
        <v>49617</v>
      </c>
      <c r="X261" s="84">
        <f t="shared" si="66"/>
        <v>49617</v>
      </c>
      <c r="Y261" s="84">
        <v>2480850</v>
      </c>
      <c r="Z261" s="83">
        <f t="shared" si="67"/>
        <v>2530467</v>
      </c>
      <c r="AA261" s="82">
        <v>0</v>
      </c>
      <c r="AB261" s="81" t="str">
        <f t="shared" si="75"/>
        <v>250</v>
      </c>
      <c r="AC261" s="80">
        <f>VLOOKUP(B261,'[3]CN BC'!$G$10:$L$277,6,FALSE)</f>
        <v>0</v>
      </c>
      <c r="AD261" s="79"/>
      <c r="AE261" s="77"/>
      <c r="AF261" s="77"/>
      <c r="AG261" s="78"/>
      <c r="AH261" s="77"/>
      <c r="AI261" s="77"/>
      <c r="AJ261" s="77"/>
      <c r="AK261" s="77"/>
      <c r="AL261" s="77"/>
    </row>
    <row r="262" spans="1:43" s="76" customFormat="1" ht="24" hidden="1" customHeight="1">
      <c r="A262" s="101" t="s">
        <v>111</v>
      </c>
      <c r="B262" s="100" t="s">
        <v>110</v>
      </c>
      <c r="C262" s="99" t="s">
        <v>109</v>
      </c>
      <c r="D262" s="116" t="s">
        <v>108</v>
      </c>
      <c r="E262" s="109" t="s">
        <v>107</v>
      </c>
      <c r="F262" s="96">
        <v>3.33</v>
      </c>
      <c r="G262" s="95"/>
      <c r="H262" s="93">
        <f t="shared" si="59"/>
        <v>3.33</v>
      </c>
      <c r="I262" s="93"/>
      <c r="J262" s="92">
        <f t="shared" si="60"/>
        <v>3.33</v>
      </c>
      <c r="K262" s="85">
        <f t="shared" si="61"/>
        <v>4961700</v>
      </c>
      <c r="L262" s="91" t="s">
        <v>36</v>
      </c>
      <c r="M262" s="90">
        <f t="shared" si="62"/>
        <v>4961700</v>
      </c>
      <c r="N262" s="85">
        <f t="shared" si="63"/>
        <v>1490000</v>
      </c>
      <c r="O262" s="89">
        <v>20</v>
      </c>
      <c r="P262" s="82">
        <f>VLOOKUP(B262,'[3]CN BC'!$G$10:$I$277,3,FALSE)</f>
        <v>2</v>
      </c>
      <c r="Q262" s="88">
        <f t="shared" si="64"/>
        <v>4961700</v>
      </c>
      <c r="R262" s="85">
        <f t="shared" si="65"/>
        <v>496170</v>
      </c>
      <c r="S262" s="115"/>
      <c r="T262" s="85">
        <f t="shared" si="73"/>
        <v>0</v>
      </c>
      <c r="U262" s="114"/>
      <c r="V262" s="85">
        <f t="shared" si="74"/>
        <v>0</v>
      </c>
      <c r="W262" s="85">
        <f t="shared" si="72"/>
        <v>49617</v>
      </c>
      <c r="X262" s="84">
        <f t="shared" si="66"/>
        <v>545787</v>
      </c>
      <c r="Y262" s="84">
        <v>2232765</v>
      </c>
      <c r="Z262" s="83">
        <f t="shared" si="67"/>
        <v>2778552</v>
      </c>
      <c r="AA262" s="82">
        <v>2</v>
      </c>
      <c r="AB262" s="81" t="str">
        <f t="shared" si="75"/>
        <v>251</v>
      </c>
      <c r="AC262" s="80" t="str">
        <f>VLOOKUP(B262,'[3]CN BC'!$G$10:$L$277,6,FALSE)</f>
        <v>Dạy trực tuyến 1 buổi (2 tiết)</v>
      </c>
      <c r="AD262" s="79"/>
      <c r="AE262" s="80" t="s">
        <v>106</v>
      </c>
      <c r="AF262" s="77"/>
      <c r="AG262" s="78"/>
      <c r="AH262" s="77"/>
      <c r="AI262" s="77"/>
      <c r="AJ262" s="77"/>
      <c r="AK262" s="77"/>
      <c r="AL262" s="77"/>
    </row>
    <row r="263" spans="1:43" s="76" customFormat="1" ht="24" hidden="1" customHeight="1">
      <c r="A263" s="101" t="s">
        <v>105</v>
      </c>
      <c r="B263" s="100" t="s">
        <v>104</v>
      </c>
      <c r="C263" s="99" t="s">
        <v>103</v>
      </c>
      <c r="D263" s="116" t="s">
        <v>102</v>
      </c>
      <c r="E263" s="124" t="s">
        <v>101</v>
      </c>
      <c r="F263" s="96">
        <v>3</v>
      </c>
      <c r="G263" s="95"/>
      <c r="H263" s="94">
        <f t="shared" si="59"/>
        <v>3</v>
      </c>
      <c r="I263" s="93"/>
      <c r="J263" s="92">
        <f t="shared" si="60"/>
        <v>3</v>
      </c>
      <c r="K263" s="85">
        <f t="shared" si="61"/>
        <v>4470000</v>
      </c>
      <c r="L263" s="91" t="s">
        <v>36</v>
      </c>
      <c r="M263" s="90">
        <f t="shared" si="62"/>
        <v>4470000</v>
      </c>
      <c r="N263" s="85">
        <f t="shared" si="63"/>
        <v>1490000</v>
      </c>
      <c r="O263" s="89">
        <v>20</v>
      </c>
      <c r="P263" s="82">
        <f>VLOOKUP(B263,'[3]CN BC'!$G$10:$I$277,3,FALSE)</f>
        <v>0</v>
      </c>
      <c r="Q263" s="88">
        <f t="shared" si="64"/>
        <v>4470000</v>
      </c>
      <c r="R263" s="85">
        <f t="shared" si="65"/>
        <v>0</v>
      </c>
      <c r="S263" s="115"/>
      <c r="T263" s="85">
        <f t="shared" si="73"/>
        <v>0</v>
      </c>
      <c r="U263" s="114"/>
      <c r="V263" s="85">
        <f t="shared" si="74"/>
        <v>0</v>
      </c>
      <c r="W263" s="85">
        <f t="shared" si="72"/>
        <v>44700</v>
      </c>
      <c r="X263" s="84">
        <f t="shared" si="66"/>
        <v>44700</v>
      </c>
      <c r="Y263" s="84">
        <v>2235000</v>
      </c>
      <c r="Z263" s="83">
        <f t="shared" si="67"/>
        <v>2279700</v>
      </c>
      <c r="AA263" s="82">
        <v>0</v>
      </c>
      <c r="AB263" s="81" t="str">
        <f t="shared" si="75"/>
        <v>252</v>
      </c>
      <c r="AC263" s="80">
        <f>VLOOKUP(B263,'[3]CN BC'!$G$10:$L$277,6,FALSE)</f>
        <v>0</v>
      </c>
      <c r="AD263" s="79"/>
      <c r="AE263" s="77"/>
      <c r="AF263" s="77"/>
      <c r="AG263" s="78"/>
      <c r="AH263" s="77"/>
      <c r="AI263" s="77"/>
      <c r="AJ263" s="77"/>
      <c r="AK263" s="77"/>
      <c r="AL263" s="77"/>
    </row>
    <row r="264" spans="1:43" s="76" customFormat="1" ht="24" hidden="1" customHeight="1">
      <c r="A264" s="101" t="s">
        <v>100</v>
      </c>
      <c r="B264" s="100" t="s">
        <v>99</v>
      </c>
      <c r="C264" s="99" t="s">
        <v>98</v>
      </c>
      <c r="D264" s="116" t="s">
        <v>97</v>
      </c>
      <c r="E264" s="125" t="s">
        <v>96</v>
      </c>
      <c r="F264" s="96">
        <v>3</v>
      </c>
      <c r="G264" s="95"/>
      <c r="H264" s="94">
        <f t="shared" si="59"/>
        <v>3</v>
      </c>
      <c r="I264" s="93"/>
      <c r="J264" s="92">
        <f t="shared" si="60"/>
        <v>3</v>
      </c>
      <c r="K264" s="85">
        <f t="shared" si="61"/>
        <v>4470000</v>
      </c>
      <c r="L264" s="91" t="s">
        <v>36</v>
      </c>
      <c r="M264" s="90">
        <f t="shared" si="62"/>
        <v>4470000</v>
      </c>
      <c r="N264" s="85">
        <f t="shared" si="63"/>
        <v>1490000</v>
      </c>
      <c r="O264" s="89">
        <v>20</v>
      </c>
      <c r="P264" s="82">
        <f>VLOOKUP(B264,'[3]CN BC'!$G$10:$I$277,3,FALSE)</f>
        <v>0</v>
      </c>
      <c r="Q264" s="88">
        <f t="shared" si="64"/>
        <v>4470000</v>
      </c>
      <c r="R264" s="85">
        <f t="shared" si="65"/>
        <v>0</v>
      </c>
      <c r="S264" s="87"/>
      <c r="T264" s="85">
        <f t="shared" si="73"/>
        <v>0</v>
      </c>
      <c r="U264" s="114"/>
      <c r="V264" s="85">
        <f t="shared" si="74"/>
        <v>0</v>
      </c>
      <c r="W264" s="85">
        <f t="shared" si="72"/>
        <v>44700</v>
      </c>
      <c r="X264" s="84">
        <f t="shared" si="66"/>
        <v>44700</v>
      </c>
      <c r="Y264" s="84">
        <v>2235000</v>
      </c>
      <c r="Z264" s="83">
        <f t="shared" si="67"/>
        <v>2279700</v>
      </c>
      <c r="AA264" s="82">
        <v>0</v>
      </c>
      <c r="AB264" s="81" t="str">
        <f t="shared" si="75"/>
        <v>253</v>
      </c>
      <c r="AC264" s="80">
        <f>VLOOKUP(B264,'[3]CN BC'!$G$10:$L$277,6,FALSE)</f>
        <v>0</v>
      </c>
      <c r="AD264" s="79"/>
      <c r="AE264" s="77"/>
      <c r="AF264" s="77"/>
      <c r="AG264" s="78"/>
      <c r="AH264" s="77"/>
      <c r="AI264" s="77"/>
      <c r="AJ264" s="77"/>
      <c r="AK264" s="77"/>
      <c r="AL264" s="77"/>
    </row>
    <row r="265" spans="1:43" s="76" customFormat="1" ht="24" hidden="1" customHeight="1">
      <c r="A265" s="101" t="s">
        <v>95</v>
      </c>
      <c r="B265" s="100" t="s">
        <v>94</v>
      </c>
      <c r="C265" s="99" t="s">
        <v>93</v>
      </c>
      <c r="D265" s="116" t="s">
        <v>92</v>
      </c>
      <c r="E265" s="125" t="s">
        <v>91</v>
      </c>
      <c r="F265" s="96">
        <v>3</v>
      </c>
      <c r="G265" s="95"/>
      <c r="H265" s="94">
        <f t="shared" si="59"/>
        <v>3</v>
      </c>
      <c r="I265" s="93"/>
      <c r="J265" s="92">
        <f t="shared" si="60"/>
        <v>3</v>
      </c>
      <c r="K265" s="85">
        <f t="shared" si="61"/>
        <v>4470000</v>
      </c>
      <c r="L265" s="91" t="s">
        <v>36</v>
      </c>
      <c r="M265" s="90">
        <f t="shared" si="62"/>
        <v>4470000</v>
      </c>
      <c r="N265" s="85">
        <f t="shared" si="63"/>
        <v>1490000</v>
      </c>
      <c r="O265" s="89">
        <v>20</v>
      </c>
      <c r="P265" s="82">
        <f>VLOOKUP(B265,'[3]CN BC'!$G$10:$I$277,3,FALSE)</f>
        <v>0</v>
      </c>
      <c r="Q265" s="88">
        <f t="shared" si="64"/>
        <v>4470000</v>
      </c>
      <c r="R265" s="85">
        <f t="shared" si="65"/>
        <v>0</v>
      </c>
      <c r="S265" s="115"/>
      <c r="T265" s="85">
        <f t="shared" si="73"/>
        <v>0</v>
      </c>
      <c r="U265" s="114"/>
      <c r="V265" s="85">
        <f t="shared" si="74"/>
        <v>0</v>
      </c>
      <c r="W265" s="85">
        <f t="shared" si="72"/>
        <v>44700</v>
      </c>
      <c r="X265" s="84">
        <f t="shared" si="66"/>
        <v>44700</v>
      </c>
      <c r="Y265" s="84">
        <v>2235000</v>
      </c>
      <c r="Z265" s="83">
        <f t="shared" si="67"/>
        <v>2279700</v>
      </c>
      <c r="AA265" s="82">
        <v>0</v>
      </c>
      <c r="AB265" s="81" t="str">
        <f t="shared" si="75"/>
        <v>254</v>
      </c>
      <c r="AC265" s="80">
        <f>VLOOKUP(B265,'[3]CN BC'!$G$10:$L$277,6,FALSE)</f>
        <v>0</v>
      </c>
      <c r="AD265" s="79"/>
      <c r="AE265" s="77"/>
      <c r="AF265" s="77"/>
      <c r="AG265" s="78"/>
      <c r="AH265" s="77"/>
      <c r="AI265" s="77"/>
      <c r="AJ265" s="77"/>
      <c r="AK265" s="77"/>
      <c r="AL265" s="77"/>
    </row>
    <row r="266" spans="1:43" s="76" customFormat="1" ht="24" hidden="1" customHeight="1">
      <c r="A266" s="101" t="s">
        <v>90</v>
      </c>
      <c r="B266" s="100" t="s">
        <v>89</v>
      </c>
      <c r="C266" s="99" t="s">
        <v>84</v>
      </c>
      <c r="D266" s="116" t="s">
        <v>88</v>
      </c>
      <c r="E266" s="122" t="s">
        <v>87</v>
      </c>
      <c r="F266" s="121">
        <v>3</v>
      </c>
      <c r="G266" s="95"/>
      <c r="H266" s="94">
        <f t="shared" si="59"/>
        <v>3</v>
      </c>
      <c r="I266" s="93">
        <v>0.25</v>
      </c>
      <c r="J266" s="92">
        <f t="shared" si="60"/>
        <v>3.25</v>
      </c>
      <c r="K266" s="85">
        <f t="shared" si="61"/>
        <v>4842500</v>
      </c>
      <c r="L266" s="91" t="s">
        <v>36</v>
      </c>
      <c r="M266" s="90">
        <f t="shared" si="62"/>
        <v>4842500</v>
      </c>
      <c r="N266" s="85">
        <f t="shared" si="63"/>
        <v>1490000</v>
      </c>
      <c r="O266" s="89">
        <v>20</v>
      </c>
      <c r="P266" s="82">
        <f>VLOOKUP(B266,'[3]CN BC'!$G$10:$I$277,3,FALSE)</f>
        <v>0</v>
      </c>
      <c r="Q266" s="88">
        <f t="shared" si="64"/>
        <v>4842500</v>
      </c>
      <c r="R266" s="85">
        <f t="shared" si="65"/>
        <v>0</v>
      </c>
      <c r="S266" s="115"/>
      <c r="T266" s="85">
        <f t="shared" si="73"/>
        <v>0</v>
      </c>
      <c r="U266" s="114"/>
      <c r="V266" s="85">
        <f t="shared" si="74"/>
        <v>0</v>
      </c>
      <c r="W266" s="85">
        <f t="shared" si="72"/>
        <v>48425</v>
      </c>
      <c r="X266" s="84">
        <f t="shared" si="66"/>
        <v>48425</v>
      </c>
      <c r="Y266" s="84">
        <v>2421250</v>
      </c>
      <c r="Z266" s="83">
        <f t="shared" si="67"/>
        <v>2469675</v>
      </c>
      <c r="AA266" s="82">
        <v>0</v>
      </c>
      <c r="AB266" s="81" t="str">
        <f t="shared" si="75"/>
        <v>255</v>
      </c>
      <c r="AC266" s="80">
        <f>VLOOKUP(B266,'[3]CN BC'!$G$10:$L$277,6,FALSE)</f>
        <v>0</v>
      </c>
      <c r="AD266" s="79"/>
      <c r="AE266" s="77"/>
      <c r="AF266" s="77"/>
      <c r="AG266" s="78"/>
      <c r="AH266" s="77"/>
      <c r="AI266" s="77"/>
      <c r="AJ266" s="77"/>
      <c r="AK266" s="77"/>
      <c r="AL266" s="77"/>
    </row>
    <row r="267" spans="1:43" s="76" customFormat="1" ht="25.5" hidden="1" customHeight="1">
      <c r="A267" s="101" t="s">
        <v>86</v>
      </c>
      <c r="B267" s="100" t="s">
        <v>85</v>
      </c>
      <c r="C267" s="99" t="s">
        <v>84</v>
      </c>
      <c r="D267" s="116" t="s">
        <v>83</v>
      </c>
      <c r="E267" s="122" t="s">
        <v>82</v>
      </c>
      <c r="F267" s="121">
        <v>3</v>
      </c>
      <c r="G267" s="95"/>
      <c r="H267" s="94">
        <f t="shared" si="59"/>
        <v>3</v>
      </c>
      <c r="I267" s="93"/>
      <c r="J267" s="92">
        <f t="shared" si="60"/>
        <v>3</v>
      </c>
      <c r="K267" s="85">
        <f t="shared" si="61"/>
        <v>4470000</v>
      </c>
      <c r="L267" s="91" t="s">
        <v>36</v>
      </c>
      <c r="M267" s="90">
        <f t="shared" si="62"/>
        <v>4470000</v>
      </c>
      <c r="N267" s="85">
        <f t="shared" si="63"/>
        <v>1490000</v>
      </c>
      <c r="O267" s="89">
        <v>20</v>
      </c>
      <c r="P267" s="82">
        <f>VLOOKUP(B267,'[3]CN BC'!$G$10:$I$277,3,FALSE)</f>
        <v>12</v>
      </c>
      <c r="Q267" s="88">
        <f t="shared" si="64"/>
        <v>4470000</v>
      </c>
      <c r="R267" s="85">
        <f t="shared" si="65"/>
        <v>2682000</v>
      </c>
      <c r="S267" s="87"/>
      <c r="T267" s="85">
        <f t="shared" si="73"/>
        <v>0</v>
      </c>
      <c r="U267" s="114"/>
      <c r="V267" s="85">
        <f t="shared" si="74"/>
        <v>0</v>
      </c>
      <c r="W267" s="85">
        <f t="shared" si="72"/>
        <v>44700</v>
      </c>
      <c r="X267" s="84">
        <f t="shared" si="66"/>
        <v>2726700</v>
      </c>
      <c r="Y267" s="84">
        <v>894000</v>
      </c>
      <c r="Z267" s="83">
        <f t="shared" si="67"/>
        <v>3620700</v>
      </c>
      <c r="AA267" s="82">
        <v>12</v>
      </c>
      <c r="AB267" s="81" t="str">
        <f t="shared" si="75"/>
        <v>256</v>
      </c>
      <c r="AC267" s="80" t="str">
        <f>VLOOKUP(B267,'[3]CN BC'!$G$10:$L$277,6,FALSE)</f>
        <v>Dạy trực tuyến 6 buổi (12 tiết)</v>
      </c>
      <c r="AD267" s="79"/>
      <c r="AE267" s="80" t="s">
        <v>81</v>
      </c>
      <c r="AF267" s="77"/>
      <c r="AG267" s="78"/>
      <c r="AH267" s="77"/>
      <c r="AI267" s="77"/>
      <c r="AJ267" s="77"/>
      <c r="AK267" s="77"/>
      <c r="AL267" s="77"/>
    </row>
    <row r="268" spans="1:43" s="76" customFormat="1" ht="21" hidden="1" customHeight="1">
      <c r="A268" s="101" t="s">
        <v>80</v>
      </c>
      <c r="B268" s="100" t="s">
        <v>79</v>
      </c>
      <c r="C268" s="99"/>
      <c r="D268" s="116"/>
      <c r="E268" s="122"/>
      <c r="F268" s="124">
        <v>2.34</v>
      </c>
      <c r="G268" s="95"/>
      <c r="H268" s="93">
        <f t="shared" ref="H268:H279" si="76">F268+(F268*G268)</f>
        <v>2.34</v>
      </c>
      <c r="I268" s="93"/>
      <c r="J268" s="92">
        <f t="shared" ref="J268:J279" si="77">H268+I268</f>
        <v>2.34</v>
      </c>
      <c r="K268" s="85">
        <f t="shared" ref="K268:K279" si="78">J268*$G$8</f>
        <v>3486600</v>
      </c>
      <c r="L268" s="91" t="s">
        <v>36</v>
      </c>
      <c r="M268" s="90">
        <f t="shared" ref="M268:M279" si="79">ROUND(IF(AND(L268="A",K268*1&gt;=N268),K268*1,IF(AND(L268="B",K268*0.75&gt;=N268),K268*0.75,IF(AND(L268="C",K268*0.5&gt;=N268),K268*0.5,N268))),)</f>
        <v>3486600</v>
      </c>
      <c r="N268" s="85">
        <f t="shared" ref="N268:N279" si="80">ROUND(IF(L268="A",$C$8,IF(L268="B",0.75*$C$8,IF(L268="C",0.75*0.75*$C$8,0))),)</f>
        <v>1490000</v>
      </c>
      <c r="O268" s="89">
        <v>20</v>
      </c>
      <c r="P268" s="82">
        <f>VLOOKUP(B268,'[3]CN BC'!$G$10:$I$277,3,FALSE)</f>
        <v>0</v>
      </c>
      <c r="Q268" s="88">
        <f t="shared" ref="Q268:Q279" si="81">IF(M268&gt;N268,M268,N268)</f>
        <v>3486600</v>
      </c>
      <c r="R268" s="85">
        <f t="shared" ref="R268:R279" si="82">ROUND(IF(P268&gt;=O268,Q268,Q268/O268*P268),)</f>
        <v>0</v>
      </c>
      <c r="S268" s="115"/>
      <c r="T268" s="85">
        <f t="shared" si="73"/>
        <v>0</v>
      </c>
      <c r="U268" s="114"/>
      <c r="V268" s="85">
        <f t="shared" si="74"/>
        <v>0</v>
      </c>
      <c r="W268" s="85">
        <f t="shared" si="72"/>
        <v>34866</v>
      </c>
      <c r="X268" s="84">
        <f t="shared" ref="X268:X279" si="83">(R268+T268+V268+W268)</f>
        <v>34866</v>
      </c>
      <c r="Y268" s="84">
        <v>1743300</v>
      </c>
      <c r="Z268" s="83">
        <f t="shared" ref="Z268:Z279" si="84">X268+Y268</f>
        <v>1778166</v>
      </c>
      <c r="AA268" s="82">
        <v>0</v>
      </c>
      <c r="AB268" s="81" t="str">
        <f t="shared" si="75"/>
        <v>257</v>
      </c>
      <c r="AC268" s="80">
        <f>VLOOKUP(B268,'[3]CN BC'!$G$10:$L$277,6,FALSE)</f>
        <v>0</v>
      </c>
      <c r="AD268" s="79"/>
      <c r="AE268" s="120"/>
      <c r="AF268" s="77"/>
      <c r="AG268" s="78"/>
      <c r="AH268" s="77"/>
      <c r="AI268" s="77"/>
      <c r="AJ268" s="77"/>
      <c r="AK268" s="77"/>
      <c r="AL268" s="77"/>
    </row>
    <row r="269" spans="1:43" s="76" customFormat="1" ht="27" hidden="1" customHeight="1">
      <c r="A269" s="101" t="s">
        <v>78</v>
      </c>
      <c r="B269" s="100" t="s">
        <v>77</v>
      </c>
      <c r="C269" s="99"/>
      <c r="D269" s="116"/>
      <c r="E269" s="122"/>
      <c r="F269" s="124">
        <v>2.34</v>
      </c>
      <c r="G269" s="95"/>
      <c r="H269" s="93">
        <f t="shared" si="76"/>
        <v>2.34</v>
      </c>
      <c r="I269" s="93"/>
      <c r="J269" s="92">
        <f t="shared" si="77"/>
        <v>2.34</v>
      </c>
      <c r="K269" s="85">
        <f t="shared" si="78"/>
        <v>3486600</v>
      </c>
      <c r="L269" s="91" t="s">
        <v>36</v>
      </c>
      <c r="M269" s="90">
        <f t="shared" si="79"/>
        <v>3486600</v>
      </c>
      <c r="N269" s="85">
        <f t="shared" si="80"/>
        <v>1490000</v>
      </c>
      <c r="O269" s="89">
        <v>20</v>
      </c>
      <c r="P269" s="82">
        <f>VLOOKUP(B269,'[3]CN BC'!$G$10:$I$277,3,FALSE)</f>
        <v>2</v>
      </c>
      <c r="Q269" s="88">
        <f t="shared" si="81"/>
        <v>3486600</v>
      </c>
      <c r="R269" s="85">
        <f t="shared" si="82"/>
        <v>348660</v>
      </c>
      <c r="S269" s="87"/>
      <c r="T269" s="85">
        <f t="shared" si="73"/>
        <v>0</v>
      </c>
      <c r="U269" s="114"/>
      <c r="V269" s="85">
        <f t="shared" si="74"/>
        <v>0</v>
      </c>
      <c r="W269" s="85">
        <f t="shared" si="72"/>
        <v>34866</v>
      </c>
      <c r="X269" s="84">
        <f t="shared" si="83"/>
        <v>383526</v>
      </c>
      <c r="Y269" s="84">
        <v>1568970</v>
      </c>
      <c r="Z269" s="83">
        <f t="shared" si="84"/>
        <v>1952496</v>
      </c>
      <c r="AA269" s="82">
        <v>2</v>
      </c>
      <c r="AB269" s="81" t="str">
        <f t="shared" si="75"/>
        <v>258</v>
      </c>
      <c r="AC269" s="80" t="str">
        <f>VLOOKUP(B269,'[3]CN BC'!$G$10:$L$277,6,FALSE)</f>
        <v>Dạy trực tuyến 1 buổi (2 tiết)</v>
      </c>
      <c r="AD269" s="79"/>
      <c r="AE269" s="120"/>
      <c r="AF269" s="77"/>
      <c r="AG269" s="78"/>
      <c r="AH269" s="77"/>
      <c r="AI269" s="77"/>
      <c r="AJ269" s="77"/>
      <c r="AK269" s="77"/>
      <c r="AL269" s="77"/>
    </row>
    <row r="270" spans="1:43" s="76" customFormat="1" ht="29.25" hidden="1" customHeight="1">
      <c r="A270" s="101" t="s">
        <v>76</v>
      </c>
      <c r="B270" s="123" t="s">
        <v>75</v>
      </c>
      <c r="C270" s="99"/>
      <c r="D270" s="116"/>
      <c r="E270" s="122"/>
      <c r="F270" s="124">
        <v>2.67</v>
      </c>
      <c r="G270" s="95"/>
      <c r="H270" s="93">
        <f t="shared" si="76"/>
        <v>2.67</v>
      </c>
      <c r="I270" s="93"/>
      <c r="J270" s="92">
        <f t="shared" si="77"/>
        <v>2.67</v>
      </c>
      <c r="K270" s="85">
        <f t="shared" si="78"/>
        <v>3978300</v>
      </c>
      <c r="L270" s="91" t="s">
        <v>36</v>
      </c>
      <c r="M270" s="90">
        <f t="shared" si="79"/>
        <v>3978300</v>
      </c>
      <c r="N270" s="85">
        <f t="shared" si="80"/>
        <v>1490000</v>
      </c>
      <c r="O270" s="89">
        <v>20</v>
      </c>
      <c r="P270" s="82">
        <f>VLOOKUP(B270,'[3]CN BC'!$G$10:$I$277,3,FALSE)</f>
        <v>19</v>
      </c>
      <c r="Q270" s="88">
        <f t="shared" si="81"/>
        <v>3978300</v>
      </c>
      <c r="R270" s="85">
        <f t="shared" si="82"/>
        <v>3779385</v>
      </c>
      <c r="S270" s="87"/>
      <c r="T270" s="85">
        <f t="shared" si="73"/>
        <v>0</v>
      </c>
      <c r="U270" s="114"/>
      <c r="V270" s="85">
        <f t="shared" si="74"/>
        <v>0</v>
      </c>
      <c r="W270" s="85">
        <f t="shared" si="72"/>
        <v>39783</v>
      </c>
      <c r="X270" s="84">
        <f t="shared" si="83"/>
        <v>3819168</v>
      </c>
      <c r="Y270" s="84">
        <v>99457.5</v>
      </c>
      <c r="Z270" s="83">
        <f t="shared" si="84"/>
        <v>3918625.5</v>
      </c>
      <c r="AA270" s="82">
        <v>19</v>
      </c>
      <c r="AB270" s="81" t="str">
        <f t="shared" si="75"/>
        <v>259</v>
      </c>
      <c r="AC270" s="80" t="str">
        <f>VLOOKUP(B270,'[3]CN BC'!$G$10:$L$277,6,FALSE)</f>
        <v>Dạy trực tuyến 1 buổi (2 tiết)</v>
      </c>
      <c r="AD270" s="79"/>
      <c r="AE270" s="120"/>
      <c r="AF270" s="77"/>
      <c r="AG270" s="78"/>
      <c r="AH270" s="77"/>
      <c r="AI270" s="77"/>
      <c r="AJ270" s="77"/>
      <c r="AK270" s="77"/>
      <c r="AL270" s="77"/>
    </row>
    <row r="271" spans="1:43" s="76" customFormat="1" ht="24" hidden="1" customHeight="1">
      <c r="A271" s="101" t="s">
        <v>74</v>
      </c>
      <c r="B271" s="123" t="s">
        <v>73</v>
      </c>
      <c r="C271" s="99"/>
      <c r="D271" s="116"/>
      <c r="E271" s="122"/>
      <c r="F271" s="121">
        <v>3.33</v>
      </c>
      <c r="G271" s="95"/>
      <c r="H271" s="93">
        <f t="shared" si="76"/>
        <v>3.33</v>
      </c>
      <c r="I271" s="93"/>
      <c r="J271" s="92">
        <f t="shared" si="77"/>
        <v>3.33</v>
      </c>
      <c r="K271" s="85">
        <f t="shared" si="78"/>
        <v>4961700</v>
      </c>
      <c r="L271" s="91" t="s">
        <v>36</v>
      </c>
      <c r="M271" s="90">
        <f t="shared" si="79"/>
        <v>4961700</v>
      </c>
      <c r="N271" s="85">
        <f t="shared" si="80"/>
        <v>1490000</v>
      </c>
      <c r="O271" s="89">
        <v>20</v>
      </c>
      <c r="P271" s="82">
        <f>VLOOKUP(B271,'[3]CN BC'!$G$10:$I$277,3,FALSE)</f>
        <v>0</v>
      </c>
      <c r="Q271" s="88">
        <f t="shared" si="81"/>
        <v>4961700</v>
      </c>
      <c r="R271" s="85">
        <f t="shared" si="82"/>
        <v>0</v>
      </c>
      <c r="S271" s="115"/>
      <c r="T271" s="85">
        <f t="shared" si="73"/>
        <v>0</v>
      </c>
      <c r="U271" s="114"/>
      <c r="V271" s="85">
        <f t="shared" si="74"/>
        <v>0</v>
      </c>
      <c r="W271" s="85">
        <f t="shared" si="72"/>
        <v>49617</v>
      </c>
      <c r="X271" s="84">
        <f t="shared" si="83"/>
        <v>49617</v>
      </c>
      <c r="Y271" s="84">
        <v>2480850</v>
      </c>
      <c r="Z271" s="83">
        <f t="shared" si="84"/>
        <v>2530467</v>
      </c>
      <c r="AA271" s="82">
        <v>0</v>
      </c>
      <c r="AB271" s="81" t="str">
        <f t="shared" si="75"/>
        <v>260</v>
      </c>
      <c r="AC271" s="80">
        <f>VLOOKUP(B271,'[3]CN BC'!$G$10:$L$277,6,FALSE)</f>
        <v>0</v>
      </c>
      <c r="AD271" s="79"/>
      <c r="AE271" s="120"/>
      <c r="AF271" s="77"/>
      <c r="AG271" s="78"/>
      <c r="AH271" s="77"/>
      <c r="AI271" s="77"/>
      <c r="AJ271" s="77"/>
      <c r="AK271" s="77"/>
      <c r="AL271" s="77"/>
    </row>
    <row r="272" spans="1:43" s="76" customFormat="1" ht="23.25" hidden="1" customHeight="1">
      <c r="A272" s="101" t="s">
        <v>72</v>
      </c>
      <c r="B272" s="100" t="s">
        <v>71</v>
      </c>
      <c r="C272" s="99" t="s">
        <v>70</v>
      </c>
      <c r="D272" s="116" t="s">
        <v>69</v>
      </c>
      <c r="E272" s="119" t="s">
        <v>68</v>
      </c>
      <c r="F272" s="96">
        <v>3</v>
      </c>
      <c r="G272" s="95"/>
      <c r="H272" s="94">
        <f t="shared" si="76"/>
        <v>3</v>
      </c>
      <c r="I272" s="118">
        <v>0.45</v>
      </c>
      <c r="J272" s="92">
        <f t="shared" si="77"/>
        <v>3.45</v>
      </c>
      <c r="K272" s="85">
        <f t="shared" si="78"/>
        <v>5140500</v>
      </c>
      <c r="L272" s="91" t="s">
        <v>36</v>
      </c>
      <c r="M272" s="90">
        <f t="shared" si="79"/>
        <v>5140500</v>
      </c>
      <c r="N272" s="85">
        <f t="shared" si="80"/>
        <v>1490000</v>
      </c>
      <c r="O272" s="89">
        <v>20</v>
      </c>
      <c r="P272" s="82">
        <f>VLOOKUP(B272,'[3]CN BC'!$G$10:$I$277,3,FALSE)</f>
        <v>3</v>
      </c>
      <c r="Q272" s="88">
        <f t="shared" si="81"/>
        <v>5140500</v>
      </c>
      <c r="R272" s="85">
        <f t="shared" si="82"/>
        <v>771075</v>
      </c>
      <c r="S272" s="115"/>
      <c r="T272" s="85">
        <f t="shared" si="73"/>
        <v>0</v>
      </c>
      <c r="U272" s="114"/>
      <c r="V272" s="85">
        <f t="shared" si="74"/>
        <v>0</v>
      </c>
      <c r="W272" s="85">
        <f t="shared" si="72"/>
        <v>51405</v>
      </c>
      <c r="X272" s="84">
        <f t="shared" si="83"/>
        <v>822480</v>
      </c>
      <c r="Y272" s="84">
        <v>2184712.5</v>
      </c>
      <c r="Z272" s="83">
        <f t="shared" si="84"/>
        <v>3007192.5</v>
      </c>
      <c r="AA272" s="82">
        <v>3</v>
      </c>
      <c r="AB272" s="81" t="str">
        <f t="shared" si="75"/>
        <v>261</v>
      </c>
      <c r="AC272" s="80">
        <f>VLOOKUP(B272,'[3]CN BC'!$G$10:$L$277,6,FALSE)</f>
        <v>0</v>
      </c>
      <c r="AD272" s="79"/>
      <c r="AE272" s="77"/>
      <c r="AF272" s="77"/>
      <c r="AG272" s="78"/>
      <c r="AH272" s="77"/>
      <c r="AI272" s="77"/>
      <c r="AJ272" s="77"/>
      <c r="AK272" s="77"/>
      <c r="AL272" s="77"/>
    </row>
    <row r="273" spans="1:43" s="76" customFormat="1" ht="24.75" hidden="1" customHeight="1">
      <c r="A273" s="101" t="s">
        <v>67</v>
      </c>
      <c r="B273" s="100" t="s">
        <v>66</v>
      </c>
      <c r="C273" s="99" t="s">
        <v>65</v>
      </c>
      <c r="D273" s="116" t="s">
        <v>64</v>
      </c>
      <c r="E273" s="109" t="s">
        <v>63</v>
      </c>
      <c r="F273" s="91">
        <v>3.99</v>
      </c>
      <c r="G273" s="95"/>
      <c r="H273" s="93">
        <f t="shared" si="76"/>
        <v>3.99</v>
      </c>
      <c r="I273" s="93">
        <v>0.25</v>
      </c>
      <c r="J273" s="92">
        <f t="shared" si="77"/>
        <v>4.24</v>
      </c>
      <c r="K273" s="85">
        <f t="shared" si="78"/>
        <v>6317600</v>
      </c>
      <c r="L273" s="91" t="s">
        <v>36</v>
      </c>
      <c r="M273" s="90">
        <f t="shared" si="79"/>
        <v>6317600</v>
      </c>
      <c r="N273" s="85">
        <f t="shared" si="80"/>
        <v>1490000</v>
      </c>
      <c r="O273" s="89">
        <v>20</v>
      </c>
      <c r="P273" s="82">
        <f>VLOOKUP(B273,'[3]CN BC'!$G$10:$I$277,3,FALSE)</f>
        <v>1</v>
      </c>
      <c r="Q273" s="88">
        <f t="shared" si="81"/>
        <v>6317600</v>
      </c>
      <c r="R273" s="85">
        <f t="shared" si="82"/>
        <v>315880</v>
      </c>
      <c r="S273" s="115"/>
      <c r="T273" s="85">
        <f t="shared" si="73"/>
        <v>0</v>
      </c>
      <c r="U273" s="114"/>
      <c r="V273" s="85">
        <f t="shared" si="74"/>
        <v>0</v>
      </c>
      <c r="W273" s="85">
        <f t="shared" si="72"/>
        <v>63176</v>
      </c>
      <c r="X273" s="84">
        <f t="shared" si="83"/>
        <v>379056</v>
      </c>
      <c r="Y273" s="84">
        <v>3000860</v>
      </c>
      <c r="Z273" s="83">
        <f t="shared" si="84"/>
        <v>3379916</v>
      </c>
      <c r="AA273" s="82">
        <v>1</v>
      </c>
      <c r="AB273" s="81" t="str">
        <f t="shared" si="75"/>
        <v>262</v>
      </c>
      <c r="AC273" s="80">
        <f>VLOOKUP(B273,'[3]CN BC'!$G$10:$L$277,6,FALSE)</f>
        <v>0</v>
      </c>
      <c r="AD273" s="79"/>
      <c r="AE273" s="77"/>
      <c r="AF273" s="77"/>
      <c r="AG273" s="78"/>
      <c r="AH273" s="77"/>
      <c r="AI273" s="77"/>
      <c r="AJ273" s="77"/>
      <c r="AK273" s="77"/>
      <c r="AL273" s="77"/>
    </row>
    <row r="274" spans="1:43" s="76" customFormat="1" ht="24" hidden="1" customHeight="1">
      <c r="A274" s="101" t="s">
        <v>62</v>
      </c>
      <c r="B274" s="100" t="s">
        <v>61</v>
      </c>
      <c r="C274" s="99" t="s">
        <v>60</v>
      </c>
      <c r="D274" s="98" t="s">
        <v>59</v>
      </c>
      <c r="E274" s="109" t="s">
        <v>58</v>
      </c>
      <c r="F274" s="91">
        <v>3.99</v>
      </c>
      <c r="G274" s="95"/>
      <c r="H274" s="93">
        <f t="shared" si="76"/>
        <v>3.99</v>
      </c>
      <c r="I274" s="117">
        <v>0.25</v>
      </c>
      <c r="J274" s="92">
        <f t="shared" si="77"/>
        <v>4.24</v>
      </c>
      <c r="K274" s="85">
        <f t="shared" si="78"/>
        <v>6317600</v>
      </c>
      <c r="L274" s="91" t="s">
        <v>36</v>
      </c>
      <c r="M274" s="90">
        <f t="shared" si="79"/>
        <v>6317600</v>
      </c>
      <c r="N274" s="85">
        <f t="shared" si="80"/>
        <v>1490000</v>
      </c>
      <c r="O274" s="89">
        <v>20</v>
      </c>
      <c r="P274" s="82">
        <f>VLOOKUP(B274,'[3]CN BC'!$G$10:$I$277,3,FALSE)</f>
        <v>1</v>
      </c>
      <c r="Q274" s="88">
        <f t="shared" si="81"/>
        <v>6317600</v>
      </c>
      <c r="R274" s="85">
        <f t="shared" si="82"/>
        <v>315880</v>
      </c>
      <c r="S274" s="87"/>
      <c r="T274" s="85">
        <f t="shared" si="73"/>
        <v>0</v>
      </c>
      <c r="U274" s="86"/>
      <c r="V274" s="85">
        <f t="shared" si="74"/>
        <v>0</v>
      </c>
      <c r="W274" s="85">
        <f t="shared" si="72"/>
        <v>63176</v>
      </c>
      <c r="X274" s="84">
        <f t="shared" si="83"/>
        <v>379056</v>
      </c>
      <c r="Y274" s="84">
        <v>3000860</v>
      </c>
      <c r="Z274" s="83">
        <f t="shared" si="84"/>
        <v>3379916</v>
      </c>
      <c r="AA274" s="82">
        <v>1</v>
      </c>
      <c r="AB274" s="102" t="str">
        <f t="shared" si="75"/>
        <v>263</v>
      </c>
      <c r="AC274" s="80">
        <f>VLOOKUP(B274,'[3]CN BC'!$G$10:$L$277,6,FALSE)</f>
        <v>0</v>
      </c>
      <c r="AD274" s="79"/>
      <c r="AE274" s="77"/>
      <c r="AF274" s="77"/>
      <c r="AG274" s="78"/>
      <c r="AH274" s="77"/>
      <c r="AI274" s="77"/>
      <c r="AJ274" s="77"/>
      <c r="AK274" s="77"/>
      <c r="AL274" s="77"/>
      <c r="AM274" s="77"/>
      <c r="AN274" s="77"/>
      <c r="AO274" s="77"/>
      <c r="AP274" s="77"/>
      <c r="AQ274" s="77"/>
    </row>
    <row r="275" spans="1:43" s="76" customFormat="1" ht="27" hidden="1" customHeight="1">
      <c r="A275" s="101" t="s">
        <v>57</v>
      </c>
      <c r="B275" s="100" t="s">
        <v>56</v>
      </c>
      <c r="C275" s="99" t="s">
        <v>55</v>
      </c>
      <c r="D275" s="116" t="s">
        <v>54</v>
      </c>
      <c r="E275" s="109" t="s">
        <v>53</v>
      </c>
      <c r="F275" s="96">
        <v>3.33</v>
      </c>
      <c r="G275" s="95"/>
      <c r="H275" s="93">
        <f t="shared" si="76"/>
        <v>3.33</v>
      </c>
      <c r="I275" s="93"/>
      <c r="J275" s="92">
        <f t="shared" si="77"/>
        <v>3.33</v>
      </c>
      <c r="K275" s="85">
        <f t="shared" si="78"/>
        <v>4961700</v>
      </c>
      <c r="L275" s="91" t="s">
        <v>36</v>
      </c>
      <c r="M275" s="90">
        <f t="shared" si="79"/>
        <v>4961700</v>
      </c>
      <c r="N275" s="85">
        <f t="shared" si="80"/>
        <v>1490000</v>
      </c>
      <c r="O275" s="89">
        <v>20</v>
      </c>
      <c r="P275" s="82">
        <f>VLOOKUP(B275,'[3]CN BC'!$G$10:$I$277,3,FALSE)</f>
        <v>1</v>
      </c>
      <c r="Q275" s="88">
        <f t="shared" si="81"/>
        <v>4961700</v>
      </c>
      <c r="R275" s="85">
        <f t="shared" si="82"/>
        <v>248085</v>
      </c>
      <c r="S275" s="115"/>
      <c r="T275" s="85">
        <f t="shared" si="73"/>
        <v>0</v>
      </c>
      <c r="U275" s="114"/>
      <c r="V275" s="85">
        <f t="shared" si="74"/>
        <v>0</v>
      </c>
      <c r="W275" s="85">
        <f t="shared" si="72"/>
        <v>49617</v>
      </c>
      <c r="X275" s="84">
        <f t="shared" si="83"/>
        <v>297702</v>
      </c>
      <c r="Y275" s="84">
        <v>2356807.5</v>
      </c>
      <c r="Z275" s="83">
        <f t="shared" si="84"/>
        <v>2654509.5</v>
      </c>
      <c r="AA275" s="82">
        <v>1</v>
      </c>
      <c r="AB275" s="81" t="str">
        <f t="shared" si="75"/>
        <v>264</v>
      </c>
      <c r="AC275" s="80">
        <f>VLOOKUP(B275,'[3]CN BC'!$G$10:$L$277,6,FALSE)</f>
        <v>0</v>
      </c>
      <c r="AD275" s="79"/>
      <c r="AE275" s="77"/>
      <c r="AF275" s="77"/>
      <c r="AG275" s="78"/>
      <c r="AH275" s="77"/>
      <c r="AI275" s="77"/>
      <c r="AJ275" s="77"/>
      <c r="AK275" s="77"/>
      <c r="AL275" s="77"/>
    </row>
    <row r="276" spans="1:43" s="77" customFormat="1" ht="26.25" hidden="1" customHeight="1">
      <c r="A276" s="101" t="s">
        <v>52</v>
      </c>
      <c r="B276" s="108" t="s">
        <v>51</v>
      </c>
      <c r="C276" s="113" t="s">
        <v>50</v>
      </c>
      <c r="D276" s="112" t="s">
        <v>49</v>
      </c>
      <c r="E276" s="111" t="s">
        <v>48</v>
      </c>
      <c r="F276" s="96">
        <v>3</v>
      </c>
      <c r="G276" s="95"/>
      <c r="H276" s="94">
        <f t="shared" si="76"/>
        <v>3</v>
      </c>
      <c r="I276" s="93"/>
      <c r="J276" s="92">
        <f t="shared" si="77"/>
        <v>3</v>
      </c>
      <c r="K276" s="85">
        <f t="shared" si="78"/>
        <v>4470000</v>
      </c>
      <c r="L276" s="105" t="s">
        <v>36</v>
      </c>
      <c r="M276" s="90">
        <f t="shared" si="79"/>
        <v>4470000</v>
      </c>
      <c r="N276" s="85">
        <f t="shared" si="80"/>
        <v>1490000</v>
      </c>
      <c r="O276" s="89">
        <v>20</v>
      </c>
      <c r="P276" s="82">
        <f>VLOOKUP(B276,'[3]CN BC'!$G$10:$I$277,3,FALSE)</f>
        <v>1</v>
      </c>
      <c r="Q276" s="88">
        <f t="shared" si="81"/>
        <v>4470000</v>
      </c>
      <c r="R276" s="85">
        <f t="shared" si="82"/>
        <v>223500</v>
      </c>
      <c r="S276" s="87"/>
      <c r="T276" s="85">
        <f t="shared" si="73"/>
        <v>0</v>
      </c>
      <c r="U276" s="110"/>
      <c r="V276" s="103">
        <f t="shared" si="74"/>
        <v>0</v>
      </c>
      <c r="W276" s="85">
        <f t="shared" si="72"/>
        <v>44700</v>
      </c>
      <c r="X276" s="84">
        <f t="shared" si="83"/>
        <v>268200</v>
      </c>
      <c r="Y276" s="84">
        <v>2123250</v>
      </c>
      <c r="Z276" s="83">
        <f t="shared" si="84"/>
        <v>2391450</v>
      </c>
      <c r="AA276" s="82">
        <v>1</v>
      </c>
      <c r="AB276" s="102" t="str">
        <f t="shared" si="75"/>
        <v>265</v>
      </c>
      <c r="AC276" s="80">
        <f>VLOOKUP(B276,'[3]CN BC'!$G$10:$L$277,6,FALSE)</f>
        <v>0</v>
      </c>
      <c r="AD276" s="79"/>
      <c r="AG276" s="78"/>
    </row>
    <row r="277" spans="1:43" s="76" customFormat="1" ht="26.25" hidden="1" customHeight="1">
      <c r="A277" s="101" t="s">
        <v>47</v>
      </c>
      <c r="B277" s="100" t="s">
        <v>46</v>
      </c>
      <c r="C277" s="99" t="s">
        <v>45</v>
      </c>
      <c r="D277" s="98" t="s">
        <v>44</v>
      </c>
      <c r="E277" s="109" t="s">
        <v>43</v>
      </c>
      <c r="F277" s="91">
        <v>3.99</v>
      </c>
      <c r="G277" s="95"/>
      <c r="H277" s="93">
        <f t="shared" si="76"/>
        <v>3.99</v>
      </c>
      <c r="I277" s="93"/>
      <c r="J277" s="92">
        <f t="shared" si="77"/>
        <v>3.99</v>
      </c>
      <c r="K277" s="85">
        <f t="shared" si="78"/>
        <v>5945100</v>
      </c>
      <c r="L277" s="91" t="s">
        <v>36</v>
      </c>
      <c r="M277" s="90">
        <f t="shared" si="79"/>
        <v>5945100</v>
      </c>
      <c r="N277" s="85">
        <f t="shared" si="80"/>
        <v>1490000</v>
      </c>
      <c r="O277" s="89">
        <v>20</v>
      </c>
      <c r="P277" s="82">
        <f>VLOOKUP(B277,'[3]CN BC'!$G$10:$I$277,3,FALSE)</f>
        <v>1</v>
      </c>
      <c r="Q277" s="88">
        <f t="shared" si="81"/>
        <v>5945100</v>
      </c>
      <c r="R277" s="85">
        <f t="shared" si="82"/>
        <v>297255</v>
      </c>
      <c r="S277" s="87"/>
      <c r="T277" s="85">
        <f t="shared" si="73"/>
        <v>0</v>
      </c>
      <c r="U277" s="86"/>
      <c r="V277" s="85">
        <f t="shared" si="74"/>
        <v>0</v>
      </c>
      <c r="W277" s="85">
        <f t="shared" si="72"/>
        <v>59451</v>
      </c>
      <c r="X277" s="84">
        <f t="shared" si="83"/>
        <v>356706</v>
      </c>
      <c r="Y277" s="84">
        <v>2823922.5</v>
      </c>
      <c r="Z277" s="83">
        <f t="shared" si="84"/>
        <v>3180628.5</v>
      </c>
      <c r="AA277" s="82">
        <v>1</v>
      </c>
      <c r="AB277" s="81" t="str">
        <f t="shared" si="75"/>
        <v>266</v>
      </c>
      <c r="AC277" s="80">
        <f>VLOOKUP(B277,'[3]CN BC'!$G$10:$L$277,6,FALSE)</f>
        <v>0</v>
      </c>
      <c r="AD277" s="79"/>
      <c r="AE277" s="77"/>
      <c r="AF277" s="77"/>
      <c r="AG277" s="78"/>
      <c r="AH277" s="77"/>
      <c r="AI277" s="77"/>
      <c r="AJ277" s="77"/>
      <c r="AK277" s="77"/>
      <c r="AL277" s="77"/>
      <c r="AM277" s="77"/>
      <c r="AN277" s="77"/>
      <c r="AO277" s="77"/>
      <c r="AP277" s="77"/>
      <c r="AQ277" s="77"/>
    </row>
    <row r="278" spans="1:43" s="77" customFormat="1" ht="26.25" customHeight="1">
      <c r="A278" s="101" t="s">
        <v>42</v>
      </c>
      <c r="B278" s="108" t="s">
        <v>10</v>
      </c>
      <c r="C278" s="107" t="s">
        <v>41</v>
      </c>
      <c r="D278" s="98" t="s">
        <v>40</v>
      </c>
      <c r="E278" s="106">
        <v>1603205246186</v>
      </c>
      <c r="F278" s="91">
        <v>4.6500000000000004</v>
      </c>
      <c r="G278" s="95"/>
      <c r="H278" s="93">
        <f t="shared" si="76"/>
        <v>4.6500000000000004</v>
      </c>
      <c r="I278" s="93"/>
      <c r="J278" s="92">
        <f t="shared" si="77"/>
        <v>4.6500000000000004</v>
      </c>
      <c r="K278" s="85">
        <f t="shared" si="78"/>
        <v>6928500.0000000009</v>
      </c>
      <c r="L278" s="105" t="s">
        <v>36</v>
      </c>
      <c r="M278" s="90">
        <f t="shared" si="79"/>
        <v>6928500</v>
      </c>
      <c r="N278" s="85">
        <f t="shared" si="80"/>
        <v>1490000</v>
      </c>
      <c r="O278" s="89">
        <v>20</v>
      </c>
      <c r="P278" s="82">
        <f>VLOOKUP(B278,'[3]CN BC'!$G$10:$I$277,3,FALSE)</f>
        <v>1</v>
      </c>
      <c r="Q278" s="88">
        <f t="shared" si="81"/>
        <v>6928500</v>
      </c>
      <c r="R278" s="85">
        <f t="shared" si="82"/>
        <v>346425</v>
      </c>
      <c r="S278" s="87"/>
      <c r="T278" s="85">
        <f t="shared" si="73"/>
        <v>0</v>
      </c>
      <c r="U278" s="104"/>
      <c r="V278" s="103">
        <f t="shared" si="74"/>
        <v>0</v>
      </c>
      <c r="W278" s="85">
        <f t="shared" si="72"/>
        <v>69285</v>
      </c>
      <c r="X278" s="84">
        <f t="shared" si="83"/>
        <v>415710</v>
      </c>
      <c r="Y278" s="84">
        <v>3291037.5</v>
      </c>
      <c r="Z278" s="83">
        <f t="shared" si="84"/>
        <v>3706747.5</v>
      </c>
      <c r="AA278" s="82">
        <v>1</v>
      </c>
      <c r="AB278" s="102" t="str">
        <f t="shared" si="75"/>
        <v>267</v>
      </c>
      <c r="AC278" s="80">
        <f>VLOOKUP(B278,'[3]CN BC'!$G$10:$L$277,6,FALSE)</f>
        <v>0</v>
      </c>
      <c r="AD278" s="79">
        <v>1404000</v>
      </c>
      <c r="AG278" s="78"/>
    </row>
    <row r="279" spans="1:43" s="76" customFormat="1" ht="31.5" hidden="1" customHeight="1">
      <c r="A279" s="101" t="s">
        <v>39</v>
      </c>
      <c r="B279" s="100" t="s">
        <v>38</v>
      </c>
      <c r="C279" s="99"/>
      <c r="D279" s="98" t="s">
        <v>37</v>
      </c>
      <c r="E279" s="97">
        <v>1603215002692</v>
      </c>
      <c r="F279" s="96">
        <v>3</v>
      </c>
      <c r="G279" s="95"/>
      <c r="H279" s="94">
        <f t="shared" si="76"/>
        <v>3</v>
      </c>
      <c r="I279" s="93">
        <v>0.35</v>
      </c>
      <c r="J279" s="92">
        <f t="shared" si="77"/>
        <v>3.35</v>
      </c>
      <c r="K279" s="85">
        <f t="shared" si="78"/>
        <v>4991500</v>
      </c>
      <c r="L279" s="91" t="s">
        <v>36</v>
      </c>
      <c r="M279" s="90">
        <f t="shared" si="79"/>
        <v>4991500</v>
      </c>
      <c r="N279" s="85">
        <f t="shared" si="80"/>
        <v>1490000</v>
      </c>
      <c r="O279" s="89">
        <v>20</v>
      </c>
      <c r="P279" s="82">
        <f>VLOOKUP(B279,'[3]CN BC'!$G$10:$I$277,3,FALSE)</f>
        <v>4</v>
      </c>
      <c r="Q279" s="88">
        <f t="shared" si="81"/>
        <v>4991500</v>
      </c>
      <c r="R279" s="85">
        <f t="shared" si="82"/>
        <v>998300</v>
      </c>
      <c r="S279" s="87"/>
      <c r="T279" s="85">
        <f t="shared" si="73"/>
        <v>0</v>
      </c>
      <c r="U279" s="86"/>
      <c r="V279" s="85">
        <f t="shared" si="74"/>
        <v>0</v>
      </c>
      <c r="W279" s="85">
        <f t="shared" si="72"/>
        <v>49915</v>
      </c>
      <c r="X279" s="84">
        <f t="shared" si="83"/>
        <v>1048215</v>
      </c>
      <c r="Y279" s="84">
        <v>1996600</v>
      </c>
      <c r="Z279" s="83">
        <f t="shared" si="84"/>
        <v>3044815</v>
      </c>
      <c r="AA279" s="82">
        <v>4</v>
      </c>
      <c r="AB279" s="81" t="str">
        <f t="shared" si="75"/>
        <v>268</v>
      </c>
      <c r="AC279" s="80" t="str">
        <f>VLOOKUP(B279,'[3]CN BC'!$G$10:$L$277,6,FALSE)</f>
        <v>Dạy trực tuyến 1 buổi (2 tiết)</v>
      </c>
      <c r="AD279" s="79">
        <v>1169015</v>
      </c>
      <c r="AE279" s="77"/>
      <c r="AF279" s="77"/>
      <c r="AG279" s="78"/>
      <c r="AH279" s="77"/>
      <c r="AI279" s="77"/>
      <c r="AJ279" s="77"/>
      <c r="AK279" s="77"/>
      <c r="AL279" s="77"/>
      <c r="AM279" s="77"/>
      <c r="AN279" s="77"/>
      <c r="AO279" s="77"/>
      <c r="AP279" s="77"/>
      <c r="AQ279" s="77"/>
    </row>
    <row r="280" spans="1:43" s="59" customFormat="1" ht="30.75" hidden="1" customHeight="1">
      <c r="A280" s="75"/>
      <c r="B280" s="74" t="s">
        <v>35</v>
      </c>
      <c r="C280" s="73"/>
      <c r="D280" s="72"/>
      <c r="E280" s="62"/>
      <c r="F280" s="70">
        <f t="shared" ref="F280:K280" si="85">SUM(F12:F279)</f>
        <v>963.86600000000192</v>
      </c>
      <c r="G280" s="70">
        <f t="shared" si="85"/>
        <v>2.1400000000000006</v>
      </c>
      <c r="H280" s="70">
        <f t="shared" si="85"/>
        <v>973.98130000000197</v>
      </c>
      <c r="I280" s="70">
        <f t="shared" si="85"/>
        <v>25.449999999999996</v>
      </c>
      <c r="J280" s="70">
        <f t="shared" si="85"/>
        <v>999.43130000000167</v>
      </c>
      <c r="K280" s="71">
        <f t="shared" si="85"/>
        <v>1489152637</v>
      </c>
      <c r="L280" s="70"/>
      <c r="M280" s="65">
        <f>SUM(M12:M279)</f>
        <v>1485174337</v>
      </c>
      <c r="N280" s="68">
        <f>SUM(N12:N279)</f>
        <v>397830000</v>
      </c>
      <c r="O280" s="65">
        <f>SUM(O12:O279)</f>
        <v>5360</v>
      </c>
      <c r="P280" s="69">
        <f>SUM(P12:P279)</f>
        <v>1411</v>
      </c>
      <c r="Q280" s="68">
        <f>SUM(Q13:Q279)</f>
        <v>1475671117</v>
      </c>
      <c r="R280" s="65">
        <f t="shared" ref="R280:Z280" si="86">SUM(R12:R279)</f>
        <v>394189142</v>
      </c>
      <c r="S280" s="67">
        <f t="shared" si="86"/>
        <v>0.4</v>
      </c>
      <c r="T280" s="65">
        <f t="shared" si="86"/>
        <v>690317</v>
      </c>
      <c r="U280" s="66">
        <f t="shared" si="86"/>
        <v>0</v>
      </c>
      <c r="V280" s="65">
        <f t="shared" si="86"/>
        <v>0</v>
      </c>
      <c r="W280" s="65">
        <f t="shared" si="86"/>
        <v>14857701</v>
      </c>
      <c r="X280" s="65">
        <f t="shared" si="86"/>
        <v>409737160</v>
      </c>
      <c r="Y280" s="65">
        <f t="shared" si="86"/>
        <v>545492598</v>
      </c>
      <c r="Z280" s="65">
        <f t="shared" si="86"/>
        <v>955229758</v>
      </c>
      <c r="AA280" s="64"/>
      <c r="AB280" s="63"/>
      <c r="AC280" s="62"/>
      <c r="AD280" s="61"/>
      <c r="AG280" s="60"/>
    </row>
    <row r="281" spans="1:43" ht="9.75" customHeight="1">
      <c r="F281" s="40"/>
      <c r="G281" s="45"/>
      <c r="K281" s="58"/>
      <c r="L281" s="40"/>
      <c r="M281" s="44"/>
      <c r="N281" s="43"/>
      <c r="O281" s="40"/>
      <c r="P281" s="40"/>
      <c r="Q281" s="42"/>
      <c r="R281" s="44"/>
      <c r="S281" s="57"/>
      <c r="T281" s="44"/>
      <c r="U281" s="56"/>
      <c r="V281" s="44"/>
      <c r="W281" s="44"/>
      <c r="X281" s="44"/>
      <c r="Y281" s="44"/>
      <c r="Z281" s="44"/>
      <c r="AA281" s="44"/>
    </row>
    <row r="282" spans="1:43" s="12" customFormat="1" ht="19.5" customHeight="1">
      <c r="B282" s="55" t="s">
        <v>34</v>
      </c>
      <c r="C282" s="22"/>
      <c r="D282" s="22"/>
      <c r="E282" s="22"/>
      <c r="F282" s="53"/>
      <c r="G282" s="53"/>
      <c r="H282" s="53"/>
      <c r="I282" s="53"/>
      <c r="J282" s="52"/>
      <c r="K282" s="51"/>
      <c r="L282" s="24"/>
      <c r="M282" s="48"/>
      <c r="N282" s="51"/>
      <c r="O282" s="24"/>
      <c r="P282" s="24"/>
      <c r="Q282" s="27"/>
      <c r="R282" s="47"/>
      <c r="S282" s="50"/>
      <c r="T282" s="48"/>
      <c r="U282" s="49"/>
      <c r="V282" s="48"/>
      <c r="W282" s="48"/>
      <c r="X282" s="47"/>
      <c r="Y282" s="47"/>
      <c r="Z282" s="47"/>
      <c r="AA282" s="47"/>
      <c r="AC282" s="46"/>
      <c r="AD282" s="19"/>
      <c r="AG282" s="18"/>
    </row>
    <row r="283" spans="1:43" s="12" customFormat="1" ht="3.75" customHeight="1">
      <c r="B283" s="54"/>
      <c r="C283" s="22"/>
      <c r="D283" s="22"/>
      <c r="E283" s="22"/>
      <c r="F283" s="53"/>
      <c r="G283" s="53"/>
      <c r="H283" s="53"/>
      <c r="I283" s="53"/>
      <c r="J283" s="52"/>
      <c r="K283" s="51"/>
      <c r="L283" s="24"/>
      <c r="M283" s="48"/>
      <c r="N283" s="51"/>
      <c r="O283" s="24"/>
      <c r="P283" s="24"/>
      <c r="Q283" s="27"/>
      <c r="R283" s="47"/>
      <c r="S283" s="50"/>
      <c r="T283" s="48"/>
      <c r="U283" s="49"/>
      <c r="V283" s="48"/>
      <c r="W283" s="48"/>
      <c r="X283" s="47"/>
      <c r="Y283" s="47"/>
      <c r="Z283" s="47"/>
      <c r="AA283" s="47"/>
      <c r="AC283" s="46"/>
      <c r="AD283" s="19"/>
      <c r="AG283" s="18"/>
    </row>
    <row r="284" spans="1:43" ht="15.75">
      <c r="F284" s="40"/>
      <c r="G284" s="45"/>
      <c r="K284" s="43"/>
      <c r="L284" s="40"/>
      <c r="M284" s="44"/>
      <c r="N284" s="43"/>
      <c r="O284" s="40"/>
      <c r="P284" s="40"/>
      <c r="Q284" s="42"/>
      <c r="R284" s="40"/>
      <c r="S284" s="41"/>
      <c r="T284" s="40"/>
      <c r="U284" s="39"/>
      <c r="W284" s="1317" t="s">
        <v>33</v>
      </c>
      <c r="X284" s="1317"/>
      <c r="Y284" s="1317"/>
      <c r="Z284" s="1317"/>
      <c r="AA284" s="1317"/>
      <c r="AB284" s="1317"/>
      <c r="AC284" s="1317"/>
    </row>
    <row r="285" spans="1:43" s="12" customFormat="1">
      <c r="A285" s="1308" t="s">
        <v>32</v>
      </c>
      <c r="B285" s="1308"/>
      <c r="C285" s="22"/>
      <c r="D285" s="22"/>
      <c r="E285" s="22"/>
      <c r="F285" s="22"/>
      <c r="G285" s="22"/>
      <c r="H285" s="22"/>
      <c r="I285" s="21"/>
      <c r="J285" s="1311" t="s">
        <v>31</v>
      </c>
      <c r="K285" s="1311"/>
      <c r="L285" s="1311"/>
      <c r="M285" s="1311"/>
      <c r="N285" s="1311"/>
      <c r="O285" s="1311"/>
      <c r="Q285" s="20"/>
      <c r="R285" s="1308" t="s">
        <v>30</v>
      </c>
      <c r="S285" s="1308"/>
      <c r="T285" s="1308"/>
      <c r="U285" s="1308"/>
      <c r="V285" s="1308"/>
      <c r="W285" s="1308" t="s">
        <v>29</v>
      </c>
      <c r="X285" s="1308"/>
      <c r="Y285" s="1308"/>
      <c r="Z285" s="1308"/>
      <c r="AA285" s="1308"/>
      <c r="AB285" s="1308"/>
      <c r="AC285" s="1308"/>
      <c r="AD285" s="19"/>
      <c r="AG285" s="18"/>
    </row>
    <row r="286" spans="1:43" s="12" customFormat="1">
      <c r="A286" s="21"/>
      <c r="B286" s="21"/>
      <c r="C286" s="22"/>
      <c r="D286" s="22"/>
      <c r="E286" s="22"/>
      <c r="F286" s="22"/>
      <c r="G286" s="22"/>
      <c r="H286" s="22"/>
      <c r="I286" s="21"/>
      <c r="J286" s="34"/>
      <c r="K286" s="20"/>
      <c r="L286" s="23"/>
      <c r="M286" s="23"/>
      <c r="N286" s="20"/>
      <c r="O286" s="21"/>
      <c r="P286" s="22"/>
      <c r="Q286" s="28"/>
      <c r="R286" s="21"/>
      <c r="S286" s="38"/>
      <c r="T286" s="21"/>
      <c r="U286" s="37"/>
      <c r="W286" s="22"/>
      <c r="X286" s="21"/>
      <c r="Y286" s="21"/>
      <c r="Z286" s="21"/>
      <c r="AA286" s="21"/>
      <c r="AC286" s="36"/>
      <c r="AD286" s="19"/>
      <c r="AE286" s="12">
        <f>376639+792376</f>
        <v>1169015</v>
      </c>
      <c r="AG286" s="18"/>
    </row>
    <row r="287" spans="1:43" s="12" customFormat="1">
      <c r="A287" s="21"/>
      <c r="B287" s="21"/>
      <c r="C287" s="22"/>
      <c r="D287" s="22"/>
      <c r="E287" s="22"/>
      <c r="F287" s="22"/>
      <c r="G287" s="22"/>
      <c r="H287" s="22"/>
      <c r="I287" s="21"/>
      <c r="J287" s="34"/>
      <c r="K287" s="20"/>
      <c r="L287" s="23"/>
      <c r="M287" s="23"/>
      <c r="N287" s="20"/>
      <c r="O287" s="21"/>
      <c r="P287" s="22"/>
      <c r="Q287" s="28"/>
      <c r="R287" s="21"/>
      <c r="S287" s="38"/>
      <c r="T287" s="21"/>
      <c r="U287" s="37"/>
      <c r="W287" s="22"/>
      <c r="X287" s="21"/>
      <c r="Y287" s="21"/>
      <c r="Z287" s="21"/>
      <c r="AA287" s="21"/>
      <c r="AC287" s="36"/>
      <c r="AD287" s="19"/>
      <c r="AG287" s="18"/>
    </row>
    <row r="288" spans="1:43" s="12" customFormat="1">
      <c r="G288" s="31"/>
      <c r="H288" s="24"/>
      <c r="J288" s="34"/>
      <c r="K288" s="33"/>
      <c r="L288" s="23"/>
      <c r="M288" s="21"/>
      <c r="N288" s="27"/>
      <c r="O288" s="24"/>
      <c r="P288" s="24"/>
      <c r="Q288" s="27"/>
      <c r="R288" s="24"/>
      <c r="S288" s="26"/>
      <c r="T288" s="24"/>
      <c r="U288" s="25"/>
      <c r="V288" s="24"/>
      <c r="W288" s="24"/>
      <c r="X288" s="24"/>
      <c r="Y288" s="24"/>
      <c r="Z288" s="24"/>
      <c r="AA288" s="24"/>
      <c r="AC288" s="6"/>
      <c r="AD288" s="19"/>
      <c r="AG288" s="18"/>
    </row>
    <row r="289" spans="1:33" s="12" customFormat="1" ht="15.75">
      <c r="G289" s="31"/>
      <c r="H289" s="24"/>
      <c r="J289" s="34"/>
      <c r="K289" s="33"/>
      <c r="L289" s="23"/>
      <c r="M289" s="21"/>
      <c r="N289" s="27"/>
      <c r="O289" s="24"/>
      <c r="P289" s="24"/>
      <c r="Q289" s="27"/>
      <c r="R289" s="35"/>
      <c r="S289" s="26"/>
      <c r="T289" s="24"/>
      <c r="U289" s="25"/>
      <c r="V289" s="24"/>
      <c r="W289" s="24"/>
      <c r="X289" s="24"/>
      <c r="Y289" s="24"/>
      <c r="Z289" s="24"/>
      <c r="AA289" s="24"/>
      <c r="AC289" s="30"/>
      <c r="AD289" s="19"/>
      <c r="AG289" s="18"/>
    </row>
    <row r="290" spans="1:33" s="12" customFormat="1">
      <c r="G290" s="31"/>
      <c r="H290" s="24"/>
      <c r="J290" s="34"/>
      <c r="K290" s="33"/>
      <c r="L290" s="23"/>
      <c r="M290" s="21"/>
      <c r="N290" s="27"/>
      <c r="O290" s="32"/>
      <c r="P290" s="24"/>
      <c r="Q290" s="27"/>
      <c r="R290" s="32"/>
      <c r="S290" s="26"/>
      <c r="T290" s="24"/>
      <c r="U290" s="25"/>
      <c r="V290" s="24"/>
      <c r="W290" s="24"/>
      <c r="X290" s="32"/>
      <c r="Y290" s="32"/>
      <c r="Z290" s="32"/>
      <c r="AA290" s="32"/>
      <c r="AC290" s="6"/>
      <c r="AD290" s="19"/>
      <c r="AG290" s="18"/>
    </row>
    <row r="291" spans="1:33" s="12" customFormat="1">
      <c r="G291" s="31"/>
      <c r="H291" s="24"/>
      <c r="I291" s="24"/>
      <c r="J291" s="29"/>
      <c r="K291" s="28"/>
      <c r="L291" s="23"/>
      <c r="M291" s="21"/>
      <c r="N291" s="27"/>
      <c r="O291" s="24"/>
      <c r="P291" s="24"/>
      <c r="Q291" s="27"/>
      <c r="R291" s="24"/>
      <c r="S291" s="26"/>
      <c r="T291" s="24"/>
      <c r="U291" s="25"/>
      <c r="V291" s="24"/>
      <c r="W291" s="24"/>
      <c r="X291" s="24"/>
      <c r="Y291" s="24"/>
      <c r="Z291" s="24"/>
      <c r="AA291" s="24"/>
      <c r="AC291" s="30"/>
      <c r="AD291" s="19"/>
      <c r="AG291" s="18"/>
    </row>
    <row r="292" spans="1:33" s="12" customFormat="1">
      <c r="G292" s="1314"/>
      <c r="H292" s="1314"/>
      <c r="I292" s="24"/>
      <c r="J292" s="29"/>
      <c r="K292" s="28"/>
      <c r="L292" s="23"/>
      <c r="M292" s="21"/>
      <c r="N292" s="27"/>
      <c r="O292" s="24"/>
      <c r="P292" s="24"/>
      <c r="Q292" s="27"/>
      <c r="R292" s="24"/>
      <c r="S292" s="26"/>
      <c r="T292" s="24"/>
      <c r="U292" s="25"/>
      <c r="V292" s="24"/>
      <c r="W292" s="24"/>
      <c r="X292" s="24"/>
      <c r="Y292" s="24"/>
      <c r="Z292" s="24"/>
      <c r="AA292" s="24"/>
      <c r="AC292" s="6"/>
      <c r="AD292" s="19"/>
      <c r="AG292" s="18"/>
    </row>
    <row r="293" spans="1:33" s="12" customFormat="1">
      <c r="A293" s="1308" t="s">
        <v>28</v>
      </c>
      <c r="B293" s="1308"/>
      <c r="C293" s="21"/>
      <c r="D293" s="21"/>
      <c r="E293" s="21"/>
      <c r="F293" s="23"/>
      <c r="G293" s="22"/>
      <c r="H293" s="22"/>
      <c r="I293" s="21"/>
      <c r="J293" s="1311" t="s">
        <v>27</v>
      </c>
      <c r="K293" s="1311"/>
      <c r="L293" s="1311"/>
      <c r="M293" s="1311"/>
      <c r="N293" s="1311"/>
      <c r="O293" s="1311"/>
      <c r="Q293" s="20"/>
      <c r="R293" s="1308" t="s">
        <v>26</v>
      </c>
      <c r="S293" s="1308"/>
      <c r="T293" s="1308"/>
      <c r="U293" s="1308"/>
      <c r="V293" s="1308"/>
      <c r="W293" s="1308" t="s">
        <v>25</v>
      </c>
      <c r="X293" s="1308"/>
      <c r="Y293" s="1308"/>
      <c r="Z293" s="1308"/>
      <c r="AA293" s="1308"/>
      <c r="AB293" s="1308"/>
      <c r="AC293" s="1308"/>
      <c r="AD293" s="19"/>
      <c r="AG293" s="18"/>
    </row>
    <row r="294" spans="1:33" ht="15.75">
      <c r="A294" s="17"/>
      <c r="J294" s="16"/>
      <c r="K294" s="15"/>
      <c r="L294" s="14"/>
      <c r="M294" s="14"/>
    </row>
    <row r="295" spans="1:33" ht="15.75" customHeight="1">
      <c r="A295" s="17"/>
      <c r="J295" s="16"/>
      <c r="K295" s="15"/>
      <c r="L295" s="14"/>
      <c r="M295" s="14"/>
    </row>
    <row r="298" spans="1:33">
      <c r="K298" s="13"/>
    </row>
    <row r="351" ht="15.75" customHeight="1"/>
  </sheetData>
  <autoFilter ref="A12:BN280">
    <filterColumn colId="1">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23">
    <mergeCell ref="AD215:AE215"/>
    <mergeCell ref="A285:B285"/>
    <mergeCell ref="J285:O285"/>
    <mergeCell ref="R285:V285"/>
    <mergeCell ref="W285:AC285"/>
    <mergeCell ref="G292:H292"/>
    <mergeCell ref="B10:C10"/>
    <mergeCell ref="AB10:AC10"/>
    <mergeCell ref="B11:C11"/>
    <mergeCell ref="A293:B293"/>
    <mergeCell ref="J293:O293"/>
    <mergeCell ref="R293:V293"/>
    <mergeCell ref="W293:AC293"/>
    <mergeCell ref="W284:AC284"/>
    <mergeCell ref="A6:AC6"/>
    <mergeCell ref="A7:AC7"/>
    <mergeCell ref="O8:T8"/>
    <mergeCell ref="A1:L1"/>
    <mergeCell ref="T1:AC1"/>
    <mergeCell ref="A2:L2"/>
    <mergeCell ref="T2:AC2"/>
    <mergeCell ref="A3:L3"/>
    <mergeCell ref="A5:AC5"/>
  </mergeCells>
  <conditionalFormatting sqref="F136:G137 F169:G169 G266:G271 F93:G94 P285:R285 P293:R293 F79:G79 W285 W293 F118:G122 F21:G22 F36:G36 F49:G51 F126:G126 F81:G81 F88:G89 F131:G131 F166:G166 F217:G217 F229:G229 A285:J285 A293:J293 E107:G107 F206:G206 F278:G279 F142:G143 A1:L2 N1:T2 E252:G265 E82:G82 E207:G216 E144:G149 E167:G168 E46:G48 E37:G37 E138:G141 E43:G44 E154:G165 E23:G25 E95:G95 A7 F45:G45 F194:G194 B81:C82 U82 AD81:IV82 AD293:IV293 AD1:IV2 AD7:IV7 AD108 AF108:IV108 AD205:IV212 AD204 AF204:IV204 AD214:IV214 AD213 AF213:IV213 AF231:IV231 AD262 AF262:IV262 AD267:AD271 AF267:IV271 AD83 AF83:IV83 E218:G220 AD253:IV261 AD252 AF252:IV252 E90:J90 AF215:IV215 AE170:IV170 AD151:IV169 AE150:IV150 AE136:IV137 AE123:IV123 AD28 AF28:IV28 F150:G153 S75:S79 U75:U79 B75:C79 I75:I79 E75:G78 AD75:IV79 E230:G248 K53 E84:G87 H87:J89 E59:G73 S59:S73 U59:U73 I59:I73 V59:V82 E58:L58 F26:G26 E27:G27 F16:N16 A3:IV6 A286:IV292 A294:IV65536 A8:IV11 E196:G205 E112:G117 E99:G100 F101:G106 F108:G111 E221:J222 E18:G20 E12:O13 H43:L51 F249:G251 AD232:IV251 F54:N54 F98:G98 H59:H83 W59:W83 H84:N86 Q59:R83 S81:S83 D83:G83 J59:L83 I81:I83 D96:N97 E227:G228 E14:N15 AD263:IV266 S227:S271 S273:S279 U273:U279 B273:C279 E272:G277 AD272:IV285 E127:G130 H56 Q56:R56 V56:W56 J56:L56 U83:V83 E92:J92 H93:J95 F91:J91 AD84:IV107 B84:C95 K87:N95 E170:G193 M58:N83 F52:L52 F57:N57 U43:W52 W53 U57:W58 Q43:S52 Q57:S58 B43:C52 B57:C73 AB44:AB52 AD57:IV73 H196:J220 K196:N222 E30:G35 E195:N195 AD171:IV203 H227:N279 Q227:R279 T227:T279 AD138:IV149 F38:G40 U30:V40 B30:C40 I30:I40 L30:L40 S30:S40 AD29:IV52 H28:H42 J28:K42 Q28:R42 M28:N53 E123:G125 Q12:Z12 E17:N17 H18:N27 AD12:IV27 AB12:AB40 A12:C13 AD109:IV122 E132:G135 AD124:IV135 Q84:W195 H98:N194 W28:W42 Q14:W27 E223:N226 AD216:IV230 Q196:T226 V196:W279 U196:U271 B98:C271 U54:W55 E55:L55 M55:N56 Q54:S55 B54:C55 AD54:IV55 T28:T83 X14:Y279 B14:C27 A14:A279 AB54:AB279 O14:O279 Q13:Y13 Z13:Z279 A280:AC283 A284:W284">
    <cfRule type="cellIs" dxfId="95" priority="51" stopIfTrue="1" operator="equal">
      <formula>"KXL"</formula>
    </cfRule>
    <cfRule type="cellIs" dxfId="94" priority="52" stopIfTrue="1" operator="equal">
      <formula>"A DN"</formula>
    </cfRule>
    <cfRule type="cellIs" dxfId="93" priority="53" stopIfTrue="1" operator="equal">
      <formula>"C"</formula>
    </cfRule>
    <cfRule type="cellIs" dxfId="92" priority="54" stopIfTrue="1" operator="equal">
      <formula>"B"</formula>
    </cfRule>
  </conditionalFormatting>
  <conditionalFormatting sqref="L43:L52 L30:L40 L12:L27 L54:L279">
    <cfRule type="cellIs" dxfId="91" priority="50" stopIfTrue="1" operator="equal">
      <formula>"D"</formula>
    </cfRule>
  </conditionalFormatting>
  <conditionalFormatting sqref="B272:C272 S272 U272">
    <cfRule type="cellIs" dxfId="90" priority="46" stopIfTrue="1" operator="equal">
      <formula>"KXL"</formula>
    </cfRule>
    <cfRule type="cellIs" dxfId="89" priority="47" stopIfTrue="1" operator="equal">
      <formula>"A DN"</formula>
    </cfRule>
    <cfRule type="cellIs" dxfId="88" priority="48" stopIfTrue="1" operator="equal">
      <formula>"C"</formula>
    </cfRule>
    <cfRule type="cellIs" dxfId="87" priority="49" stopIfTrue="1" operator="equal">
      <formula>"B"</formula>
    </cfRule>
  </conditionalFormatting>
  <conditionalFormatting sqref="B56:C56 S56 U56 F56:G56 AD56:IV56 AD80:IV80 AD74:IV74 I56">
    <cfRule type="cellIs" dxfId="86" priority="43" stopIfTrue="1" operator="equal">
      <formula>"C"</formula>
    </cfRule>
    <cfRule type="cellIs" dxfId="85" priority="44" stopIfTrue="1" operator="equal">
      <formula>"B"</formula>
    </cfRule>
    <cfRule type="cellIs" dxfId="84" priority="45" stopIfTrue="1" operator="equal">
      <formula>"A DN"</formula>
    </cfRule>
  </conditionalFormatting>
  <conditionalFormatting sqref="S80 B80:C80 U80 F80:G80 I80">
    <cfRule type="cellIs" dxfId="83" priority="40" stopIfTrue="1" operator="equal">
      <formula>"C"</formula>
    </cfRule>
    <cfRule type="cellIs" dxfId="82" priority="41" stopIfTrue="1" operator="equal">
      <formula>"B"</formula>
    </cfRule>
    <cfRule type="cellIs" dxfId="81" priority="42" stopIfTrue="1" operator="equal">
      <formula>"A DN"</formula>
    </cfRule>
  </conditionalFormatting>
  <conditionalFormatting sqref="B74:C74 F74:G74 S74 U74 I74">
    <cfRule type="cellIs" dxfId="80" priority="37" stopIfTrue="1" operator="equal">
      <formula>"C"</formula>
    </cfRule>
    <cfRule type="cellIs" dxfId="79" priority="38" stopIfTrue="1" operator="equal">
      <formula>"B"</formula>
    </cfRule>
    <cfRule type="cellIs" dxfId="78" priority="39" stopIfTrue="1" operator="equal">
      <formula>"A DN"</formula>
    </cfRule>
  </conditionalFormatting>
  <conditionalFormatting sqref="E74">
    <cfRule type="cellIs" dxfId="77" priority="33" stopIfTrue="1" operator="equal">
      <formula>"KXL"</formula>
    </cfRule>
    <cfRule type="cellIs" dxfId="76" priority="34" stopIfTrue="1" operator="equal">
      <formula>"A DN"</formula>
    </cfRule>
    <cfRule type="cellIs" dxfId="75" priority="35" stopIfTrue="1" operator="equal">
      <formula>"C"</formula>
    </cfRule>
    <cfRule type="cellIs" dxfId="74" priority="36" stopIfTrue="1" operator="equal">
      <formula>"B"</formula>
    </cfRule>
  </conditionalFormatting>
  <conditionalFormatting sqref="D28:G28 I28 L28 S28 U28:V28">
    <cfRule type="cellIs" dxfId="73" priority="29" stopIfTrue="1" operator="equal">
      <formula>"KXL"</formula>
    </cfRule>
    <cfRule type="cellIs" dxfId="72" priority="30" stopIfTrue="1" operator="equal">
      <formula>"A DN"</formula>
    </cfRule>
    <cfRule type="cellIs" dxfId="71" priority="31" stopIfTrue="1" operator="equal">
      <formula>"C"</formula>
    </cfRule>
    <cfRule type="cellIs" dxfId="70" priority="32" stopIfTrue="1" operator="equal">
      <formula>"B"</formula>
    </cfRule>
  </conditionalFormatting>
  <conditionalFormatting sqref="L28">
    <cfRule type="cellIs" dxfId="69" priority="28" stopIfTrue="1" operator="equal">
      <formula>"D"</formula>
    </cfRule>
  </conditionalFormatting>
  <conditionalFormatting sqref="S29 D29:G29 I29 L29 U29:V29">
    <cfRule type="cellIs" dxfId="68" priority="24" stopIfTrue="1" operator="equal">
      <formula>"KXL"</formula>
    </cfRule>
    <cfRule type="cellIs" dxfId="67" priority="25" stopIfTrue="1" operator="equal">
      <formula>"A DN"</formula>
    </cfRule>
    <cfRule type="cellIs" dxfId="66" priority="26" stopIfTrue="1" operator="equal">
      <formula>"C"</formula>
    </cfRule>
    <cfRule type="cellIs" dxfId="65" priority="27" stopIfTrue="1" operator="equal">
      <formula>"B"</formula>
    </cfRule>
  </conditionalFormatting>
  <conditionalFormatting sqref="L29">
    <cfRule type="cellIs" dxfId="64" priority="23" stopIfTrue="1" operator="equal">
      <formula>"D"</formula>
    </cfRule>
  </conditionalFormatting>
  <conditionalFormatting sqref="D41:G42 S41:S42 I41:I42 L41:L42 U41:V42 AB41:AB43">
    <cfRule type="cellIs" dxfId="63" priority="19" stopIfTrue="1" operator="equal">
      <formula>"KXL"</formula>
    </cfRule>
    <cfRule type="cellIs" dxfId="62" priority="20" stopIfTrue="1" operator="equal">
      <formula>"A DN"</formula>
    </cfRule>
    <cfRule type="cellIs" dxfId="61" priority="21" stopIfTrue="1" operator="equal">
      <formula>"C"</formula>
    </cfRule>
    <cfRule type="cellIs" dxfId="60" priority="22" stopIfTrue="1" operator="equal">
      <formula>"B"</formula>
    </cfRule>
  </conditionalFormatting>
  <conditionalFormatting sqref="L41:L42">
    <cfRule type="cellIs" dxfId="59" priority="18" stopIfTrue="1" operator="equal">
      <formula>"D"</formula>
    </cfRule>
  </conditionalFormatting>
  <conditionalFormatting sqref="AB53 Q53:S53 AD53:IV53 D53:J53 L53 U53:V53">
    <cfRule type="cellIs" dxfId="58" priority="14" stopIfTrue="1" operator="equal">
      <formula>"KXL"</formula>
    </cfRule>
    <cfRule type="cellIs" dxfId="57" priority="15" stopIfTrue="1" operator="equal">
      <formula>"A DN"</formula>
    </cfRule>
    <cfRule type="cellIs" dxfId="56" priority="16" stopIfTrue="1" operator="equal">
      <formula>"C"</formula>
    </cfRule>
    <cfRule type="cellIs" dxfId="55" priority="17" stopIfTrue="1" operator="equal">
      <formula>"B"</formula>
    </cfRule>
  </conditionalFormatting>
  <conditionalFormatting sqref="L53">
    <cfRule type="cellIs" dxfId="54" priority="13" stopIfTrue="1" operator="equal">
      <formula>"D"</formula>
    </cfRule>
  </conditionalFormatting>
  <conditionalFormatting sqref="AC21">
    <cfRule type="cellIs" dxfId="53" priority="9" stopIfTrue="1" operator="equal">
      <formula>"KXL"</formula>
    </cfRule>
    <cfRule type="cellIs" dxfId="52" priority="10" stopIfTrue="1" operator="equal">
      <formula>"A DN"</formula>
    </cfRule>
    <cfRule type="cellIs" dxfId="51" priority="11" stopIfTrue="1" operator="equal">
      <formula>"C"</formula>
    </cfRule>
    <cfRule type="cellIs" dxfId="50" priority="12" stopIfTrue="1" operator="equal">
      <formula>"B"</formula>
    </cfRule>
  </conditionalFormatting>
  <conditionalFormatting sqref="AC51">
    <cfRule type="cellIs" dxfId="49" priority="5" stopIfTrue="1" operator="equal">
      <formula>"KXL"</formula>
    </cfRule>
    <cfRule type="cellIs" dxfId="48" priority="6" stopIfTrue="1" operator="equal">
      <formula>"A DN"</formula>
    </cfRule>
    <cfRule type="cellIs" dxfId="47" priority="7" stopIfTrue="1" operator="equal">
      <formula>"C"</formula>
    </cfRule>
    <cfRule type="cellIs" dxfId="46" priority="8" stopIfTrue="1" operator="equal">
      <formula>"B"</formula>
    </cfRule>
  </conditionalFormatting>
  <conditionalFormatting sqref="AC135">
    <cfRule type="cellIs" dxfId="45" priority="1" stopIfTrue="1" operator="equal">
      <formula>"KXL"</formula>
    </cfRule>
    <cfRule type="cellIs" dxfId="44" priority="2" stopIfTrue="1" operator="equal">
      <formula>"A DN"</formula>
    </cfRule>
    <cfRule type="cellIs" dxfId="43" priority="3" stopIfTrue="1" operator="equal">
      <formula>"C"</formula>
    </cfRule>
    <cfRule type="cellIs" dxfId="42" priority="4" stopIfTrue="1" operator="equal">
      <formula>"B"</formula>
    </cfRule>
  </conditionalFormatting>
  <printOptions horizontalCentered="1"/>
  <pageMargins left="0.21" right="0.17" top="0.32" bottom="0.39" header="0.17" footer="0.17"/>
  <pageSetup paperSize="9" scale="62" orientation="landscape" r:id="rId1"/>
  <headerFooter alignWithMargins="0">
    <oddFooter>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N350"/>
  <sheetViews>
    <sheetView view="pageBreakPreview" topLeftCell="A10" zoomScale="60" zoomScaleNormal="100" workbookViewId="0">
      <selection activeCell="Z167" sqref="Z167"/>
    </sheetView>
  </sheetViews>
  <sheetFormatPr defaultRowHeight="15"/>
  <cols>
    <col min="1" max="1" width="5.5703125" style="3" customWidth="1"/>
    <col min="2" max="2" width="23.85546875" style="3" customWidth="1"/>
    <col min="3" max="3" width="11.28515625" style="3" hidden="1" customWidth="1"/>
    <col min="4" max="4" width="17.7109375" style="3" hidden="1" customWidth="1"/>
    <col min="5" max="5" width="15.140625" style="12" hidden="1" customWidth="1"/>
    <col min="6" max="6" width="8.42578125" style="3" hidden="1" customWidth="1"/>
    <col min="7" max="7" width="10.140625" style="11" hidden="1" customWidth="1"/>
    <col min="8" max="8" width="9.5703125" style="3" hidden="1" customWidth="1"/>
    <col min="9" max="9" width="6.140625" style="3" hidden="1" customWidth="1"/>
    <col min="10" max="10" width="9.5703125" style="10" customWidth="1"/>
    <col min="11" max="11" width="14.28515625" style="9" hidden="1" customWidth="1"/>
    <col min="12" max="12" width="6.42578125" style="3" customWidth="1"/>
    <col min="13" max="13" width="15" style="3" customWidth="1"/>
    <col min="14" max="14" width="12.42578125" style="9" hidden="1" customWidth="1"/>
    <col min="15" max="15" width="7.7109375" style="3" customWidth="1"/>
    <col min="16" max="16" width="9.140625" style="3" customWidth="1"/>
    <col min="17" max="17" width="14.28515625" style="9" hidden="1" customWidth="1"/>
    <col min="18" max="18" width="14.85546875" style="3" customWidth="1"/>
    <col min="19" max="19" width="7.42578125" style="8" hidden="1" customWidth="1"/>
    <col min="20" max="20" width="11.85546875" style="3" customWidth="1"/>
    <col min="21" max="21" width="5.28515625" style="7" hidden="1" customWidth="1"/>
    <col min="22" max="22" width="8.140625" style="3" customWidth="1"/>
    <col min="23" max="23" width="12" style="3" customWidth="1"/>
    <col min="24" max="24" width="15" style="3" customWidth="1"/>
    <col min="25" max="25" width="12.5703125" style="3" customWidth="1"/>
    <col min="26" max="26" width="15" style="3" customWidth="1"/>
    <col min="27" max="27" width="4" style="3" hidden="1" customWidth="1"/>
    <col min="28" max="28" width="3.85546875" style="3" customWidth="1"/>
    <col min="29" max="29" width="18.42578125" style="6" customWidth="1"/>
    <col min="30" max="30" width="35.85546875" style="5" customWidth="1"/>
    <col min="31" max="31" width="12.7109375" style="3" customWidth="1"/>
    <col min="32" max="32" width="12.140625" style="3" customWidth="1"/>
    <col min="33" max="33" width="10.42578125" style="4" bestFit="1" customWidth="1"/>
    <col min="34" max="16384" width="9.140625" style="3"/>
  </cols>
  <sheetData>
    <row r="1" spans="1:43">
      <c r="A1" s="1316" t="s">
        <v>1214</v>
      </c>
      <c r="B1" s="1316"/>
      <c r="C1" s="1316"/>
      <c r="D1" s="1316"/>
      <c r="E1" s="1316"/>
      <c r="F1" s="1316"/>
      <c r="G1" s="1316"/>
      <c r="H1" s="1316"/>
      <c r="I1" s="1316"/>
      <c r="J1" s="1316"/>
      <c r="K1" s="1316"/>
      <c r="L1" s="1316"/>
      <c r="N1" s="22"/>
      <c r="O1" s="22"/>
      <c r="P1" s="22"/>
      <c r="Q1" s="22"/>
      <c r="R1" s="22"/>
      <c r="S1" s="277"/>
      <c r="T1" s="1308" t="s">
        <v>1213</v>
      </c>
      <c r="U1" s="1308"/>
      <c r="V1" s="1308"/>
      <c r="W1" s="1308"/>
      <c r="X1" s="1308"/>
      <c r="Y1" s="1308"/>
      <c r="Z1" s="1308"/>
      <c r="AA1" s="1308"/>
      <c r="AB1" s="1308"/>
      <c r="AC1" s="1308"/>
    </row>
    <row r="2" spans="1:43" ht="15" customHeight="1">
      <c r="A2" s="1308" t="s">
        <v>1212</v>
      </c>
      <c r="B2" s="1308"/>
      <c r="C2" s="1308"/>
      <c r="D2" s="1308"/>
      <c r="E2" s="1308"/>
      <c r="F2" s="1308"/>
      <c r="G2" s="1308"/>
      <c r="H2" s="1308"/>
      <c r="I2" s="1308"/>
      <c r="J2" s="1308"/>
      <c r="K2" s="1308"/>
      <c r="L2" s="1308"/>
      <c r="N2" s="22"/>
      <c r="O2" s="22"/>
      <c r="P2" s="22"/>
      <c r="Q2" s="22"/>
      <c r="R2" s="22"/>
      <c r="S2" s="277"/>
      <c r="T2" s="1308" t="s">
        <v>1211</v>
      </c>
      <c r="U2" s="1308"/>
      <c r="V2" s="1308"/>
      <c r="W2" s="1308"/>
      <c r="X2" s="1308"/>
      <c r="Y2" s="1308"/>
      <c r="Z2" s="1308"/>
      <c r="AA2" s="1308"/>
      <c r="AB2" s="1308"/>
      <c r="AC2" s="1308"/>
    </row>
    <row r="3" spans="1:43" ht="16.5" customHeight="1">
      <c r="A3" s="1308" t="s">
        <v>1210</v>
      </c>
      <c r="B3" s="1308"/>
      <c r="C3" s="1308"/>
      <c r="D3" s="1308"/>
      <c r="E3" s="1308"/>
      <c r="F3" s="1308"/>
      <c r="G3" s="1308"/>
      <c r="H3" s="1308"/>
      <c r="I3" s="1308"/>
      <c r="J3" s="1308"/>
      <c r="K3" s="1308"/>
      <c r="L3" s="1308"/>
      <c r="M3" s="275"/>
      <c r="N3" s="51"/>
      <c r="O3" s="24"/>
      <c r="P3" s="24"/>
      <c r="Q3" s="27"/>
      <c r="R3" s="48"/>
      <c r="S3" s="50"/>
      <c r="T3" s="48"/>
      <c r="U3" s="49"/>
      <c r="V3" s="48"/>
      <c r="W3" s="48"/>
      <c r="X3" s="48"/>
      <c r="Y3" s="48"/>
      <c r="Z3" s="48"/>
      <c r="AA3" s="48"/>
      <c r="AB3" s="12"/>
    </row>
    <row r="4" spans="1:43" ht="15" customHeight="1">
      <c r="A4" s="276"/>
      <c r="B4" s="276"/>
      <c r="C4" s="276"/>
      <c r="D4" s="276"/>
      <c r="E4" s="276"/>
      <c r="F4" s="276"/>
      <c r="G4" s="276"/>
      <c r="H4" s="276"/>
      <c r="I4" s="276"/>
      <c r="J4" s="276"/>
      <c r="K4" s="276"/>
      <c r="L4" s="276"/>
      <c r="M4" s="275"/>
      <c r="N4" s="51"/>
      <c r="O4" s="24"/>
      <c r="P4" s="24"/>
      <c r="Q4" s="27"/>
      <c r="R4" s="48"/>
      <c r="S4" s="50"/>
      <c r="T4" s="48"/>
      <c r="U4" s="49"/>
      <c r="V4" s="48"/>
      <c r="W4" s="48"/>
      <c r="X4" s="48"/>
      <c r="Y4" s="48"/>
      <c r="Z4" s="48"/>
      <c r="AA4" s="48"/>
      <c r="AB4" s="12"/>
    </row>
    <row r="5" spans="1:43" ht="15.75">
      <c r="A5" s="1310" t="s">
        <v>1231</v>
      </c>
      <c r="B5" s="1310"/>
      <c r="C5" s="1310"/>
      <c r="D5" s="1310"/>
      <c r="E5" s="1310"/>
      <c r="F5" s="1310"/>
      <c r="G5" s="1310"/>
      <c r="H5" s="1310"/>
      <c r="I5" s="1310"/>
      <c r="J5" s="1310"/>
      <c r="K5" s="1310"/>
      <c r="L5" s="1310"/>
      <c r="M5" s="1310"/>
      <c r="N5" s="1310"/>
      <c r="O5" s="1310"/>
      <c r="P5" s="1310"/>
      <c r="Q5" s="1310"/>
      <c r="R5" s="1310"/>
      <c r="S5" s="1310"/>
      <c r="T5" s="1310"/>
      <c r="U5" s="1310"/>
      <c r="V5" s="1310"/>
      <c r="W5" s="1310"/>
      <c r="X5" s="1310"/>
      <c r="Y5" s="1310"/>
      <c r="Z5" s="1310"/>
      <c r="AA5" s="1310"/>
      <c r="AB5" s="1310"/>
      <c r="AC5" s="1310"/>
    </row>
    <row r="6" spans="1:43" ht="15.75">
      <c r="A6" s="1310" t="s">
        <v>1208</v>
      </c>
      <c r="B6" s="1310"/>
      <c r="C6" s="1310"/>
      <c r="D6" s="1310"/>
      <c r="E6" s="1310"/>
      <c r="F6" s="1310"/>
      <c r="G6" s="1310"/>
      <c r="H6" s="1310"/>
      <c r="I6" s="1310"/>
      <c r="J6" s="1310"/>
      <c r="K6" s="1310"/>
      <c r="L6" s="1310"/>
      <c r="M6" s="1310"/>
      <c r="N6" s="1310"/>
      <c r="O6" s="1310"/>
      <c r="P6" s="1310"/>
      <c r="Q6" s="1310"/>
      <c r="R6" s="1310"/>
      <c r="S6" s="1310"/>
      <c r="T6" s="1310"/>
      <c r="U6" s="1310"/>
      <c r="V6" s="1310"/>
      <c r="W6" s="1310"/>
      <c r="X6" s="1310"/>
      <c r="Y6" s="1310"/>
      <c r="Z6" s="1310"/>
      <c r="AA6" s="1310"/>
      <c r="AB6" s="1310"/>
      <c r="AC6" s="1310"/>
    </row>
    <row r="7" spans="1:43" ht="54" customHeight="1">
      <c r="A7" s="1315" t="s">
        <v>1207</v>
      </c>
      <c r="B7" s="1315"/>
      <c r="C7" s="1315"/>
      <c r="D7" s="1315"/>
      <c r="E7" s="1315"/>
      <c r="F7" s="1315"/>
      <c r="G7" s="1315"/>
      <c r="H7" s="1315"/>
      <c r="I7" s="1315"/>
      <c r="J7" s="1315"/>
      <c r="K7" s="1315"/>
      <c r="L7" s="1315"/>
      <c r="M7" s="1315"/>
      <c r="N7" s="1315"/>
      <c r="O7" s="1315"/>
      <c r="P7" s="1315"/>
      <c r="Q7" s="1315"/>
      <c r="R7" s="1315"/>
      <c r="S7" s="1315"/>
      <c r="T7" s="1315"/>
      <c r="U7" s="1315"/>
      <c r="V7" s="1315"/>
      <c r="W7" s="1315"/>
      <c r="X7" s="1315"/>
      <c r="Y7" s="1315"/>
      <c r="Z7" s="1315"/>
      <c r="AA7" s="1315"/>
      <c r="AB7" s="1315"/>
      <c r="AC7" s="1315"/>
    </row>
    <row r="8" spans="1:43" s="12" customFormat="1" ht="22.5" customHeight="1">
      <c r="A8" s="14" t="s">
        <v>1206</v>
      </c>
      <c r="C8" s="274">
        <v>1490000</v>
      </c>
      <c r="D8" s="23"/>
      <c r="E8" s="23"/>
      <c r="F8" s="21"/>
      <c r="G8" s="273">
        <v>1490000</v>
      </c>
      <c r="H8" s="273"/>
      <c r="I8" s="24"/>
      <c r="J8" s="272"/>
      <c r="K8" s="51"/>
      <c r="L8" s="24"/>
      <c r="M8" s="271" t="s">
        <v>1205</v>
      </c>
      <c r="N8" s="28"/>
      <c r="O8" s="1312" t="s">
        <v>1204</v>
      </c>
      <c r="P8" s="1312"/>
      <c r="Q8" s="1312"/>
      <c r="R8" s="1312"/>
      <c r="S8" s="1312"/>
      <c r="T8" s="1312"/>
      <c r="U8" s="49"/>
      <c r="V8" s="48"/>
      <c r="W8" s="48"/>
      <c r="X8" s="270" t="s">
        <v>1203</v>
      </c>
      <c r="Y8" s="270"/>
      <c r="Z8" s="270"/>
      <c r="AA8" s="270"/>
      <c r="AB8" s="24"/>
      <c r="AC8" s="6"/>
      <c r="AD8" s="19"/>
      <c r="AG8" s="18"/>
    </row>
    <row r="9" spans="1:43" ht="10.5" customHeight="1">
      <c r="A9" s="40"/>
      <c r="B9" s="14"/>
      <c r="C9" s="14"/>
      <c r="D9" s="14"/>
      <c r="E9" s="23"/>
      <c r="F9" s="269"/>
      <c r="G9" s="268"/>
      <c r="H9" s="40"/>
      <c r="I9" s="40"/>
      <c r="J9" s="267"/>
      <c r="K9" s="43"/>
      <c r="L9" s="40"/>
      <c r="M9" s="44"/>
      <c r="N9" s="43"/>
      <c r="O9" s="40"/>
      <c r="P9" s="40"/>
      <c r="Q9" s="42"/>
      <c r="R9" s="44"/>
      <c r="S9" s="57"/>
      <c r="T9" s="44"/>
      <c r="U9" s="56"/>
      <c r="V9" s="44"/>
      <c r="W9" s="44"/>
      <c r="X9" s="266"/>
      <c r="Y9" s="266"/>
      <c r="Z9" s="266"/>
      <c r="AA9" s="266"/>
      <c r="AB9" s="40"/>
    </row>
    <row r="10" spans="1:43" s="252" customFormat="1" ht="68.25" customHeight="1">
      <c r="A10" s="256" t="s">
        <v>1202</v>
      </c>
      <c r="B10" s="1309" t="s">
        <v>1201</v>
      </c>
      <c r="C10" s="1309"/>
      <c r="D10" s="265" t="s">
        <v>1200</v>
      </c>
      <c r="E10" s="264" t="s">
        <v>1199</v>
      </c>
      <c r="F10" s="262" t="s">
        <v>1198</v>
      </c>
      <c r="G10" s="263" t="s">
        <v>1197</v>
      </c>
      <c r="H10" s="262" t="s">
        <v>1196</v>
      </c>
      <c r="I10" s="262" t="s">
        <v>1195</v>
      </c>
      <c r="J10" s="261" t="s">
        <v>1194</v>
      </c>
      <c r="K10" s="260" t="s">
        <v>1193</v>
      </c>
      <c r="L10" s="256" t="s">
        <v>1192</v>
      </c>
      <c r="M10" s="256" t="s">
        <v>1191</v>
      </c>
      <c r="N10" s="260" t="s">
        <v>1190</v>
      </c>
      <c r="O10" s="256" t="s">
        <v>1189</v>
      </c>
      <c r="P10" s="256" t="s">
        <v>1188</v>
      </c>
      <c r="Q10" s="260" t="s">
        <v>1187</v>
      </c>
      <c r="R10" s="256" t="s">
        <v>1186</v>
      </c>
      <c r="S10" s="259" t="s">
        <v>1185</v>
      </c>
      <c r="T10" s="258" t="s">
        <v>1184</v>
      </c>
      <c r="U10" s="257" t="s">
        <v>1183</v>
      </c>
      <c r="V10" s="256" t="s">
        <v>1182</v>
      </c>
      <c r="W10" s="256" t="s">
        <v>1181</v>
      </c>
      <c r="X10" s="256" t="s">
        <v>24</v>
      </c>
      <c r="Y10" s="255" t="s">
        <v>1230</v>
      </c>
      <c r="Z10" s="255" t="s">
        <v>1229</v>
      </c>
      <c r="AA10" s="255"/>
      <c r="AB10" s="1306" t="s">
        <v>1178</v>
      </c>
      <c r="AC10" s="1307"/>
      <c r="AD10" s="254"/>
      <c r="AG10" s="253"/>
    </row>
    <row r="11" spans="1:43" s="240" customFormat="1" ht="15" customHeight="1">
      <c r="A11" s="246" t="s">
        <v>1177</v>
      </c>
      <c r="B11" s="1313" t="s">
        <v>1174</v>
      </c>
      <c r="C11" s="1313"/>
      <c r="D11" s="246"/>
      <c r="E11" s="251"/>
      <c r="F11" s="246" t="s">
        <v>1169</v>
      </c>
      <c r="G11" s="246" t="s">
        <v>1165</v>
      </c>
      <c r="H11" s="246" t="s">
        <v>1164</v>
      </c>
      <c r="I11" s="246" t="s">
        <v>1161</v>
      </c>
      <c r="J11" s="250" t="s">
        <v>1169</v>
      </c>
      <c r="K11" s="249" t="s">
        <v>1153</v>
      </c>
      <c r="L11" s="246" t="s">
        <v>1165</v>
      </c>
      <c r="M11" s="246" t="s">
        <v>1164</v>
      </c>
      <c r="N11" s="249" t="s">
        <v>1139</v>
      </c>
      <c r="O11" s="246" t="s">
        <v>1161</v>
      </c>
      <c r="P11" s="246" t="s">
        <v>1157</v>
      </c>
      <c r="Q11" s="249" t="s">
        <v>1126</v>
      </c>
      <c r="R11" s="246" t="s">
        <v>1153</v>
      </c>
      <c r="S11" s="248" t="s">
        <v>1118</v>
      </c>
      <c r="T11" s="246" t="s">
        <v>1149</v>
      </c>
      <c r="U11" s="247" t="s">
        <v>1111</v>
      </c>
      <c r="V11" s="246">
        <v>10</v>
      </c>
      <c r="W11" s="246">
        <v>11</v>
      </c>
      <c r="X11" s="246">
        <v>12</v>
      </c>
      <c r="Y11" s="245"/>
      <c r="Z11" s="245"/>
      <c r="AA11" s="245"/>
      <c r="AB11" s="244">
        <v>13</v>
      </c>
      <c r="AC11" s="243"/>
      <c r="AD11" s="242"/>
      <c r="AG11" s="241"/>
    </row>
    <row r="12" spans="1:43" s="76" customFormat="1" ht="24.75" customHeight="1">
      <c r="A12" s="101" t="s">
        <v>1177</v>
      </c>
      <c r="B12" s="100" t="s">
        <v>25</v>
      </c>
      <c r="C12" s="138" t="s">
        <v>857</v>
      </c>
      <c r="D12" s="239" t="s">
        <v>1176</v>
      </c>
      <c r="E12" s="136" t="s">
        <v>1175</v>
      </c>
      <c r="F12" s="91">
        <v>4.9800000000000004</v>
      </c>
      <c r="G12" s="95">
        <v>0.1</v>
      </c>
      <c r="H12" s="93">
        <f t="shared" ref="H12:H75" si="0">F12+(F12*G12)</f>
        <v>5.4780000000000006</v>
      </c>
      <c r="I12" s="93">
        <v>0.9</v>
      </c>
      <c r="J12" s="92">
        <f t="shared" ref="J12:J75" si="1">H12+I12</f>
        <v>6.378000000000001</v>
      </c>
      <c r="K12" s="85">
        <f t="shared" ref="K12:K75" si="2">J12*$G$8</f>
        <v>9503220.0000000019</v>
      </c>
      <c r="L12" s="91" t="s">
        <v>36</v>
      </c>
      <c r="M12" s="90">
        <f t="shared" ref="M12:M75" si="3">ROUND(IF(AND(L12="A",K12*1&gt;=N12),K12*1,IF(AND(L12="B",K12*0.75&gt;=N12),K12*0.75,IF(AND(L12="C",K12*0.5&gt;=N12),K12*0.5,N12))),)</f>
        <v>9503220</v>
      </c>
      <c r="N12" s="85">
        <f t="shared" ref="N12:N43" si="4">ROUND(IF(L12="A",$C$8,IF(L12="B",0.75*$C$8,IF(L12="C",0.75*0.75*$C$8,0))),)</f>
        <v>1490000</v>
      </c>
      <c r="O12" s="238">
        <v>20</v>
      </c>
      <c r="P12" s="237">
        <f>VLOOKUP(B12,'[4]CN BC'!$G$10:$I$281,3,FALSE)</f>
        <v>24</v>
      </c>
      <c r="Q12" s="88">
        <f t="shared" ref="Q12:Q75" si="5">IF(M12&gt;N12,M12,N12)</f>
        <v>9503220</v>
      </c>
      <c r="R12" s="85">
        <f t="shared" ref="R12:R75" si="6">ROUND(IF(P12&gt;=O12,Q12,Q12/O12*P12),)</f>
        <v>9503220</v>
      </c>
      <c r="S12" s="87"/>
      <c r="T12" s="85">
        <f t="shared" ref="T12:T43" si="7">S12*$G$8*1</f>
        <v>0</v>
      </c>
      <c r="U12" s="114"/>
      <c r="V12" s="85">
        <f t="shared" ref="V12:V24" si="8">U12*$G$8*0.75</f>
        <v>0</v>
      </c>
      <c r="W12" s="85">
        <f t="shared" ref="W12:W75" si="9">IF(OR(L12="A DN",L12="KXL", L12=""),"0",ROUND(J12*0.01*$G$8+S12*1%*$G$8+U12*1%*$G$8,))</f>
        <v>95032</v>
      </c>
      <c r="X12" s="84">
        <f t="shared" ref="X12:X75" si="10">(R12+T12+V12+W12)</f>
        <v>9598252</v>
      </c>
      <c r="Y12" s="83">
        <v>0</v>
      </c>
      <c r="Z12" s="83">
        <f>X12+Y12</f>
        <v>9598252</v>
      </c>
      <c r="AA12" s="237">
        <v>23</v>
      </c>
      <c r="AB12" s="200" t="str">
        <f t="shared" ref="AB12:AB43" si="11">A12</f>
        <v>01</v>
      </c>
      <c r="AC12" s="80">
        <f>VLOOKUP(B12,'[4]CN BC'!$G$10:$L$281,6,FALSE)</f>
        <v>0</v>
      </c>
      <c r="AD12" s="79"/>
      <c r="AE12" s="236"/>
      <c r="AF12" s="77"/>
      <c r="AG12" s="78"/>
      <c r="AH12" s="77"/>
      <c r="AI12" s="77"/>
      <c r="AJ12" s="77"/>
      <c r="AK12" s="77"/>
      <c r="AL12" s="77"/>
      <c r="AM12" s="77"/>
      <c r="AN12" s="77"/>
      <c r="AO12" s="77"/>
      <c r="AP12" s="77"/>
      <c r="AQ12" s="77"/>
    </row>
    <row r="13" spans="1:43" s="76" customFormat="1" ht="27.75" hidden="1" customHeight="1">
      <c r="A13" s="101" t="s">
        <v>1174</v>
      </c>
      <c r="B13" s="100" t="s">
        <v>1173</v>
      </c>
      <c r="C13" s="138" t="s">
        <v>1172</v>
      </c>
      <c r="D13" s="98" t="s">
        <v>1171</v>
      </c>
      <c r="E13" s="136" t="s">
        <v>1170</v>
      </c>
      <c r="F13" s="91">
        <v>4.9800000000000004</v>
      </c>
      <c r="G13" s="95"/>
      <c r="H13" s="93">
        <f t="shared" si="0"/>
        <v>4.9800000000000004</v>
      </c>
      <c r="I13" s="93">
        <v>0.7</v>
      </c>
      <c r="J13" s="92">
        <f t="shared" si="1"/>
        <v>5.6800000000000006</v>
      </c>
      <c r="K13" s="85">
        <f t="shared" si="2"/>
        <v>8463200</v>
      </c>
      <c r="L13" s="91" t="s">
        <v>36</v>
      </c>
      <c r="M13" s="90">
        <f t="shared" si="3"/>
        <v>8463200</v>
      </c>
      <c r="N13" s="85">
        <f t="shared" si="4"/>
        <v>1490000</v>
      </c>
      <c r="O13" s="89">
        <v>20</v>
      </c>
      <c r="P13" s="82">
        <f>VLOOKUP(B13,'[4]CN BC'!$G$10:$I$281,3,FALSE)</f>
        <v>24</v>
      </c>
      <c r="Q13" s="88">
        <f t="shared" si="5"/>
        <v>8463200</v>
      </c>
      <c r="R13" s="85">
        <f t="shared" si="6"/>
        <v>8463200</v>
      </c>
      <c r="S13" s="87"/>
      <c r="T13" s="85">
        <f t="shared" si="7"/>
        <v>0</v>
      </c>
      <c r="U13" s="86"/>
      <c r="V13" s="85">
        <f t="shared" si="8"/>
        <v>0</v>
      </c>
      <c r="W13" s="85">
        <f t="shared" si="9"/>
        <v>84632</v>
      </c>
      <c r="X13" s="84">
        <f t="shared" si="10"/>
        <v>8547832</v>
      </c>
      <c r="Y13" s="84">
        <v>0</v>
      </c>
      <c r="Z13" s="84">
        <f t="shared" ref="Z13:Z76" si="12">Y13+X13</f>
        <v>8547832</v>
      </c>
      <c r="AA13" s="82">
        <v>23</v>
      </c>
      <c r="AB13" s="102" t="str">
        <f t="shared" si="11"/>
        <v>02</v>
      </c>
      <c r="AC13" s="80">
        <f>VLOOKUP(B13,'[4]CN BC'!$G$10:$L$281,6,FALSE)</f>
        <v>0</v>
      </c>
      <c r="AD13" s="235"/>
      <c r="AE13" s="234"/>
      <c r="AF13" s="234"/>
      <c r="AG13" s="78"/>
      <c r="AH13" s="77"/>
      <c r="AI13" s="77"/>
      <c r="AJ13" s="77"/>
      <c r="AK13" s="77"/>
      <c r="AL13" s="77"/>
      <c r="AM13" s="77"/>
      <c r="AN13" s="77"/>
      <c r="AO13" s="77"/>
      <c r="AP13" s="77"/>
      <c r="AQ13" s="77"/>
    </row>
    <row r="14" spans="1:43" s="76" customFormat="1" ht="27" hidden="1" customHeight="1">
      <c r="A14" s="101" t="s">
        <v>1169</v>
      </c>
      <c r="B14" s="100" t="s">
        <v>1168</v>
      </c>
      <c r="C14" s="138" t="s">
        <v>181</v>
      </c>
      <c r="D14" s="98" t="s">
        <v>1167</v>
      </c>
      <c r="E14" s="109" t="s">
        <v>1166</v>
      </c>
      <c r="F14" s="91">
        <v>4.9800000000000004</v>
      </c>
      <c r="G14" s="95"/>
      <c r="H14" s="93">
        <f t="shared" si="0"/>
        <v>4.9800000000000004</v>
      </c>
      <c r="I14" s="93">
        <v>0.7</v>
      </c>
      <c r="J14" s="92">
        <f t="shared" si="1"/>
        <v>5.6800000000000006</v>
      </c>
      <c r="K14" s="85">
        <f t="shared" si="2"/>
        <v>8463200</v>
      </c>
      <c r="L14" s="91" t="s">
        <v>36</v>
      </c>
      <c r="M14" s="90">
        <f t="shared" si="3"/>
        <v>8463200</v>
      </c>
      <c r="N14" s="85">
        <f t="shared" si="4"/>
        <v>1490000</v>
      </c>
      <c r="O14" s="89">
        <v>20</v>
      </c>
      <c r="P14" s="82">
        <f>VLOOKUP(B14,'[4]CN BC'!$G$10:$I$281,3,FALSE)</f>
        <v>23</v>
      </c>
      <c r="Q14" s="88">
        <f t="shared" si="5"/>
        <v>8463200</v>
      </c>
      <c r="R14" s="85">
        <f t="shared" si="6"/>
        <v>8463200</v>
      </c>
      <c r="S14" s="87"/>
      <c r="T14" s="85">
        <f t="shared" si="7"/>
        <v>0</v>
      </c>
      <c r="U14" s="86"/>
      <c r="V14" s="85">
        <f t="shared" si="8"/>
        <v>0</v>
      </c>
      <c r="W14" s="85">
        <f t="shared" si="9"/>
        <v>84632</v>
      </c>
      <c r="X14" s="84">
        <f t="shared" si="10"/>
        <v>8547832</v>
      </c>
      <c r="Y14" s="84">
        <v>0</v>
      </c>
      <c r="Z14" s="84">
        <f t="shared" si="12"/>
        <v>8547832</v>
      </c>
      <c r="AA14" s="82">
        <v>21</v>
      </c>
      <c r="AB14" s="81" t="str">
        <f t="shared" si="11"/>
        <v>03</v>
      </c>
      <c r="AC14" s="80">
        <f>VLOOKUP(B14,'[4]CN BC'!$G$10:$L$281,6,FALSE)</f>
        <v>0</v>
      </c>
      <c r="AD14" s="79"/>
      <c r="AE14" s="234"/>
      <c r="AF14" s="234"/>
      <c r="AG14" s="78"/>
      <c r="AH14" s="77"/>
      <c r="AI14" s="77"/>
      <c r="AJ14" s="77"/>
      <c r="AK14" s="77"/>
      <c r="AL14" s="77"/>
      <c r="AM14" s="77"/>
      <c r="AN14" s="77"/>
      <c r="AO14" s="77"/>
      <c r="AP14" s="77"/>
      <c r="AQ14" s="77"/>
    </row>
    <row r="15" spans="1:43" s="76" customFormat="1" ht="24.75" customHeight="1">
      <c r="A15" s="101" t="s">
        <v>1165</v>
      </c>
      <c r="B15" s="100" t="s">
        <v>2</v>
      </c>
      <c r="C15" s="138"/>
      <c r="D15" s="116"/>
      <c r="E15" s="109"/>
      <c r="F15" s="96">
        <v>4.32</v>
      </c>
      <c r="G15" s="95"/>
      <c r="H15" s="93">
        <f t="shared" si="0"/>
        <v>4.32</v>
      </c>
      <c r="I15" s="93">
        <v>0.7</v>
      </c>
      <c r="J15" s="92">
        <f t="shared" si="1"/>
        <v>5.0200000000000005</v>
      </c>
      <c r="K15" s="85">
        <f t="shared" si="2"/>
        <v>7479800.0000000009</v>
      </c>
      <c r="L15" s="91" t="s">
        <v>36</v>
      </c>
      <c r="M15" s="90">
        <f t="shared" si="3"/>
        <v>7479800</v>
      </c>
      <c r="N15" s="85">
        <f t="shared" si="4"/>
        <v>1490000</v>
      </c>
      <c r="O15" s="89">
        <v>20</v>
      </c>
      <c r="P15" s="82">
        <f>VLOOKUP(B15,'[4]CN BC'!$G$10:$I$281,3,FALSE)</f>
        <v>24</v>
      </c>
      <c r="Q15" s="88">
        <f t="shared" si="5"/>
        <v>7479800</v>
      </c>
      <c r="R15" s="85">
        <f t="shared" si="6"/>
        <v>7479800</v>
      </c>
      <c r="S15" s="115"/>
      <c r="T15" s="85">
        <f t="shared" si="7"/>
        <v>0</v>
      </c>
      <c r="U15" s="114"/>
      <c r="V15" s="85">
        <f t="shared" si="8"/>
        <v>0</v>
      </c>
      <c r="W15" s="85">
        <f t="shared" si="9"/>
        <v>74798</v>
      </c>
      <c r="X15" s="84">
        <f t="shared" si="10"/>
        <v>7554598</v>
      </c>
      <c r="Y15" s="84">
        <v>0</v>
      </c>
      <c r="Z15" s="84">
        <f t="shared" si="12"/>
        <v>7554598</v>
      </c>
      <c r="AA15" s="82">
        <v>23</v>
      </c>
      <c r="AB15" s="81" t="str">
        <f t="shared" si="11"/>
        <v>04</v>
      </c>
      <c r="AC15" s="80">
        <f>VLOOKUP(B15,'[4]CN BC'!$G$10:$L$281,6,FALSE)</f>
        <v>0</v>
      </c>
      <c r="AD15" s="79"/>
      <c r="AE15" s="233"/>
      <c r="AF15" s="233"/>
      <c r="AG15" s="78"/>
      <c r="AH15" s="77"/>
      <c r="AI15" s="77"/>
      <c r="AJ15" s="77"/>
      <c r="AK15" s="77"/>
      <c r="AL15" s="77"/>
    </row>
    <row r="16" spans="1:43" s="76" customFormat="1" ht="27.75" hidden="1" customHeight="1">
      <c r="A16" s="101" t="s">
        <v>1164</v>
      </c>
      <c r="B16" s="100" t="s">
        <v>27</v>
      </c>
      <c r="C16" s="138" t="s">
        <v>348</v>
      </c>
      <c r="D16" s="98" t="s">
        <v>1163</v>
      </c>
      <c r="E16" s="169" t="s">
        <v>1162</v>
      </c>
      <c r="F16" s="91">
        <v>4.6500000000000004</v>
      </c>
      <c r="G16" s="95"/>
      <c r="H16" s="93">
        <f t="shared" si="0"/>
        <v>4.6500000000000004</v>
      </c>
      <c r="I16" s="93">
        <v>0.45</v>
      </c>
      <c r="J16" s="92">
        <f t="shared" si="1"/>
        <v>5.1000000000000005</v>
      </c>
      <c r="K16" s="85">
        <f t="shared" si="2"/>
        <v>7599000.0000000009</v>
      </c>
      <c r="L16" s="91" t="s">
        <v>36</v>
      </c>
      <c r="M16" s="90">
        <f t="shared" si="3"/>
        <v>7599000</v>
      </c>
      <c r="N16" s="85">
        <f t="shared" si="4"/>
        <v>1490000</v>
      </c>
      <c r="O16" s="89">
        <v>20</v>
      </c>
      <c r="P16" s="82">
        <f>VLOOKUP(B16,'[4]CN BC'!$G$10:$I$281,3,FALSE)</f>
        <v>24</v>
      </c>
      <c r="Q16" s="88">
        <f t="shared" si="5"/>
        <v>7599000</v>
      </c>
      <c r="R16" s="85">
        <f t="shared" si="6"/>
        <v>7599000</v>
      </c>
      <c r="S16" s="87"/>
      <c r="T16" s="85">
        <f t="shared" si="7"/>
        <v>0</v>
      </c>
      <c r="U16" s="86"/>
      <c r="V16" s="85">
        <f t="shared" si="8"/>
        <v>0</v>
      </c>
      <c r="W16" s="85">
        <f t="shared" si="9"/>
        <v>75990</v>
      </c>
      <c r="X16" s="84">
        <f t="shared" si="10"/>
        <v>7674990</v>
      </c>
      <c r="Y16" s="84">
        <v>0</v>
      </c>
      <c r="Z16" s="84">
        <f t="shared" si="12"/>
        <v>7674990</v>
      </c>
      <c r="AA16" s="82">
        <v>12</v>
      </c>
      <c r="AB16" s="81" t="str">
        <f t="shared" si="11"/>
        <v>05</v>
      </c>
      <c r="AC16" s="80">
        <f>VLOOKUP(B16,'[4]CN BC'!$G$10:$L$281,6,FALSE)</f>
        <v>0</v>
      </c>
      <c r="AD16" s="79"/>
      <c r="AE16" s="233"/>
      <c r="AF16" s="233"/>
      <c r="AG16" s="78"/>
      <c r="AH16" s="77"/>
      <c r="AI16" s="77"/>
      <c r="AJ16" s="77"/>
      <c r="AK16" s="77"/>
      <c r="AL16" s="77"/>
      <c r="AM16" s="77"/>
      <c r="AN16" s="77"/>
      <c r="AO16" s="77"/>
      <c r="AP16" s="77"/>
      <c r="AQ16" s="77"/>
    </row>
    <row r="17" spans="1:43" s="76" customFormat="1" ht="25.5" hidden="1" customHeight="1">
      <c r="A17" s="101" t="s">
        <v>1161</v>
      </c>
      <c r="B17" s="100" t="s">
        <v>1160</v>
      </c>
      <c r="C17" s="138" t="s">
        <v>941</v>
      </c>
      <c r="D17" s="98" t="s">
        <v>1159</v>
      </c>
      <c r="E17" s="109" t="s">
        <v>1158</v>
      </c>
      <c r="F17" s="91">
        <v>4.9800000000000004</v>
      </c>
      <c r="G17" s="95"/>
      <c r="H17" s="93">
        <f t="shared" si="0"/>
        <v>4.9800000000000004</v>
      </c>
      <c r="I17" s="93">
        <v>0.35</v>
      </c>
      <c r="J17" s="92">
        <f t="shared" si="1"/>
        <v>5.33</v>
      </c>
      <c r="K17" s="85">
        <f t="shared" si="2"/>
        <v>7941700</v>
      </c>
      <c r="L17" s="91" t="s">
        <v>36</v>
      </c>
      <c r="M17" s="90">
        <f t="shared" si="3"/>
        <v>7941700</v>
      </c>
      <c r="N17" s="85">
        <f t="shared" si="4"/>
        <v>1490000</v>
      </c>
      <c r="O17" s="89">
        <v>20</v>
      </c>
      <c r="P17" s="82">
        <f>VLOOKUP(B17,'[4]CN BC'!$G$10:$I$281,3,FALSE)</f>
        <v>16</v>
      </c>
      <c r="Q17" s="88">
        <f t="shared" si="5"/>
        <v>7941700</v>
      </c>
      <c r="R17" s="85">
        <f t="shared" si="6"/>
        <v>6353360</v>
      </c>
      <c r="S17" s="87"/>
      <c r="T17" s="85">
        <f t="shared" si="7"/>
        <v>0</v>
      </c>
      <c r="U17" s="114"/>
      <c r="V17" s="85">
        <f t="shared" si="8"/>
        <v>0</v>
      </c>
      <c r="W17" s="85">
        <f t="shared" si="9"/>
        <v>79417</v>
      </c>
      <c r="X17" s="84">
        <f t="shared" si="10"/>
        <v>6432777</v>
      </c>
      <c r="Y17" s="84">
        <v>0</v>
      </c>
      <c r="Z17" s="84">
        <f t="shared" si="12"/>
        <v>6432777</v>
      </c>
      <c r="AA17" s="82">
        <v>12</v>
      </c>
      <c r="AB17" s="81" t="str">
        <f t="shared" si="11"/>
        <v>06</v>
      </c>
      <c r="AC17" s="80">
        <f>VLOOKUP(B17,'[4]CN BC'!$G$10:$L$281,6,FALSE)</f>
        <v>0</v>
      </c>
      <c r="AD17" s="79"/>
      <c r="AE17" s="78"/>
      <c r="AF17" s="78"/>
      <c r="AG17" s="78"/>
      <c r="AH17" s="77"/>
      <c r="AI17" s="77"/>
      <c r="AJ17" s="77"/>
      <c r="AK17" s="77"/>
      <c r="AL17" s="77"/>
      <c r="AM17" s="77"/>
      <c r="AN17" s="77"/>
      <c r="AO17" s="77"/>
      <c r="AP17" s="77"/>
      <c r="AQ17" s="77"/>
    </row>
    <row r="18" spans="1:43" s="76" customFormat="1" ht="25.5" hidden="1" customHeight="1">
      <c r="A18" s="101" t="s">
        <v>1157</v>
      </c>
      <c r="B18" s="100" t="s">
        <v>1152</v>
      </c>
      <c r="C18" s="138" t="s">
        <v>1133</v>
      </c>
      <c r="D18" s="116" t="s">
        <v>1151</v>
      </c>
      <c r="E18" s="109" t="s">
        <v>1150</v>
      </c>
      <c r="F18" s="91">
        <v>3.26</v>
      </c>
      <c r="G18" s="95"/>
      <c r="H18" s="93">
        <f t="shared" si="0"/>
        <v>3.26</v>
      </c>
      <c r="I18" s="93"/>
      <c r="J18" s="92">
        <f t="shared" si="1"/>
        <v>3.26</v>
      </c>
      <c r="K18" s="85">
        <f t="shared" si="2"/>
        <v>4857400</v>
      </c>
      <c r="L18" s="91" t="s">
        <v>36</v>
      </c>
      <c r="M18" s="90">
        <f t="shared" si="3"/>
        <v>4857400</v>
      </c>
      <c r="N18" s="85">
        <f t="shared" si="4"/>
        <v>1490000</v>
      </c>
      <c r="O18" s="89">
        <v>20</v>
      </c>
      <c r="P18" s="82">
        <f>VLOOKUP(B18,'[4]CN BC'!$G$10:$I$281,3,FALSE)</f>
        <v>24</v>
      </c>
      <c r="Q18" s="88">
        <f t="shared" si="5"/>
        <v>4857400</v>
      </c>
      <c r="R18" s="85">
        <f t="shared" si="6"/>
        <v>4857400</v>
      </c>
      <c r="S18" s="115"/>
      <c r="T18" s="85">
        <f t="shared" si="7"/>
        <v>0</v>
      </c>
      <c r="U18" s="114"/>
      <c r="V18" s="85">
        <f t="shared" si="8"/>
        <v>0</v>
      </c>
      <c r="W18" s="85">
        <f t="shared" si="9"/>
        <v>48574</v>
      </c>
      <c r="X18" s="84">
        <f t="shared" si="10"/>
        <v>4905974</v>
      </c>
      <c r="Y18" s="84">
        <v>0</v>
      </c>
      <c r="Z18" s="84">
        <f t="shared" si="12"/>
        <v>4905974</v>
      </c>
      <c r="AA18" s="82">
        <v>5</v>
      </c>
      <c r="AB18" s="81" t="str">
        <f t="shared" si="11"/>
        <v>07</v>
      </c>
      <c r="AC18" s="80">
        <f>VLOOKUP(B18,'[4]CN BC'!$G$10:$L$281,6,FALSE)</f>
        <v>0</v>
      </c>
      <c r="AD18" s="79"/>
      <c r="AE18" s="77"/>
      <c r="AF18" s="77"/>
      <c r="AG18" s="78"/>
      <c r="AH18" s="77"/>
      <c r="AI18" s="77"/>
      <c r="AJ18" s="77"/>
      <c r="AK18" s="77"/>
      <c r="AL18" s="77"/>
    </row>
    <row r="19" spans="1:43" s="76" customFormat="1" ht="24.75" hidden="1" customHeight="1">
      <c r="A19" s="101" t="s">
        <v>1153</v>
      </c>
      <c r="B19" s="100" t="s">
        <v>28</v>
      </c>
      <c r="C19" s="138" t="s">
        <v>1148</v>
      </c>
      <c r="D19" s="116" t="s">
        <v>1147</v>
      </c>
      <c r="E19" s="109" t="s">
        <v>1146</v>
      </c>
      <c r="F19" s="96">
        <v>3.33</v>
      </c>
      <c r="G19" s="95"/>
      <c r="H19" s="93">
        <f t="shared" si="0"/>
        <v>3.33</v>
      </c>
      <c r="I19" s="93"/>
      <c r="J19" s="92">
        <f t="shared" si="1"/>
        <v>3.33</v>
      </c>
      <c r="K19" s="85">
        <f t="shared" si="2"/>
        <v>4961700</v>
      </c>
      <c r="L19" s="91" t="s">
        <v>36</v>
      </c>
      <c r="M19" s="90">
        <f t="shared" si="3"/>
        <v>4961700</v>
      </c>
      <c r="N19" s="85">
        <f t="shared" si="4"/>
        <v>1490000</v>
      </c>
      <c r="O19" s="89">
        <v>20</v>
      </c>
      <c r="P19" s="82">
        <f>VLOOKUP(B19,'[4]CN BC'!$G$10:$I$281,3,FALSE)</f>
        <v>23</v>
      </c>
      <c r="Q19" s="88">
        <f t="shared" si="5"/>
        <v>4961700</v>
      </c>
      <c r="R19" s="85">
        <f t="shared" si="6"/>
        <v>4961700</v>
      </c>
      <c r="S19" s="115"/>
      <c r="T19" s="85">
        <f t="shared" si="7"/>
        <v>0</v>
      </c>
      <c r="U19" s="114"/>
      <c r="V19" s="85">
        <f t="shared" si="8"/>
        <v>0</v>
      </c>
      <c r="W19" s="85">
        <f t="shared" si="9"/>
        <v>49617</v>
      </c>
      <c r="X19" s="84">
        <f t="shared" si="10"/>
        <v>5011317</v>
      </c>
      <c r="Y19" s="84">
        <v>0</v>
      </c>
      <c r="Z19" s="84">
        <f t="shared" si="12"/>
        <v>5011317</v>
      </c>
      <c r="AA19" s="82">
        <v>10</v>
      </c>
      <c r="AB19" s="81" t="str">
        <f t="shared" si="11"/>
        <v>08</v>
      </c>
      <c r="AC19" s="80">
        <f>VLOOKUP(B19,'[4]CN BC'!$G$10:$L$281,6,FALSE)</f>
        <v>0</v>
      </c>
      <c r="AD19" s="79"/>
      <c r="AE19" s="77"/>
      <c r="AF19" s="77"/>
      <c r="AG19" s="78"/>
      <c r="AH19" s="77"/>
      <c r="AI19" s="77"/>
      <c r="AJ19" s="77"/>
      <c r="AK19" s="77"/>
      <c r="AL19" s="77"/>
    </row>
    <row r="20" spans="1:43" s="76" customFormat="1" ht="26.25" hidden="1" customHeight="1">
      <c r="A20" s="101" t="s">
        <v>1149</v>
      </c>
      <c r="B20" s="100" t="s">
        <v>1144</v>
      </c>
      <c r="C20" s="138" t="s">
        <v>1143</v>
      </c>
      <c r="D20" s="116" t="s">
        <v>1142</v>
      </c>
      <c r="E20" s="128" t="s">
        <v>1141</v>
      </c>
      <c r="F20" s="91">
        <v>3.06</v>
      </c>
      <c r="G20" s="95"/>
      <c r="H20" s="93">
        <f t="shared" si="0"/>
        <v>3.06</v>
      </c>
      <c r="I20" s="93"/>
      <c r="J20" s="92">
        <f t="shared" si="1"/>
        <v>3.06</v>
      </c>
      <c r="K20" s="85">
        <f t="shared" si="2"/>
        <v>4559400</v>
      </c>
      <c r="L20" s="91" t="s">
        <v>36</v>
      </c>
      <c r="M20" s="90">
        <f t="shared" si="3"/>
        <v>4559400</v>
      </c>
      <c r="N20" s="85">
        <f t="shared" si="4"/>
        <v>1490000</v>
      </c>
      <c r="O20" s="89">
        <v>20</v>
      </c>
      <c r="P20" s="147">
        <f>VLOOKUP(B20,'[4]CN BC'!$G$10:$I$281,3,FALSE)</f>
        <v>23</v>
      </c>
      <c r="Q20" s="88">
        <f t="shared" si="5"/>
        <v>4559400</v>
      </c>
      <c r="R20" s="85">
        <f t="shared" si="6"/>
        <v>4559400</v>
      </c>
      <c r="S20" s="115"/>
      <c r="T20" s="85">
        <f t="shared" si="7"/>
        <v>0</v>
      </c>
      <c r="U20" s="114"/>
      <c r="V20" s="85">
        <f t="shared" si="8"/>
        <v>0</v>
      </c>
      <c r="W20" s="85">
        <f t="shared" si="9"/>
        <v>45594</v>
      </c>
      <c r="X20" s="84">
        <f t="shared" si="10"/>
        <v>4604994</v>
      </c>
      <c r="Y20" s="84">
        <v>0</v>
      </c>
      <c r="Z20" s="84">
        <f t="shared" si="12"/>
        <v>4604994</v>
      </c>
      <c r="AA20" s="147">
        <v>6</v>
      </c>
      <c r="AB20" s="81" t="str">
        <f t="shared" si="11"/>
        <v>09</v>
      </c>
      <c r="AC20" s="286">
        <f>VLOOKUP(B20,'[4]CN BC'!$G$10:$L$281,6,FALSE)</f>
        <v>0</v>
      </c>
      <c r="AD20" s="285" t="s">
        <v>1140</v>
      </c>
      <c r="AG20" s="284"/>
    </row>
    <row r="21" spans="1:43" s="76" customFormat="1" ht="27" hidden="1" customHeight="1">
      <c r="A21" s="101" t="s">
        <v>1145</v>
      </c>
      <c r="B21" s="100" t="s">
        <v>1138</v>
      </c>
      <c r="C21" s="138" t="s">
        <v>1137</v>
      </c>
      <c r="D21" s="98" t="s">
        <v>1136</v>
      </c>
      <c r="E21" s="211">
        <v>1603205280047</v>
      </c>
      <c r="F21" s="96">
        <v>3.33</v>
      </c>
      <c r="G21" s="139"/>
      <c r="H21" s="93">
        <f t="shared" si="0"/>
        <v>3.33</v>
      </c>
      <c r="I21" s="93"/>
      <c r="J21" s="92">
        <f t="shared" si="1"/>
        <v>3.33</v>
      </c>
      <c r="K21" s="85">
        <f t="shared" si="2"/>
        <v>4961700</v>
      </c>
      <c r="L21" s="91" t="s">
        <v>36</v>
      </c>
      <c r="M21" s="90">
        <f t="shared" si="3"/>
        <v>4961700</v>
      </c>
      <c r="N21" s="85">
        <f t="shared" si="4"/>
        <v>1490000</v>
      </c>
      <c r="O21" s="89">
        <v>20</v>
      </c>
      <c r="P21" s="82">
        <f>VLOOKUP(B21,'[4]CN BC'!$G$10:$I$281,3,FALSE)</f>
        <v>23</v>
      </c>
      <c r="Q21" s="88">
        <f t="shared" si="5"/>
        <v>4961700</v>
      </c>
      <c r="R21" s="85">
        <f t="shared" si="6"/>
        <v>4961700</v>
      </c>
      <c r="S21" s="87"/>
      <c r="T21" s="85">
        <f t="shared" si="7"/>
        <v>0</v>
      </c>
      <c r="U21" s="86"/>
      <c r="V21" s="85">
        <f t="shared" si="8"/>
        <v>0</v>
      </c>
      <c r="W21" s="85">
        <f t="shared" si="9"/>
        <v>49617</v>
      </c>
      <c r="X21" s="84">
        <f t="shared" si="10"/>
        <v>5011317</v>
      </c>
      <c r="Y21" s="84">
        <v>0</v>
      </c>
      <c r="Z21" s="84">
        <f t="shared" si="12"/>
        <v>5011317</v>
      </c>
      <c r="AA21" s="82">
        <v>4</v>
      </c>
      <c r="AB21" s="81" t="str">
        <f t="shared" si="11"/>
        <v>10</v>
      </c>
      <c r="AC21" s="80">
        <f>VLOOKUP(B21,'[4]CN BC'!$G$10:$L$281,6,FALSE)</f>
        <v>0</v>
      </c>
      <c r="AD21" s="79"/>
      <c r="AE21" s="77"/>
      <c r="AF21" s="77"/>
      <c r="AG21" s="78"/>
      <c r="AH21" s="77"/>
      <c r="AI21" s="77"/>
      <c r="AJ21" s="77"/>
      <c r="AK21" s="77"/>
      <c r="AL21" s="77"/>
      <c r="AM21" s="77"/>
      <c r="AN21" s="77"/>
      <c r="AO21" s="77"/>
      <c r="AP21" s="77"/>
      <c r="AQ21" s="77"/>
    </row>
    <row r="22" spans="1:43" s="76" customFormat="1" ht="24" hidden="1" customHeight="1">
      <c r="A22" s="101" t="s">
        <v>1139</v>
      </c>
      <c r="B22" s="100" t="s">
        <v>1134</v>
      </c>
      <c r="C22" s="138" t="s">
        <v>1133</v>
      </c>
      <c r="D22" s="116" t="s">
        <v>1132</v>
      </c>
      <c r="E22" s="135" t="s">
        <v>1131</v>
      </c>
      <c r="F22" s="91">
        <v>3.06</v>
      </c>
      <c r="G22" s="95"/>
      <c r="H22" s="93">
        <f t="shared" si="0"/>
        <v>3.06</v>
      </c>
      <c r="I22" s="93"/>
      <c r="J22" s="92">
        <f t="shared" si="1"/>
        <v>3.06</v>
      </c>
      <c r="K22" s="85">
        <f t="shared" si="2"/>
        <v>4559400</v>
      </c>
      <c r="L22" s="91" t="s">
        <v>36</v>
      </c>
      <c r="M22" s="90">
        <f t="shared" si="3"/>
        <v>4559400</v>
      </c>
      <c r="N22" s="85">
        <f t="shared" si="4"/>
        <v>1490000</v>
      </c>
      <c r="O22" s="89">
        <v>20</v>
      </c>
      <c r="P22" s="82">
        <f>VLOOKUP(B22,'[4]CN BC'!$G$10:$I$281,3,FALSE)</f>
        <v>20</v>
      </c>
      <c r="Q22" s="88">
        <f t="shared" si="5"/>
        <v>4559400</v>
      </c>
      <c r="R22" s="85">
        <f t="shared" si="6"/>
        <v>4559400</v>
      </c>
      <c r="S22" s="87"/>
      <c r="T22" s="85">
        <f t="shared" si="7"/>
        <v>0</v>
      </c>
      <c r="U22" s="114"/>
      <c r="V22" s="85">
        <f t="shared" si="8"/>
        <v>0</v>
      </c>
      <c r="W22" s="85">
        <f t="shared" si="9"/>
        <v>45594</v>
      </c>
      <c r="X22" s="84">
        <f t="shared" si="10"/>
        <v>4604994</v>
      </c>
      <c r="Y22" s="84">
        <v>0</v>
      </c>
      <c r="Z22" s="84">
        <f t="shared" si="12"/>
        <v>4604994</v>
      </c>
      <c r="AA22" s="82">
        <v>3</v>
      </c>
      <c r="AB22" s="81" t="str">
        <f t="shared" si="11"/>
        <v>11</v>
      </c>
      <c r="AC22" s="80">
        <f>VLOOKUP(B22,'[4]CN BC'!$G$10:$L$281,6,FALSE)</f>
        <v>0</v>
      </c>
      <c r="AD22" s="79"/>
      <c r="AE22" s="77"/>
      <c r="AF22" s="77"/>
      <c r="AG22" s="78"/>
      <c r="AH22" s="77"/>
      <c r="AI22" s="77"/>
      <c r="AJ22" s="77"/>
      <c r="AK22" s="77"/>
      <c r="AL22" s="77"/>
    </row>
    <row r="23" spans="1:43" s="76" customFormat="1" ht="25.5" hidden="1" customHeight="1">
      <c r="A23" s="101" t="s">
        <v>1135</v>
      </c>
      <c r="B23" s="100" t="s">
        <v>1125</v>
      </c>
      <c r="C23" s="138" t="s">
        <v>1124</v>
      </c>
      <c r="D23" s="98" t="s">
        <v>1123</v>
      </c>
      <c r="E23" s="109" t="s">
        <v>1122</v>
      </c>
      <c r="F23" s="91">
        <v>3.06</v>
      </c>
      <c r="G23" s="95"/>
      <c r="H23" s="93">
        <f t="shared" si="0"/>
        <v>3.06</v>
      </c>
      <c r="I23" s="93"/>
      <c r="J23" s="92">
        <f t="shared" si="1"/>
        <v>3.06</v>
      </c>
      <c r="K23" s="85">
        <f t="shared" si="2"/>
        <v>4559400</v>
      </c>
      <c r="L23" s="91" t="s">
        <v>36</v>
      </c>
      <c r="M23" s="90">
        <f t="shared" si="3"/>
        <v>4559400</v>
      </c>
      <c r="N23" s="85">
        <f t="shared" si="4"/>
        <v>1490000</v>
      </c>
      <c r="O23" s="89">
        <v>20</v>
      </c>
      <c r="P23" s="82">
        <f>VLOOKUP(B23,'[4]CN BC'!$G$10:$I$281,3,FALSE)</f>
        <v>20</v>
      </c>
      <c r="Q23" s="88">
        <f t="shared" si="5"/>
        <v>4559400</v>
      </c>
      <c r="R23" s="85">
        <f t="shared" si="6"/>
        <v>4559400</v>
      </c>
      <c r="S23" s="87"/>
      <c r="T23" s="85">
        <f t="shared" si="7"/>
        <v>0</v>
      </c>
      <c r="U23" s="114"/>
      <c r="V23" s="85">
        <f t="shared" si="8"/>
        <v>0</v>
      </c>
      <c r="W23" s="85">
        <f t="shared" si="9"/>
        <v>45594</v>
      </c>
      <c r="X23" s="84">
        <f t="shared" si="10"/>
        <v>4604994</v>
      </c>
      <c r="Y23" s="84">
        <v>0</v>
      </c>
      <c r="Z23" s="84">
        <f t="shared" si="12"/>
        <v>4604994</v>
      </c>
      <c r="AA23" s="82">
        <v>4</v>
      </c>
      <c r="AB23" s="81" t="str">
        <f t="shared" si="11"/>
        <v>12</v>
      </c>
      <c r="AC23" s="80">
        <f>VLOOKUP(B23,'[4]CN BC'!$G$10:$L$281,6,FALSE)</f>
        <v>0</v>
      </c>
      <c r="AD23" s="79"/>
      <c r="AE23" s="77"/>
      <c r="AF23" s="77"/>
      <c r="AG23" s="78"/>
      <c r="AH23" s="77"/>
      <c r="AI23" s="77"/>
      <c r="AJ23" s="77"/>
      <c r="AK23" s="77"/>
      <c r="AL23" s="77"/>
      <c r="AM23" s="77"/>
      <c r="AN23" s="77"/>
      <c r="AO23" s="77"/>
      <c r="AP23" s="77"/>
      <c r="AQ23" s="77"/>
    </row>
    <row r="24" spans="1:43" s="76" customFormat="1" ht="24.75" hidden="1" customHeight="1">
      <c r="A24" s="101" t="s">
        <v>1130</v>
      </c>
      <c r="B24" s="100" t="s">
        <v>1120</v>
      </c>
      <c r="C24" s="138" t="s">
        <v>1119</v>
      </c>
      <c r="D24" s="98" t="s">
        <v>774</v>
      </c>
      <c r="E24" s="209">
        <v>1603205360856</v>
      </c>
      <c r="F24" s="91">
        <v>2.72</v>
      </c>
      <c r="G24" s="95"/>
      <c r="H24" s="93">
        <f t="shared" si="0"/>
        <v>2.72</v>
      </c>
      <c r="I24" s="93"/>
      <c r="J24" s="92">
        <f t="shared" si="1"/>
        <v>2.72</v>
      </c>
      <c r="K24" s="85">
        <f t="shared" si="2"/>
        <v>4052800.0000000005</v>
      </c>
      <c r="L24" s="91" t="s">
        <v>36</v>
      </c>
      <c r="M24" s="90">
        <f t="shared" si="3"/>
        <v>4052800</v>
      </c>
      <c r="N24" s="85">
        <f t="shared" si="4"/>
        <v>1490000</v>
      </c>
      <c r="O24" s="89">
        <v>20</v>
      </c>
      <c r="P24" s="82">
        <f>VLOOKUP(B24,'[4]CN BC'!$G$10:$I$281,3,FALSE)</f>
        <v>24</v>
      </c>
      <c r="Q24" s="88">
        <f t="shared" si="5"/>
        <v>4052800</v>
      </c>
      <c r="R24" s="85">
        <f t="shared" si="6"/>
        <v>4052800</v>
      </c>
      <c r="S24" s="87"/>
      <c r="T24" s="85">
        <f t="shared" si="7"/>
        <v>0</v>
      </c>
      <c r="U24" s="86"/>
      <c r="V24" s="85">
        <f t="shared" si="8"/>
        <v>0</v>
      </c>
      <c r="W24" s="85">
        <f t="shared" si="9"/>
        <v>40528</v>
      </c>
      <c r="X24" s="84">
        <f t="shared" si="10"/>
        <v>4093328</v>
      </c>
      <c r="Y24" s="84">
        <v>0</v>
      </c>
      <c r="Z24" s="84">
        <f t="shared" si="12"/>
        <v>4093328</v>
      </c>
      <c r="AA24" s="82">
        <v>3.5</v>
      </c>
      <c r="AB24" s="81" t="str">
        <f t="shared" si="11"/>
        <v>13</v>
      </c>
      <c r="AC24" s="80">
        <f>VLOOKUP(B24,'[4]CN BC'!$G$10:$L$281,6,FALSE)</f>
        <v>0</v>
      </c>
      <c r="AD24" s="79"/>
      <c r="AE24" s="77"/>
      <c r="AF24" s="77"/>
      <c r="AG24" s="78"/>
      <c r="AH24" s="77"/>
      <c r="AI24" s="77"/>
      <c r="AJ24" s="77"/>
      <c r="AK24" s="77"/>
      <c r="AL24" s="77"/>
      <c r="AM24" s="77"/>
      <c r="AN24" s="77"/>
      <c r="AO24" s="77"/>
      <c r="AP24" s="77"/>
      <c r="AQ24" s="77"/>
    </row>
    <row r="25" spans="1:43" s="76" customFormat="1" ht="25.5" hidden="1" customHeight="1">
      <c r="A25" s="101" t="s">
        <v>1126</v>
      </c>
      <c r="B25" s="203" t="s">
        <v>1113</v>
      </c>
      <c r="C25" s="202" t="s">
        <v>463</v>
      </c>
      <c r="D25" s="201" t="s">
        <v>1112</v>
      </c>
      <c r="E25" s="128">
        <v>1603205353720</v>
      </c>
      <c r="F25" s="96">
        <v>3</v>
      </c>
      <c r="G25" s="95"/>
      <c r="H25" s="94">
        <f t="shared" si="0"/>
        <v>3</v>
      </c>
      <c r="I25" s="93"/>
      <c r="J25" s="92">
        <f t="shared" si="1"/>
        <v>3</v>
      </c>
      <c r="K25" s="85">
        <f t="shared" si="2"/>
        <v>4470000</v>
      </c>
      <c r="L25" s="91" t="s">
        <v>36</v>
      </c>
      <c r="M25" s="90">
        <f t="shared" si="3"/>
        <v>4470000</v>
      </c>
      <c r="N25" s="85">
        <f t="shared" si="4"/>
        <v>1490000</v>
      </c>
      <c r="O25" s="89">
        <v>20</v>
      </c>
      <c r="P25" s="82">
        <f>VLOOKUP(B25,'[4]CN BC'!$G$10:$I$281,3,FALSE)</f>
        <v>23</v>
      </c>
      <c r="Q25" s="88">
        <f t="shared" si="5"/>
        <v>4470000</v>
      </c>
      <c r="R25" s="85">
        <f t="shared" si="6"/>
        <v>4470000</v>
      </c>
      <c r="S25" s="87"/>
      <c r="T25" s="85">
        <f t="shared" si="7"/>
        <v>0</v>
      </c>
      <c r="U25" s="114"/>
      <c r="V25" s="85">
        <f>U25*[2]CN!$G$8*0.65</f>
        <v>0</v>
      </c>
      <c r="W25" s="85">
        <f t="shared" si="9"/>
        <v>44700</v>
      </c>
      <c r="X25" s="84">
        <f t="shared" si="10"/>
        <v>4514700</v>
      </c>
      <c r="Y25" s="84">
        <v>0</v>
      </c>
      <c r="Z25" s="84">
        <f t="shared" si="12"/>
        <v>4514700</v>
      </c>
      <c r="AA25" s="82">
        <v>15.5</v>
      </c>
      <c r="AB25" s="81" t="str">
        <f t="shared" si="11"/>
        <v>14</v>
      </c>
      <c r="AC25" s="80">
        <f>VLOOKUP(B25,'[4]CN BC'!$G$10:$L$281,6,FALSE)</f>
        <v>0</v>
      </c>
      <c r="AD25" s="79"/>
      <c r="AE25" s="80"/>
      <c r="AF25" s="77"/>
      <c r="AG25" s="78"/>
      <c r="AH25" s="77"/>
      <c r="AI25" s="77"/>
      <c r="AJ25" s="77"/>
      <c r="AK25" s="77"/>
      <c r="AL25" s="77"/>
    </row>
    <row r="26" spans="1:43" s="76" customFormat="1" ht="26.25" hidden="1" customHeight="1">
      <c r="A26" s="101" t="s">
        <v>1121</v>
      </c>
      <c r="B26" s="203" t="s">
        <v>1110</v>
      </c>
      <c r="C26" s="202" t="s">
        <v>1109</v>
      </c>
      <c r="D26" s="201" t="s">
        <v>1108</v>
      </c>
      <c r="E26" s="128">
        <v>1603205545491</v>
      </c>
      <c r="F26" s="96">
        <v>2.1</v>
      </c>
      <c r="G26" s="95"/>
      <c r="H26" s="93">
        <f t="shared" si="0"/>
        <v>2.1</v>
      </c>
      <c r="I26" s="93"/>
      <c r="J26" s="92">
        <f t="shared" si="1"/>
        <v>2.1</v>
      </c>
      <c r="K26" s="85">
        <f t="shared" si="2"/>
        <v>3129000</v>
      </c>
      <c r="L26" s="91" t="s">
        <v>36</v>
      </c>
      <c r="M26" s="90">
        <f t="shared" si="3"/>
        <v>3129000</v>
      </c>
      <c r="N26" s="85">
        <f t="shared" si="4"/>
        <v>1490000</v>
      </c>
      <c r="O26" s="89">
        <v>20</v>
      </c>
      <c r="P26" s="82">
        <f>VLOOKUP(B26,'[4]CN BC'!$G$10:$I$281,3,FALSE)</f>
        <v>24</v>
      </c>
      <c r="Q26" s="88">
        <f t="shared" si="5"/>
        <v>3129000</v>
      </c>
      <c r="R26" s="85">
        <f t="shared" si="6"/>
        <v>3129000</v>
      </c>
      <c r="S26" s="115"/>
      <c r="T26" s="85">
        <f t="shared" si="7"/>
        <v>0</v>
      </c>
      <c r="U26" s="114"/>
      <c r="V26" s="85">
        <f>U26*[2]CN!$G$8*0.65</f>
        <v>0</v>
      </c>
      <c r="W26" s="85">
        <f t="shared" si="9"/>
        <v>31290</v>
      </c>
      <c r="X26" s="84">
        <f t="shared" si="10"/>
        <v>3160290</v>
      </c>
      <c r="Y26" s="84">
        <v>0</v>
      </c>
      <c r="Z26" s="84">
        <f t="shared" si="12"/>
        <v>3160290</v>
      </c>
      <c r="AA26" s="82">
        <v>11.5</v>
      </c>
      <c r="AB26" s="81" t="str">
        <f t="shared" si="11"/>
        <v>15</v>
      </c>
      <c r="AC26" s="80">
        <f>VLOOKUP(B26,'[4]CN BC'!$G$10:$L$281,6,FALSE)</f>
        <v>0</v>
      </c>
      <c r="AD26" s="79"/>
      <c r="AE26" s="77"/>
      <c r="AF26" s="77"/>
      <c r="AG26" s="78"/>
      <c r="AH26" s="77"/>
      <c r="AI26" s="77"/>
      <c r="AJ26" s="77"/>
      <c r="AK26" s="77"/>
      <c r="AL26" s="77"/>
    </row>
    <row r="27" spans="1:43" s="76" customFormat="1" ht="30.75" hidden="1" customHeight="1">
      <c r="A27" s="101" t="s">
        <v>1118</v>
      </c>
      <c r="B27" s="100" t="s">
        <v>1106</v>
      </c>
      <c r="C27" s="138" t="s">
        <v>1105</v>
      </c>
      <c r="D27" s="98" t="s">
        <v>1104</v>
      </c>
      <c r="E27" s="136" t="s">
        <v>1103</v>
      </c>
      <c r="F27" s="91">
        <v>4.6500000000000004</v>
      </c>
      <c r="G27" s="95"/>
      <c r="H27" s="93">
        <f t="shared" si="0"/>
        <v>4.6500000000000004</v>
      </c>
      <c r="I27" s="93">
        <v>0.45</v>
      </c>
      <c r="J27" s="92">
        <f t="shared" si="1"/>
        <v>5.1000000000000005</v>
      </c>
      <c r="K27" s="85">
        <f t="shared" si="2"/>
        <v>7599000.0000000009</v>
      </c>
      <c r="L27" s="91" t="s">
        <v>36</v>
      </c>
      <c r="M27" s="90">
        <f t="shared" si="3"/>
        <v>7599000</v>
      </c>
      <c r="N27" s="85">
        <f t="shared" si="4"/>
        <v>1490000</v>
      </c>
      <c r="O27" s="89">
        <v>20</v>
      </c>
      <c r="P27" s="82">
        <f>VLOOKUP(B27,'[4]CN BC'!$G$10:$I$281,3,FALSE)</f>
        <v>25</v>
      </c>
      <c r="Q27" s="88">
        <f t="shared" si="5"/>
        <v>7599000</v>
      </c>
      <c r="R27" s="85">
        <f t="shared" si="6"/>
        <v>7599000</v>
      </c>
      <c r="S27" s="87"/>
      <c r="T27" s="85">
        <f t="shared" si="7"/>
        <v>0</v>
      </c>
      <c r="U27" s="86"/>
      <c r="V27" s="85">
        <f t="shared" ref="V27:V37" si="13">U27*$G$8*0.75</f>
        <v>0</v>
      </c>
      <c r="W27" s="85">
        <f t="shared" si="9"/>
        <v>75990</v>
      </c>
      <c r="X27" s="84">
        <f t="shared" si="10"/>
        <v>7674990</v>
      </c>
      <c r="Y27" s="84">
        <v>0</v>
      </c>
      <c r="Z27" s="84">
        <f t="shared" si="12"/>
        <v>7674990</v>
      </c>
      <c r="AA27" s="82">
        <v>23</v>
      </c>
      <c r="AB27" s="81" t="str">
        <f t="shared" si="11"/>
        <v>16</v>
      </c>
      <c r="AC27" s="80">
        <f>VLOOKUP(B27,'[4]CN BC'!$G$10:$L$281,6,FALSE)</f>
        <v>0</v>
      </c>
      <c r="AD27" s="79"/>
      <c r="AE27" s="77"/>
      <c r="AF27" s="77"/>
      <c r="AG27" s="78"/>
      <c r="AH27" s="77"/>
      <c r="AI27" s="77"/>
      <c r="AJ27" s="77"/>
      <c r="AK27" s="77"/>
      <c r="AL27" s="77"/>
      <c r="AM27" s="77"/>
      <c r="AN27" s="77"/>
      <c r="AO27" s="77"/>
      <c r="AP27" s="77"/>
      <c r="AQ27" s="77"/>
    </row>
    <row r="28" spans="1:43" s="76" customFormat="1" ht="22.5" hidden="1" customHeight="1">
      <c r="A28" s="101" t="s">
        <v>1114</v>
      </c>
      <c r="B28" s="100" t="s">
        <v>1101</v>
      </c>
      <c r="C28" s="138" t="s">
        <v>387</v>
      </c>
      <c r="D28" s="98" t="s">
        <v>1100</v>
      </c>
      <c r="E28" s="109" t="s">
        <v>1099</v>
      </c>
      <c r="F28" s="91">
        <v>4.9800000000000004</v>
      </c>
      <c r="G28" s="95"/>
      <c r="H28" s="93">
        <f t="shared" si="0"/>
        <v>4.9800000000000004</v>
      </c>
      <c r="I28" s="93">
        <v>0.35</v>
      </c>
      <c r="J28" s="92">
        <f t="shared" si="1"/>
        <v>5.33</v>
      </c>
      <c r="K28" s="85">
        <f t="shared" si="2"/>
        <v>7941700</v>
      </c>
      <c r="L28" s="91" t="s">
        <v>36</v>
      </c>
      <c r="M28" s="90">
        <f t="shared" si="3"/>
        <v>7941700</v>
      </c>
      <c r="N28" s="85">
        <f t="shared" si="4"/>
        <v>1490000</v>
      </c>
      <c r="O28" s="89">
        <v>20</v>
      </c>
      <c r="P28" s="82">
        <f>VLOOKUP(B28,'[4]CN BC'!$G$10:$I$281,3,FALSE)</f>
        <v>27</v>
      </c>
      <c r="Q28" s="88">
        <f t="shared" si="5"/>
        <v>7941700</v>
      </c>
      <c r="R28" s="85">
        <f t="shared" si="6"/>
        <v>7941700</v>
      </c>
      <c r="S28" s="87"/>
      <c r="T28" s="85">
        <f t="shared" si="7"/>
        <v>0</v>
      </c>
      <c r="U28" s="86"/>
      <c r="V28" s="85">
        <f t="shared" si="13"/>
        <v>0</v>
      </c>
      <c r="W28" s="85">
        <f t="shared" si="9"/>
        <v>79417</v>
      </c>
      <c r="X28" s="84">
        <f t="shared" si="10"/>
        <v>8021117</v>
      </c>
      <c r="Y28" s="84">
        <v>0</v>
      </c>
      <c r="Z28" s="84">
        <f t="shared" si="12"/>
        <v>8021117</v>
      </c>
      <c r="AA28" s="82">
        <v>22</v>
      </c>
      <c r="AB28" s="81" t="str">
        <f t="shared" si="11"/>
        <v>17</v>
      </c>
      <c r="AC28" s="80">
        <f>VLOOKUP(B28,'[4]CN BC'!$G$10:$L$281,6,FALSE)</f>
        <v>0</v>
      </c>
      <c r="AD28" s="79"/>
      <c r="AE28" s="77"/>
      <c r="AF28" s="77"/>
      <c r="AG28" s="78"/>
      <c r="AH28" s="77"/>
      <c r="AI28" s="77"/>
      <c r="AJ28" s="77"/>
      <c r="AK28" s="77"/>
      <c r="AL28" s="77"/>
      <c r="AM28" s="77"/>
      <c r="AN28" s="77"/>
      <c r="AO28" s="77"/>
      <c r="AP28" s="77"/>
      <c r="AQ28" s="77"/>
    </row>
    <row r="29" spans="1:43" s="76" customFormat="1" ht="27" hidden="1" customHeight="1">
      <c r="A29" s="101" t="s">
        <v>1111</v>
      </c>
      <c r="B29" s="100" t="s">
        <v>1097</v>
      </c>
      <c r="C29" s="138" t="s">
        <v>1096</v>
      </c>
      <c r="D29" s="116" t="s">
        <v>1095</v>
      </c>
      <c r="E29" s="109" t="s">
        <v>1094</v>
      </c>
      <c r="F29" s="91">
        <v>2.86</v>
      </c>
      <c r="G29" s="95"/>
      <c r="H29" s="93">
        <f t="shared" si="0"/>
        <v>2.86</v>
      </c>
      <c r="I29" s="93"/>
      <c r="J29" s="92">
        <f t="shared" si="1"/>
        <v>2.86</v>
      </c>
      <c r="K29" s="85">
        <f t="shared" si="2"/>
        <v>4261400</v>
      </c>
      <c r="L29" s="91" t="s">
        <v>36</v>
      </c>
      <c r="M29" s="90">
        <f t="shared" si="3"/>
        <v>4261400</v>
      </c>
      <c r="N29" s="85">
        <f t="shared" si="4"/>
        <v>1490000</v>
      </c>
      <c r="O29" s="89">
        <v>20</v>
      </c>
      <c r="P29" s="82">
        <f>VLOOKUP(B29,'[4]CN BC'!$G$10:$I$281,3,FALSE)</f>
        <v>21</v>
      </c>
      <c r="Q29" s="88">
        <f t="shared" si="5"/>
        <v>4261400</v>
      </c>
      <c r="R29" s="85">
        <f t="shared" si="6"/>
        <v>4261400</v>
      </c>
      <c r="S29" s="115"/>
      <c r="T29" s="85">
        <f t="shared" si="7"/>
        <v>0</v>
      </c>
      <c r="U29" s="114"/>
      <c r="V29" s="85">
        <f t="shared" si="13"/>
        <v>0</v>
      </c>
      <c r="W29" s="85">
        <f t="shared" si="9"/>
        <v>42614</v>
      </c>
      <c r="X29" s="84">
        <f t="shared" si="10"/>
        <v>4304014</v>
      </c>
      <c r="Y29" s="84">
        <v>0</v>
      </c>
      <c r="Z29" s="84">
        <f t="shared" si="12"/>
        <v>4304014</v>
      </c>
      <c r="AA29" s="82">
        <v>3</v>
      </c>
      <c r="AB29" s="81" t="str">
        <f t="shared" si="11"/>
        <v>18</v>
      </c>
      <c r="AC29" s="80">
        <f>VLOOKUP(B29,'[4]CN BC'!$G$10:$L$281,6,FALSE)</f>
        <v>0</v>
      </c>
      <c r="AD29" s="79"/>
      <c r="AE29" s="77"/>
      <c r="AF29" s="77"/>
      <c r="AG29" s="78"/>
      <c r="AH29" s="77"/>
      <c r="AI29" s="77"/>
      <c r="AJ29" s="77"/>
      <c r="AK29" s="77"/>
      <c r="AL29" s="77"/>
    </row>
    <row r="30" spans="1:43" s="77" customFormat="1" ht="25.5" hidden="1" customHeight="1">
      <c r="A30" s="101" t="s">
        <v>1107</v>
      </c>
      <c r="B30" s="108" t="s">
        <v>1092</v>
      </c>
      <c r="C30" s="140" t="s">
        <v>1091</v>
      </c>
      <c r="D30" s="98" t="s">
        <v>1090</v>
      </c>
      <c r="E30" s="131" t="s">
        <v>1089</v>
      </c>
      <c r="F30" s="105">
        <v>3.34</v>
      </c>
      <c r="G30" s="130"/>
      <c r="H30" s="93">
        <f t="shared" si="0"/>
        <v>3.34</v>
      </c>
      <c r="I30" s="129">
        <v>0.25</v>
      </c>
      <c r="J30" s="92">
        <f t="shared" si="1"/>
        <v>3.59</v>
      </c>
      <c r="K30" s="85">
        <f t="shared" si="2"/>
        <v>5349100</v>
      </c>
      <c r="L30" s="91" t="s">
        <v>36</v>
      </c>
      <c r="M30" s="90">
        <f t="shared" si="3"/>
        <v>5349100</v>
      </c>
      <c r="N30" s="85">
        <f t="shared" si="4"/>
        <v>1490000</v>
      </c>
      <c r="O30" s="89">
        <v>20</v>
      </c>
      <c r="P30" s="82">
        <f>VLOOKUP(B30,'[4]CN BC'!$G$10:$I$281,3,FALSE)</f>
        <v>27</v>
      </c>
      <c r="Q30" s="88">
        <f t="shared" si="5"/>
        <v>5349100</v>
      </c>
      <c r="R30" s="85">
        <f t="shared" si="6"/>
        <v>5349100</v>
      </c>
      <c r="S30" s="87"/>
      <c r="T30" s="85">
        <f t="shared" si="7"/>
        <v>0</v>
      </c>
      <c r="U30" s="86"/>
      <c r="V30" s="85">
        <f t="shared" si="13"/>
        <v>0</v>
      </c>
      <c r="W30" s="85">
        <f t="shared" si="9"/>
        <v>53491</v>
      </c>
      <c r="X30" s="84">
        <f t="shared" si="10"/>
        <v>5402591</v>
      </c>
      <c r="Y30" s="84">
        <v>0</v>
      </c>
      <c r="Z30" s="84">
        <f t="shared" si="12"/>
        <v>5402591</v>
      </c>
      <c r="AA30" s="82">
        <v>12</v>
      </c>
      <c r="AB30" s="102" t="str">
        <f t="shared" si="11"/>
        <v>19</v>
      </c>
      <c r="AC30" s="80">
        <f>VLOOKUP(B30,'[4]CN BC'!$G$10:$L$281,6,FALSE)</f>
        <v>0</v>
      </c>
      <c r="AD30" s="79"/>
      <c r="AG30" s="78"/>
    </row>
    <row r="31" spans="1:43" s="76" customFormat="1" ht="25.5" hidden="1" customHeight="1">
      <c r="A31" s="101" t="s">
        <v>1102</v>
      </c>
      <c r="B31" s="100" t="s">
        <v>1087</v>
      </c>
      <c r="C31" s="138" t="s">
        <v>312</v>
      </c>
      <c r="D31" s="116" t="s">
        <v>1086</v>
      </c>
      <c r="E31" s="109" t="s">
        <v>1085</v>
      </c>
      <c r="F31" s="91">
        <v>3.06</v>
      </c>
      <c r="G31" s="95"/>
      <c r="H31" s="93">
        <f t="shared" si="0"/>
        <v>3.06</v>
      </c>
      <c r="I31" s="93"/>
      <c r="J31" s="92">
        <f t="shared" si="1"/>
        <v>3.06</v>
      </c>
      <c r="K31" s="85">
        <f t="shared" si="2"/>
        <v>4559400</v>
      </c>
      <c r="L31" s="91" t="s">
        <v>36</v>
      </c>
      <c r="M31" s="90">
        <f t="shared" si="3"/>
        <v>4559400</v>
      </c>
      <c r="N31" s="85">
        <f t="shared" si="4"/>
        <v>1490000</v>
      </c>
      <c r="O31" s="89">
        <v>20</v>
      </c>
      <c r="P31" s="82">
        <f>VLOOKUP(B31,'[4]CN BC'!$G$10:$I$281,3,FALSE)</f>
        <v>22</v>
      </c>
      <c r="Q31" s="88">
        <f t="shared" si="5"/>
        <v>4559400</v>
      </c>
      <c r="R31" s="85">
        <f t="shared" si="6"/>
        <v>4559400</v>
      </c>
      <c r="S31" s="115"/>
      <c r="T31" s="85">
        <f t="shared" si="7"/>
        <v>0</v>
      </c>
      <c r="U31" s="114"/>
      <c r="V31" s="85">
        <f t="shared" si="13"/>
        <v>0</v>
      </c>
      <c r="W31" s="85">
        <f t="shared" si="9"/>
        <v>45594</v>
      </c>
      <c r="X31" s="84">
        <f t="shared" si="10"/>
        <v>4604994</v>
      </c>
      <c r="Y31" s="84">
        <v>0</v>
      </c>
      <c r="Z31" s="84">
        <f t="shared" si="12"/>
        <v>4604994</v>
      </c>
      <c r="AA31" s="82">
        <v>18</v>
      </c>
      <c r="AB31" s="81" t="str">
        <f t="shared" si="11"/>
        <v>20</v>
      </c>
      <c r="AC31" s="80">
        <f>VLOOKUP(B31,'[4]CN BC'!$G$10:$L$281,6,FALSE)</f>
        <v>0</v>
      </c>
      <c r="AD31" s="79"/>
      <c r="AE31" s="77"/>
      <c r="AF31" s="77"/>
      <c r="AG31" s="78"/>
      <c r="AH31" s="77"/>
      <c r="AI31" s="77"/>
      <c r="AJ31" s="77"/>
      <c r="AK31" s="77"/>
      <c r="AL31" s="77"/>
    </row>
    <row r="32" spans="1:43" s="77" customFormat="1" ht="24.75" hidden="1" customHeight="1">
      <c r="A32" s="101" t="s">
        <v>1098</v>
      </c>
      <c r="B32" s="108" t="s">
        <v>1083</v>
      </c>
      <c r="C32" s="140" t="s">
        <v>154</v>
      </c>
      <c r="D32" s="98" t="s">
        <v>1082</v>
      </c>
      <c r="E32" s="215" t="s">
        <v>1081</v>
      </c>
      <c r="F32" s="105">
        <v>3.06</v>
      </c>
      <c r="G32" s="130"/>
      <c r="H32" s="93">
        <f t="shared" si="0"/>
        <v>3.06</v>
      </c>
      <c r="I32" s="129"/>
      <c r="J32" s="92">
        <f t="shared" si="1"/>
        <v>3.06</v>
      </c>
      <c r="K32" s="85">
        <f t="shared" si="2"/>
        <v>4559400</v>
      </c>
      <c r="L32" s="91" t="s">
        <v>36</v>
      </c>
      <c r="M32" s="90">
        <f t="shared" si="3"/>
        <v>4559400</v>
      </c>
      <c r="N32" s="85">
        <f t="shared" si="4"/>
        <v>1490000</v>
      </c>
      <c r="O32" s="89">
        <v>20</v>
      </c>
      <c r="P32" s="82">
        <f>VLOOKUP(B32,'[4]CN BC'!$G$10:$I$281,3,FALSE)</f>
        <v>24</v>
      </c>
      <c r="Q32" s="88">
        <f t="shared" si="5"/>
        <v>4559400</v>
      </c>
      <c r="R32" s="85">
        <f t="shared" si="6"/>
        <v>4559400</v>
      </c>
      <c r="S32" s="87"/>
      <c r="T32" s="85">
        <f t="shared" si="7"/>
        <v>0</v>
      </c>
      <c r="U32" s="86"/>
      <c r="V32" s="85">
        <f t="shared" si="13"/>
        <v>0</v>
      </c>
      <c r="W32" s="85">
        <f t="shared" si="9"/>
        <v>45594</v>
      </c>
      <c r="X32" s="84">
        <f t="shared" si="10"/>
        <v>4604994</v>
      </c>
      <c r="Y32" s="84">
        <v>0</v>
      </c>
      <c r="Z32" s="84">
        <f t="shared" si="12"/>
        <v>4604994</v>
      </c>
      <c r="AA32" s="82">
        <v>18</v>
      </c>
      <c r="AB32" s="102" t="str">
        <f t="shared" si="11"/>
        <v>21</v>
      </c>
      <c r="AC32" s="80">
        <f>VLOOKUP(B32,'[4]CN BC'!$G$10:$L$281,6,FALSE)</f>
        <v>0</v>
      </c>
      <c r="AD32" s="79">
        <v>592260</v>
      </c>
      <c r="AG32" s="78"/>
    </row>
    <row r="33" spans="1:43" s="76" customFormat="1" ht="23.25" hidden="1" customHeight="1">
      <c r="A33" s="101" t="s">
        <v>1093</v>
      </c>
      <c r="B33" s="100" t="s">
        <v>1079</v>
      </c>
      <c r="C33" s="138" t="s">
        <v>114</v>
      </c>
      <c r="D33" s="116" t="s">
        <v>1078</v>
      </c>
      <c r="E33" s="128">
        <v>1603205348129</v>
      </c>
      <c r="F33" s="91">
        <v>2.72</v>
      </c>
      <c r="G33" s="95"/>
      <c r="H33" s="93">
        <f t="shared" si="0"/>
        <v>2.72</v>
      </c>
      <c r="I33" s="93"/>
      <c r="J33" s="92">
        <f t="shared" si="1"/>
        <v>2.72</v>
      </c>
      <c r="K33" s="85">
        <f t="shared" si="2"/>
        <v>4052800.0000000005</v>
      </c>
      <c r="L33" s="91" t="s">
        <v>36</v>
      </c>
      <c r="M33" s="90">
        <f t="shared" si="3"/>
        <v>4052800</v>
      </c>
      <c r="N33" s="85">
        <f t="shared" si="4"/>
        <v>1490000</v>
      </c>
      <c r="O33" s="89">
        <v>20</v>
      </c>
      <c r="P33" s="82">
        <f>VLOOKUP(B33,'[4]CN BC'!$G$10:$I$281,3,FALSE)</f>
        <v>23</v>
      </c>
      <c r="Q33" s="88">
        <f t="shared" si="5"/>
        <v>4052800</v>
      </c>
      <c r="R33" s="85">
        <f t="shared" si="6"/>
        <v>4052800</v>
      </c>
      <c r="S33" s="115"/>
      <c r="T33" s="85">
        <f t="shared" si="7"/>
        <v>0</v>
      </c>
      <c r="U33" s="114"/>
      <c r="V33" s="85">
        <f t="shared" si="13"/>
        <v>0</v>
      </c>
      <c r="W33" s="85">
        <f t="shared" si="9"/>
        <v>40528</v>
      </c>
      <c r="X33" s="84">
        <f t="shared" si="10"/>
        <v>4093328</v>
      </c>
      <c r="Y33" s="84">
        <v>0</v>
      </c>
      <c r="Z33" s="84">
        <f t="shared" si="12"/>
        <v>4093328</v>
      </c>
      <c r="AA33" s="82">
        <v>18</v>
      </c>
      <c r="AB33" s="81" t="str">
        <f t="shared" si="11"/>
        <v>22</v>
      </c>
      <c r="AC33" s="80">
        <f>VLOOKUP(B33,'[4]CN BC'!$G$10:$L$281,6,FALSE)</f>
        <v>0</v>
      </c>
      <c r="AD33" s="79"/>
      <c r="AE33" s="77"/>
      <c r="AF33" s="77"/>
      <c r="AG33" s="78"/>
      <c r="AH33" s="77"/>
      <c r="AI33" s="77"/>
      <c r="AJ33" s="77"/>
      <c r="AK33" s="77"/>
      <c r="AL33" s="77"/>
    </row>
    <row r="34" spans="1:43" s="77" customFormat="1" ht="24.75" hidden="1" customHeight="1">
      <c r="A34" s="101" t="s">
        <v>1088</v>
      </c>
      <c r="B34" s="108" t="s">
        <v>1076</v>
      </c>
      <c r="C34" s="140" t="s">
        <v>820</v>
      </c>
      <c r="D34" s="98" t="s">
        <v>1075</v>
      </c>
      <c r="E34" s="215" t="s">
        <v>1074</v>
      </c>
      <c r="F34" s="144">
        <v>3</v>
      </c>
      <c r="G34" s="130"/>
      <c r="H34" s="94">
        <f t="shared" si="0"/>
        <v>3</v>
      </c>
      <c r="I34" s="129"/>
      <c r="J34" s="92">
        <f t="shared" si="1"/>
        <v>3</v>
      </c>
      <c r="K34" s="85">
        <f t="shared" si="2"/>
        <v>4470000</v>
      </c>
      <c r="L34" s="91" t="s">
        <v>36</v>
      </c>
      <c r="M34" s="90">
        <f t="shared" si="3"/>
        <v>4470000</v>
      </c>
      <c r="N34" s="85">
        <f t="shared" si="4"/>
        <v>1490000</v>
      </c>
      <c r="O34" s="89">
        <v>20</v>
      </c>
      <c r="P34" s="82">
        <f>VLOOKUP(B34,'[4]CN BC'!$G$10:$I$281,3,FALSE)</f>
        <v>21</v>
      </c>
      <c r="Q34" s="88">
        <f t="shared" si="5"/>
        <v>4470000</v>
      </c>
      <c r="R34" s="85">
        <f t="shared" si="6"/>
        <v>4470000</v>
      </c>
      <c r="S34" s="87"/>
      <c r="T34" s="85">
        <f t="shared" si="7"/>
        <v>0</v>
      </c>
      <c r="U34" s="86"/>
      <c r="V34" s="85">
        <f t="shared" si="13"/>
        <v>0</v>
      </c>
      <c r="W34" s="85">
        <f t="shared" si="9"/>
        <v>44700</v>
      </c>
      <c r="X34" s="84">
        <f t="shared" si="10"/>
        <v>4514700</v>
      </c>
      <c r="Y34" s="84">
        <v>0</v>
      </c>
      <c r="Z34" s="84">
        <f t="shared" si="12"/>
        <v>4514700</v>
      </c>
      <c r="AA34" s="82">
        <v>5</v>
      </c>
      <c r="AB34" s="102" t="str">
        <f t="shared" si="11"/>
        <v>23</v>
      </c>
      <c r="AC34" s="80">
        <f>VLOOKUP(B34,'[4]CN BC'!$G$10:$L$281,6,FALSE)</f>
        <v>0</v>
      </c>
      <c r="AD34" s="79"/>
      <c r="AG34" s="78"/>
    </row>
    <row r="35" spans="1:43" s="76" customFormat="1" ht="22.5" hidden="1" customHeight="1">
      <c r="A35" s="101" t="s">
        <v>1084</v>
      </c>
      <c r="B35" s="100" t="s">
        <v>1072</v>
      </c>
      <c r="C35" s="138" t="s">
        <v>324</v>
      </c>
      <c r="D35" s="98" t="s">
        <v>1071</v>
      </c>
      <c r="E35" s="209" t="s">
        <v>1070</v>
      </c>
      <c r="F35" s="96">
        <v>3</v>
      </c>
      <c r="G35" s="95"/>
      <c r="H35" s="94">
        <f t="shared" si="0"/>
        <v>3</v>
      </c>
      <c r="I35" s="93"/>
      <c r="J35" s="92">
        <f t="shared" si="1"/>
        <v>3</v>
      </c>
      <c r="K35" s="85">
        <f t="shared" si="2"/>
        <v>4470000</v>
      </c>
      <c r="L35" s="91" t="s">
        <v>36</v>
      </c>
      <c r="M35" s="90">
        <f t="shared" si="3"/>
        <v>4470000</v>
      </c>
      <c r="N35" s="85">
        <f t="shared" si="4"/>
        <v>1490000</v>
      </c>
      <c r="O35" s="89">
        <v>20</v>
      </c>
      <c r="P35" s="82">
        <f>VLOOKUP(B35,'[4]CN BC'!$G$10:$I$281,3,FALSE)</f>
        <v>22</v>
      </c>
      <c r="Q35" s="88">
        <f t="shared" si="5"/>
        <v>4470000</v>
      </c>
      <c r="R35" s="85">
        <f t="shared" si="6"/>
        <v>4470000</v>
      </c>
      <c r="S35" s="87"/>
      <c r="T35" s="85">
        <f t="shared" si="7"/>
        <v>0</v>
      </c>
      <c r="U35" s="114"/>
      <c r="V35" s="85">
        <f t="shared" si="13"/>
        <v>0</v>
      </c>
      <c r="W35" s="85">
        <f t="shared" si="9"/>
        <v>44700</v>
      </c>
      <c r="X35" s="84">
        <f t="shared" si="10"/>
        <v>4514700</v>
      </c>
      <c r="Y35" s="84">
        <v>0</v>
      </c>
      <c r="Z35" s="84">
        <f t="shared" si="12"/>
        <v>4514700</v>
      </c>
      <c r="AA35" s="82">
        <v>4</v>
      </c>
      <c r="AB35" s="81" t="str">
        <f t="shared" si="11"/>
        <v>24</v>
      </c>
      <c r="AC35" s="80">
        <f>VLOOKUP(B35,'[4]CN BC'!$G$10:$L$281,6,FALSE)</f>
        <v>0</v>
      </c>
      <c r="AD35" s="79"/>
      <c r="AE35" s="77"/>
      <c r="AF35" s="77"/>
      <c r="AG35" s="78"/>
      <c r="AH35" s="77"/>
      <c r="AI35" s="77"/>
      <c r="AJ35" s="77"/>
      <c r="AK35" s="77"/>
      <c r="AL35" s="77"/>
      <c r="AM35" s="77"/>
      <c r="AN35" s="77"/>
      <c r="AO35" s="77"/>
      <c r="AP35" s="77"/>
      <c r="AQ35" s="77"/>
    </row>
    <row r="36" spans="1:43" s="76" customFormat="1" ht="25.5" hidden="1" customHeight="1">
      <c r="A36" s="101" t="s">
        <v>1080</v>
      </c>
      <c r="B36" s="100" t="s">
        <v>1068</v>
      </c>
      <c r="C36" s="208" t="s">
        <v>348</v>
      </c>
      <c r="D36" s="116" t="s">
        <v>1067</v>
      </c>
      <c r="E36" s="206">
        <v>1603205357238</v>
      </c>
      <c r="F36" s="91">
        <v>2.72</v>
      </c>
      <c r="G36" s="95"/>
      <c r="H36" s="93">
        <f t="shared" si="0"/>
        <v>2.72</v>
      </c>
      <c r="I36" s="93"/>
      <c r="J36" s="92">
        <f t="shared" si="1"/>
        <v>2.72</v>
      </c>
      <c r="K36" s="85">
        <f t="shared" si="2"/>
        <v>4052800.0000000005</v>
      </c>
      <c r="L36" s="91" t="s">
        <v>36</v>
      </c>
      <c r="M36" s="90">
        <f t="shared" si="3"/>
        <v>4052800</v>
      </c>
      <c r="N36" s="85">
        <f t="shared" si="4"/>
        <v>1490000</v>
      </c>
      <c r="O36" s="89">
        <v>20</v>
      </c>
      <c r="P36" s="82">
        <f>VLOOKUP(B36,'[4]CN BC'!$G$10:$I$281,3,FALSE)</f>
        <v>21</v>
      </c>
      <c r="Q36" s="88">
        <f t="shared" si="5"/>
        <v>4052800</v>
      </c>
      <c r="R36" s="85">
        <f t="shared" si="6"/>
        <v>4052800</v>
      </c>
      <c r="S36" s="115"/>
      <c r="T36" s="85">
        <f t="shared" si="7"/>
        <v>0</v>
      </c>
      <c r="U36" s="114"/>
      <c r="V36" s="85">
        <f t="shared" si="13"/>
        <v>0</v>
      </c>
      <c r="W36" s="85">
        <f t="shared" si="9"/>
        <v>40528</v>
      </c>
      <c r="X36" s="84">
        <f t="shared" si="10"/>
        <v>4093328</v>
      </c>
      <c r="Y36" s="84">
        <v>0</v>
      </c>
      <c r="Z36" s="84">
        <f t="shared" si="12"/>
        <v>4093328</v>
      </c>
      <c r="AA36" s="82">
        <v>3</v>
      </c>
      <c r="AB36" s="81" t="str">
        <f t="shared" si="11"/>
        <v>25</v>
      </c>
      <c r="AC36" s="80">
        <f>VLOOKUP(B36,'[4]CN BC'!$G$10:$L$281,6,FALSE)</f>
        <v>0</v>
      </c>
      <c r="AD36" s="79"/>
      <c r="AE36" s="77"/>
      <c r="AF36" s="77"/>
      <c r="AG36" s="78"/>
      <c r="AH36" s="77"/>
      <c r="AI36" s="77"/>
      <c r="AJ36" s="77"/>
      <c r="AK36" s="77"/>
      <c r="AL36" s="77"/>
    </row>
    <row r="37" spans="1:43" s="76" customFormat="1" ht="24" hidden="1" customHeight="1">
      <c r="A37" s="101" t="s">
        <v>1077</v>
      </c>
      <c r="B37" s="100" t="s">
        <v>1065</v>
      </c>
      <c r="C37" s="208" t="s">
        <v>114</v>
      </c>
      <c r="D37" s="116" t="s">
        <v>1064</v>
      </c>
      <c r="E37" s="128">
        <v>1603205302590</v>
      </c>
      <c r="F37" s="91">
        <v>2.72</v>
      </c>
      <c r="G37" s="95"/>
      <c r="H37" s="93">
        <f t="shared" si="0"/>
        <v>2.72</v>
      </c>
      <c r="I37" s="93"/>
      <c r="J37" s="92">
        <f t="shared" si="1"/>
        <v>2.72</v>
      </c>
      <c r="K37" s="85">
        <f t="shared" si="2"/>
        <v>4052800.0000000005</v>
      </c>
      <c r="L37" s="91" t="s">
        <v>36</v>
      </c>
      <c r="M37" s="90">
        <f t="shared" si="3"/>
        <v>4052800</v>
      </c>
      <c r="N37" s="85">
        <f t="shared" si="4"/>
        <v>1490000</v>
      </c>
      <c r="O37" s="89">
        <v>20</v>
      </c>
      <c r="P37" s="82">
        <f>VLOOKUP(B37,'[4]CN BC'!$G$10:$I$281,3,FALSE)</f>
        <v>19</v>
      </c>
      <c r="Q37" s="88">
        <f t="shared" si="5"/>
        <v>4052800</v>
      </c>
      <c r="R37" s="85">
        <f t="shared" si="6"/>
        <v>3850160</v>
      </c>
      <c r="S37" s="115"/>
      <c r="T37" s="85">
        <f t="shared" si="7"/>
        <v>0</v>
      </c>
      <c r="U37" s="114"/>
      <c r="V37" s="85">
        <f t="shared" si="13"/>
        <v>0</v>
      </c>
      <c r="W37" s="85">
        <f t="shared" si="9"/>
        <v>40528</v>
      </c>
      <c r="X37" s="84">
        <f t="shared" si="10"/>
        <v>3890688</v>
      </c>
      <c r="Y37" s="84">
        <v>0</v>
      </c>
      <c r="Z37" s="84">
        <f t="shared" si="12"/>
        <v>3890688</v>
      </c>
      <c r="AA37" s="82">
        <v>17</v>
      </c>
      <c r="AB37" s="81" t="str">
        <f t="shared" si="11"/>
        <v>26</v>
      </c>
      <c r="AC37" s="80" t="str">
        <f>VLOOKUP(B37,'[4]CN BC'!$G$10:$L$281,6,FALSE)</f>
        <v>Trừ 2 ngày nghỉ phép 11+12/5</v>
      </c>
      <c r="AD37" s="79"/>
      <c r="AE37" s="77"/>
      <c r="AF37" s="77"/>
      <c r="AG37" s="78"/>
      <c r="AH37" s="77"/>
      <c r="AI37" s="77"/>
      <c r="AJ37" s="77"/>
      <c r="AK37" s="77"/>
      <c r="AL37" s="77"/>
    </row>
    <row r="38" spans="1:43" s="76" customFormat="1" ht="26.25" hidden="1" customHeight="1">
      <c r="A38" s="101" t="s">
        <v>1073</v>
      </c>
      <c r="B38" s="203" t="s">
        <v>1062</v>
      </c>
      <c r="C38" s="202" t="s">
        <v>1061</v>
      </c>
      <c r="D38" s="201" t="s">
        <v>1060</v>
      </c>
      <c r="E38" s="231" t="s">
        <v>1059</v>
      </c>
      <c r="F38" s="91">
        <v>2.67</v>
      </c>
      <c r="G38" s="95"/>
      <c r="H38" s="93">
        <f t="shared" si="0"/>
        <v>2.67</v>
      </c>
      <c r="I38" s="93"/>
      <c r="J38" s="92">
        <f t="shared" si="1"/>
        <v>2.67</v>
      </c>
      <c r="K38" s="85">
        <f t="shared" si="2"/>
        <v>3978300</v>
      </c>
      <c r="L38" s="91" t="s">
        <v>36</v>
      </c>
      <c r="M38" s="90">
        <f t="shared" si="3"/>
        <v>3978300</v>
      </c>
      <c r="N38" s="85">
        <f t="shared" si="4"/>
        <v>1490000</v>
      </c>
      <c r="O38" s="89">
        <v>20</v>
      </c>
      <c r="P38" s="82">
        <f>VLOOKUP(B38,'[4]CN BC'!$G$10:$I$281,3,FALSE)</f>
        <v>24</v>
      </c>
      <c r="Q38" s="88">
        <f t="shared" si="5"/>
        <v>3978300</v>
      </c>
      <c r="R38" s="85">
        <f t="shared" si="6"/>
        <v>3978300</v>
      </c>
      <c r="S38" s="87"/>
      <c r="T38" s="85">
        <f t="shared" si="7"/>
        <v>0</v>
      </c>
      <c r="U38" s="114"/>
      <c r="V38" s="85">
        <f>U38*[2]CN!$G$8*0.65</f>
        <v>0</v>
      </c>
      <c r="W38" s="85">
        <f t="shared" si="9"/>
        <v>39783</v>
      </c>
      <c r="X38" s="84">
        <f t="shared" si="10"/>
        <v>4018083</v>
      </c>
      <c r="Y38" s="84">
        <v>0</v>
      </c>
      <c r="Z38" s="84">
        <f t="shared" si="12"/>
        <v>4018083</v>
      </c>
      <c r="AA38" s="82">
        <v>22</v>
      </c>
      <c r="AB38" s="81" t="str">
        <f t="shared" si="11"/>
        <v>27</v>
      </c>
      <c r="AC38" s="80">
        <f>VLOOKUP(B38,'[4]CN BC'!$G$10:$L$281,6,FALSE)</f>
        <v>0</v>
      </c>
      <c r="AD38" s="79"/>
      <c r="AE38" s="77"/>
      <c r="AF38" s="77"/>
      <c r="AG38" s="78"/>
      <c r="AH38" s="77"/>
      <c r="AI38" s="77"/>
      <c r="AJ38" s="77"/>
      <c r="AK38" s="77"/>
      <c r="AL38" s="77"/>
    </row>
    <row r="39" spans="1:43" s="76" customFormat="1" ht="26.25" hidden="1" customHeight="1">
      <c r="A39" s="101" t="s">
        <v>1069</v>
      </c>
      <c r="B39" s="203" t="s">
        <v>1057</v>
      </c>
      <c r="C39" s="202"/>
      <c r="D39" s="201"/>
      <c r="E39" s="231"/>
      <c r="F39" s="91">
        <v>1.9890000000000001</v>
      </c>
      <c r="G39" s="95"/>
      <c r="H39" s="93">
        <f t="shared" si="0"/>
        <v>1.9890000000000001</v>
      </c>
      <c r="I39" s="93"/>
      <c r="J39" s="92">
        <f t="shared" si="1"/>
        <v>1.9890000000000001</v>
      </c>
      <c r="K39" s="85">
        <f t="shared" si="2"/>
        <v>2963610</v>
      </c>
      <c r="L39" s="91" t="s">
        <v>36</v>
      </c>
      <c r="M39" s="90">
        <f t="shared" si="3"/>
        <v>2963610</v>
      </c>
      <c r="N39" s="85">
        <f t="shared" si="4"/>
        <v>1490000</v>
      </c>
      <c r="O39" s="89">
        <v>20</v>
      </c>
      <c r="P39" s="82">
        <f>VLOOKUP(B39,'[4]CN BC'!$G$10:$I$281,3,FALSE)</f>
        <v>24</v>
      </c>
      <c r="Q39" s="88">
        <f t="shared" si="5"/>
        <v>2963610</v>
      </c>
      <c r="R39" s="85">
        <f t="shared" si="6"/>
        <v>2963610</v>
      </c>
      <c r="S39" s="87"/>
      <c r="T39" s="85">
        <f t="shared" si="7"/>
        <v>0</v>
      </c>
      <c r="U39" s="114"/>
      <c r="V39" s="85">
        <f>U39*[2]CN!$G$8*0.65</f>
        <v>0</v>
      </c>
      <c r="W39" s="85">
        <f t="shared" si="9"/>
        <v>29636</v>
      </c>
      <c r="X39" s="84">
        <f t="shared" si="10"/>
        <v>2993246</v>
      </c>
      <c r="Y39" s="84">
        <v>0</v>
      </c>
      <c r="Z39" s="84">
        <f t="shared" si="12"/>
        <v>2993246</v>
      </c>
      <c r="AA39" s="82">
        <v>16</v>
      </c>
      <c r="AB39" s="81" t="str">
        <f t="shared" si="11"/>
        <v>28</v>
      </c>
      <c r="AC39" s="80">
        <f>VLOOKUP(B39,'[4]CN BC'!$G$10:$L$281,6,FALSE)</f>
        <v>0</v>
      </c>
      <c r="AD39" s="79"/>
      <c r="AE39" s="77"/>
      <c r="AF39" s="77"/>
      <c r="AG39" s="78"/>
      <c r="AH39" s="77"/>
      <c r="AI39" s="77"/>
      <c r="AJ39" s="77"/>
      <c r="AK39" s="77"/>
      <c r="AL39" s="77"/>
    </row>
    <row r="40" spans="1:43" s="77" customFormat="1" ht="29.25" hidden="1" customHeight="1">
      <c r="A40" s="101" t="s">
        <v>1066</v>
      </c>
      <c r="B40" s="108" t="s">
        <v>1055</v>
      </c>
      <c r="C40" s="140" t="s">
        <v>1054</v>
      </c>
      <c r="D40" s="98" t="s">
        <v>1053</v>
      </c>
      <c r="E40" s="131" t="s">
        <v>1052</v>
      </c>
      <c r="F40" s="144">
        <v>4.32</v>
      </c>
      <c r="G40" s="230"/>
      <c r="H40" s="93">
        <f t="shared" si="0"/>
        <v>4.32</v>
      </c>
      <c r="I40" s="129">
        <v>0.45</v>
      </c>
      <c r="J40" s="92">
        <f t="shared" si="1"/>
        <v>4.7700000000000005</v>
      </c>
      <c r="K40" s="85">
        <f t="shared" si="2"/>
        <v>7107300.0000000009</v>
      </c>
      <c r="L40" s="91" t="s">
        <v>36</v>
      </c>
      <c r="M40" s="90">
        <f t="shared" si="3"/>
        <v>7107300</v>
      </c>
      <c r="N40" s="85">
        <f t="shared" si="4"/>
        <v>1490000</v>
      </c>
      <c r="O40" s="89">
        <v>20</v>
      </c>
      <c r="P40" s="82">
        <f>VLOOKUP(B40,'[4]CN BC'!$G$10:$I$281,3,FALSE)</f>
        <v>20</v>
      </c>
      <c r="Q40" s="88">
        <f t="shared" si="5"/>
        <v>7107300</v>
      </c>
      <c r="R40" s="85">
        <f t="shared" si="6"/>
        <v>7107300</v>
      </c>
      <c r="S40" s="87"/>
      <c r="T40" s="85">
        <f t="shared" si="7"/>
        <v>0</v>
      </c>
      <c r="U40" s="86"/>
      <c r="V40" s="85">
        <f t="shared" ref="V40:V48" si="14">U40*$G$8*0.75</f>
        <v>0</v>
      </c>
      <c r="W40" s="85">
        <f t="shared" si="9"/>
        <v>71073</v>
      </c>
      <c r="X40" s="84">
        <f t="shared" si="10"/>
        <v>7178373</v>
      </c>
      <c r="Y40" s="84">
        <v>0</v>
      </c>
      <c r="Z40" s="84">
        <f t="shared" si="12"/>
        <v>7178373</v>
      </c>
      <c r="AA40" s="82">
        <v>22</v>
      </c>
      <c r="AB40" s="81" t="str">
        <f t="shared" si="11"/>
        <v>29</v>
      </c>
      <c r="AC40" s="80">
        <f>VLOOKUP(B40,'[4]CN BC'!$G$10:$L$281,6,FALSE)</f>
        <v>0</v>
      </c>
      <c r="AD40" s="79"/>
      <c r="AG40" s="78"/>
    </row>
    <row r="41" spans="1:43" s="77" customFormat="1" ht="23.25" hidden="1" customHeight="1">
      <c r="A41" s="101" t="s">
        <v>1063</v>
      </c>
      <c r="B41" s="108" t="s">
        <v>1050</v>
      </c>
      <c r="C41" s="140" t="s">
        <v>163</v>
      </c>
      <c r="D41" s="98" t="s">
        <v>1049</v>
      </c>
      <c r="E41" s="215">
        <v>1603205247426</v>
      </c>
      <c r="F41" s="105">
        <v>3.26</v>
      </c>
      <c r="G41" s="130"/>
      <c r="H41" s="93">
        <f t="shared" si="0"/>
        <v>3.26</v>
      </c>
      <c r="I41" s="129"/>
      <c r="J41" s="92">
        <f t="shared" si="1"/>
        <v>3.26</v>
      </c>
      <c r="K41" s="85">
        <f t="shared" si="2"/>
        <v>4857400</v>
      </c>
      <c r="L41" s="91" t="s">
        <v>36</v>
      </c>
      <c r="M41" s="90">
        <f t="shared" si="3"/>
        <v>4857400</v>
      </c>
      <c r="N41" s="85">
        <f t="shared" si="4"/>
        <v>1490000</v>
      </c>
      <c r="O41" s="89">
        <v>20</v>
      </c>
      <c r="P41" s="82">
        <f>VLOOKUP(B41,'[4]CN BC'!$G$10:$I$281,3,FALSE)</f>
        <v>24</v>
      </c>
      <c r="Q41" s="88">
        <f t="shared" si="5"/>
        <v>4857400</v>
      </c>
      <c r="R41" s="85">
        <f t="shared" si="6"/>
        <v>4857400</v>
      </c>
      <c r="S41" s="87"/>
      <c r="T41" s="85">
        <f t="shared" si="7"/>
        <v>0</v>
      </c>
      <c r="U41" s="86"/>
      <c r="V41" s="85">
        <f t="shared" si="14"/>
        <v>0</v>
      </c>
      <c r="W41" s="85">
        <f t="shared" si="9"/>
        <v>48574</v>
      </c>
      <c r="X41" s="84">
        <f t="shared" si="10"/>
        <v>4905974</v>
      </c>
      <c r="Y41" s="84">
        <v>0</v>
      </c>
      <c r="Z41" s="84">
        <f t="shared" si="12"/>
        <v>4905974</v>
      </c>
      <c r="AA41" s="82">
        <v>19</v>
      </c>
      <c r="AB41" s="102" t="str">
        <f t="shared" si="11"/>
        <v>30</v>
      </c>
      <c r="AC41" s="80">
        <f>VLOOKUP(B41,'[4]CN BC'!$G$10:$L$281,6,FALSE)</f>
        <v>0</v>
      </c>
      <c r="AD41" s="79"/>
      <c r="AG41" s="78"/>
    </row>
    <row r="42" spans="1:43" s="76" customFormat="1" ht="25.5" hidden="1" customHeight="1">
      <c r="A42" s="101" t="s">
        <v>1058</v>
      </c>
      <c r="B42" s="100" t="s">
        <v>26</v>
      </c>
      <c r="C42" s="138" t="s">
        <v>1047</v>
      </c>
      <c r="D42" s="98" t="s">
        <v>1046</v>
      </c>
      <c r="E42" s="136" t="s">
        <v>1045</v>
      </c>
      <c r="F42" s="96">
        <v>4.9800000000000004</v>
      </c>
      <c r="G42" s="95">
        <v>0.33</v>
      </c>
      <c r="H42" s="93">
        <f t="shared" si="0"/>
        <v>6.6234000000000002</v>
      </c>
      <c r="I42" s="93">
        <v>0.45</v>
      </c>
      <c r="J42" s="92">
        <f t="shared" si="1"/>
        <v>7.0734000000000004</v>
      </c>
      <c r="K42" s="85">
        <f t="shared" si="2"/>
        <v>10539366</v>
      </c>
      <c r="L42" s="91" t="s">
        <v>36</v>
      </c>
      <c r="M42" s="90">
        <f t="shared" si="3"/>
        <v>10539366</v>
      </c>
      <c r="N42" s="85">
        <f t="shared" si="4"/>
        <v>1490000</v>
      </c>
      <c r="O42" s="89">
        <v>20</v>
      </c>
      <c r="P42" s="82">
        <f>VLOOKUP(B42,'[4]CN BC'!$G$10:$I$281,3,FALSE)</f>
        <v>23</v>
      </c>
      <c r="Q42" s="88">
        <f t="shared" si="5"/>
        <v>10539366</v>
      </c>
      <c r="R42" s="85">
        <f t="shared" si="6"/>
        <v>10539366</v>
      </c>
      <c r="S42" s="87"/>
      <c r="T42" s="85">
        <f t="shared" si="7"/>
        <v>0</v>
      </c>
      <c r="U42" s="86"/>
      <c r="V42" s="85">
        <f t="shared" si="14"/>
        <v>0</v>
      </c>
      <c r="W42" s="85">
        <f t="shared" si="9"/>
        <v>105394</v>
      </c>
      <c r="X42" s="84">
        <f t="shared" si="10"/>
        <v>10644760</v>
      </c>
      <c r="Y42" s="84">
        <v>0</v>
      </c>
      <c r="Z42" s="84">
        <f t="shared" si="12"/>
        <v>10644760</v>
      </c>
      <c r="AA42" s="82">
        <v>24</v>
      </c>
      <c r="AB42" s="102" t="str">
        <f t="shared" si="11"/>
        <v>31</v>
      </c>
      <c r="AC42" s="80">
        <f>VLOOKUP(B42,'[4]CN BC'!$G$10:$L$281,6,FALSE)</f>
        <v>0</v>
      </c>
      <c r="AD42" s="79">
        <v>147473</v>
      </c>
      <c r="AE42" s="77"/>
      <c r="AF42" s="77"/>
      <c r="AG42" s="78"/>
      <c r="AH42" s="77"/>
      <c r="AI42" s="77"/>
      <c r="AJ42" s="77"/>
      <c r="AK42" s="77"/>
      <c r="AL42" s="77"/>
      <c r="AM42" s="77"/>
      <c r="AN42" s="77"/>
      <c r="AO42" s="77"/>
      <c r="AP42" s="77"/>
      <c r="AQ42" s="77"/>
    </row>
    <row r="43" spans="1:43" s="77" customFormat="1" ht="25.5" hidden="1" customHeight="1">
      <c r="A43" s="101" t="s">
        <v>1056</v>
      </c>
      <c r="B43" s="108" t="s">
        <v>1043</v>
      </c>
      <c r="C43" s="140" t="s">
        <v>765</v>
      </c>
      <c r="D43" s="98" t="s">
        <v>1042</v>
      </c>
      <c r="E43" s="131" t="s">
        <v>1041</v>
      </c>
      <c r="F43" s="91">
        <v>3.99</v>
      </c>
      <c r="G43" s="130"/>
      <c r="H43" s="93">
        <f t="shared" si="0"/>
        <v>3.99</v>
      </c>
      <c r="I43" s="129">
        <v>0.35</v>
      </c>
      <c r="J43" s="92">
        <f t="shared" si="1"/>
        <v>4.34</v>
      </c>
      <c r="K43" s="85">
        <f t="shared" si="2"/>
        <v>6466600</v>
      </c>
      <c r="L43" s="91" t="s">
        <v>36</v>
      </c>
      <c r="M43" s="90">
        <f t="shared" si="3"/>
        <v>6466600</v>
      </c>
      <c r="N43" s="85">
        <f t="shared" si="4"/>
        <v>1490000</v>
      </c>
      <c r="O43" s="89">
        <v>20</v>
      </c>
      <c r="P43" s="82">
        <f>VLOOKUP(B43,'[4]CN BC'!$G$10:$I$281,3,FALSE)</f>
        <v>23</v>
      </c>
      <c r="Q43" s="88">
        <f t="shared" si="5"/>
        <v>6466600</v>
      </c>
      <c r="R43" s="85">
        <f t="shared" si="6"/>
        <v>6466600</v>
      </c>
      <c r="S43" s="87"/>
      <c r="T43" s="85">
        <f t="shared" si="7"/>
        <v>0</v>
      </c>
      <c r="U43" s="86"/>
      <c r="V43" s="85">
        <f t="shared" si="14"/>
        <v>0</v>
      </c>
      <c r="W43" s="85">
        <f t="shared" si="9"/>
        <v>64666</v>
      </c>
      <c r="X43" s="84">
        <f t="shared" si="10"/>
        <v>6531266</v>
      </c>
      <c r="Y43" s="84">
        <v>0</v>
      </c>
      <c r="Z43" s="84">
        <f t="shared" si="12"/>
        <v>6531266</v>
      </c>
      <c r="AA43" s="82">
        <v>9</v>
      </c>
      <c r="AB43" s="81" t="str">
        <f t="shared" si="11"/>
        <v>32</v>
      </c>
      <c r="AC43" s="80">
        <f>VLOOKUP(B43,'[4]CN BC'!$G$10:$L$281,6,FALSE)</f>
        <v>0</v>
      </c>
      <c r="AD43" s="79">
        <v>977229</v>
      </c>
      <c r="AE43" s="79"/>
      <c r="AG43" s="78"/>
    </row>
    <row r="44" spans="1:43" s="77" customFormat="1" ht="31.5" hidden="1" customHeight="1">
      <c r="A44" s="101" t="s">
        <v>1051</v>
      </c>
      <c r="B44" s="108" t="s">
        <v>1039</v>
      </c>
      <c r="C44" s="140" t="s">
        <v>765</v>
      </c>
      <c r="D44" s="98" t="s">
        <v>1038</v>
      </c>
      <c r="E44" s="131" t="s">
        <v>1037</v>
      </c>
      <c r="F44" s="105">
        <v>3.66</v>
      </c>
      <c r="G44" s="130"/>
      <c r="H44" s="93">
        <f t="shared" si="0"/>
        <v>3.66</v>
      </c>
      <c r="I44" s="129"/>
      <c r="J44" s="92">
        <f t="shared" si="1"/>
        <v>3.66</v>
      </c>
      <c r="K44" s="85">
        <f t="shared" si="2"/>
        <v>5453400</v>
      </c>
      <c r="L44" s="91" t="s">
        <v>36</v>
      </c>
      <c r="M44" s="90">
        <f t="shared" si="3"/>
        <v>5453400</v>
      </c>
      <c r="N44" s="85">
        <f t="shared" ref="N44:N75" si="15">ROUND(IF(L44="A",$C$8,IF(L44="B",0.75*$C$8,IF(L44="C",0.75*0.75*$C$8,0))),)</f>
        <v>1490000</v>
      </c>
      <c r="O44" s="89">
        <v>20</v>
      </c>
      <c r="P44" s="82">
        <f>VLOOKUP(B44,'[4]CN BC'!$G$10:$I$281,3,FALSE)</f>
        <v>23</v>
      </c>
      <c r="Q44" s="88">
        <f t="shared" si="5"/>
        <v>5453400</v>
      </c>
      <c r="R44" s="85">
        <f t="shared" si="6"/>
        <v>5453400</v>
      </c>
      <c r="S44" s="87"/>
      <c r="T44" s="85">
        <f t="shared" ref="T44:T75" si="16">S44*$G$8*1</f>
        <v>0</v>
      </c>
      <c r="U44" s="86"/>
      <c r="V44" s="85">
        <f t="shared" si="14"/>
        <v>0</v>
      </c>
      <c r="W44" s="85">
        <f t="shared" si="9"/>
        <v>54534</v>
      </c>
      <c r="X44" s="84">
        <f t="shared" si="10"/>
        <v>5507934</v>
      </c>
      <c r="Y44" s="84">
        <v>0</v>
      </c>
      <c r="Z44" s="84">
        <f t="shared" si="12"/>
        <v>5507934</v>
      </c>
      <c r="AA44" s="82">
        <v>13</v>
      </c>
      <c r="AB44" s="102" t="str">
        <f t="shared" ref="AB44:AB75" si="17">A44</f>
        <v>33</v>
      </c>
      <c r="AC44" s="80">
        <f>VLOOKUP(B44,'[4]CN BC'!$G$10:$L$281,6,FALSE)</f>
        <v>0</v>
      </c>
      <c r="AD44" s="79"/>
      <c r="AG44" s="78"/>
    </row>
    <row r="45" spans="1:43" s="76" customFormat="1" ht="27" hidden="1" customHeight="1">
      <c r="A45" s="101" t="s">
        <v>1048</v>
      </c>
      <c r="B45" s="100" t="s">
        <v>1035</v>
      </c>
      <c r="C45" s="138" t="s">
        <v>1034</v>
      </c>
      <c r="D45" s="116" t="s">
        <v>1033</v>
      </c>
      <c r="E45" s="135">
        <v>1603205178873</v>
      </c>
      <c r="F45" s="91">
        <v>3.26</v>
      </c>
      <c r="G45" s="95"/>
      <c r="H45" s="93">
        <f t="shared" si="0"/>
        <v>3.26</v>
      </c>
      <c r="I45" s="93"/>
      <c r="J45" s="92">
        <f t="shared" si="1"/>
        <v>3.26</v>
      </c>
      <c r="K45" s="85">
        <f t="shared" si="2"/>
        <v>4857400</v>
      </c>
      <c r="L45" s="91" t="s">
        <v>36</v>
      </c>
      <c r="M45" s="90">
        <f t="shared" si="3"/>
        <v>4857400</v>
      </c>
      <c r="N45" s="85">
        <f t="shared" si="15"/>
        <v>1490000</v>
      </c>
      <c r="O45" s="89">
        <v>20</v>
      </c>
      <c r="P45" s="82">
        <f>VLOOKUP(B45,'[4]CN BC'!$G$10:$I$281,3,FALSE)</f>
        <v>20</v>
      </c>
      <c r="Q45" s="88">
        <f t="shared" si="5"/>
        <v>4857400</v>
      </c>
      <c r="R45" s="85">
        <f t="shared" si="6"/>
        <v>4857400</v>
      </c>
      <c r="S45" s="87"/>
      <c r="T45" s="85">
        <f t="shared" si="16"/>
        <v>0</v>
      </c>
      <c r="U45" s="114"/>
      <c r="V45" s="85">
        <f t="shared" si="14"/>
        <v>0</v>
      </c>
      <c r="W45" s="85">
        <f t="shared" si="9"/>
        <v>48574</v>
      </c>
      <c r="X45" s="84">
        <f t="shared" si="10"/>
        <v>4905974</v>
      </c>
      <c r="Y45" s="84">
        <v>0</v>
      </c>
      <c r="Z45" s="84">
        <f t="shared" si="12"/>
        <v>4905974</v>
      </c>
      <c r="AA45" s="82">
        <v>12</v>
      </c>
      <c r="AB45" s="81" t="str">
        <f t="shared" si="17"/>
        <v>34</v>
      </c>
      <c r="AC45" s="80">
        <f>VLOOKUP(B45,'[4]CN BC'!$G$10:$L$281,6,FALSE)</f>
        <v>0</v>
      </c>
      <c r="AD45" s="79"/>
      <c r="AE45" s="77"/>
      <c r="AF45" s="77"/>
      <c r="AG45" s="78"/>
      <c r="AH45" s="77"/>
      <c r="AI45" s="77"/>
      <c r="AJ45" s="77"/>
      <c r="AK45" s="77"/>
      <c r="AL45" s="77"/>
    </row>
    <row r="46" spans="1:43" s="76" customFormat="1" ht="33" hidden="1" customHeight="1">
      <c r="A46" s="101" t="s">
        <v>1044</v>
      </c>
      <c r="B46" s="100" t="s">
        <v>1031</v>
      </c>
      <c r="C46" s="138" t="s">
        <v>547</v>
      </c>
      <c r="D46" s="98" t="s">
        <v>1030</v>
      </c>
      <c r="E46" s="209">
        <v>1603205372861</v>
      </c>
      <c r="F46" s="91">
        <v>2.46</v>
      </c>
      <c r="G46" s="95"/>
      <c r="H46" s="93">
        <f t="shared" si="0"/>
        <v>2.46</v>
      </c>
      <c r="I46" s="93"/>
      <c r="J46" s="92">
        <f t="shared" si="1"/>
        <v>2.46</v>
      </c>
      <c r="K46" s="85">
        <f t="shared" si="2"/>
        <v>3665400</v>
      </c>
      <c r="L46" s="91" t="s">
        <v>36</v>
      </c>
      <c r="M46" s="90">
        <f t="shared" si="3"/>
        <v>3665400</v>
      </c>
      <c r="N46" s="85">
        <f t="shared" si="15"/>
        <v>1490000</v>
      </c>
      <c r="O46" s="89">
        <v>20</v>
      </c>
      <c r="P46" s="82">
        <f>VLOOKUP(B46,'[4]CN BC'!$G$10:$I$281,3,FALSE)</f>
        <v>21</v>
      </c>
      <c r="Q46" s="88">
        <f t="shared" si="5"/>
        <v>3665400</v>
      </c>
      <c r="R46" s="85">
        <f t="shared" si="6"/>
        <v>3665400</v>
      </c>
      <c r="S46" s="87"/>
      <c r="T46" s="85">
        <f t="shared" si="16"/>
        <v>0</v>
      </c>
      <c r="U46" s="86"/>
      <c r="V46" s="85">
        <f t="shared" si="14"/>
        <v>0</v>
      </c>
      <c r="W46" s="85">
        <f t="shared" si="9"/>
        <v>36654</v>
      </c>
      <c r="X46" s="84">
        <f t="shared" si="10"/>
        <v>3702054</v>
      </c>
      <c r="Y46" s="84">
        <v>0</v>
      </c>
      <c r="Z46" s="84">
        <f t="shared" si="12"/>
        <v>3702054</v>
      </c>
      <c r="AA46" s="82">
        <v>9</v>
      </c>
      <c r="AB46" s="102" t="str">
        <f t="shared" si="17"/>
        <v>35</v>
      </c>
      <c r="AC46" s="80">
        <f>VLOOKUP(B46,'[4]CN BC'!$G$10:$L$281,6,FALSE)</f>
        <v>0</v>
      </c>
      <c r="AD46" s="79"/>
      <c r="AE46" s="77"/>
      <c r="AF46" s="77"/>
      <c r="AG46" s="78"/>
      <c r="AH46" s="77"/>
      <c r="AI46" s="77"/>
      <c r="AJ46" s="77"/>
      <c r="AK46" s="77"/>
      <c r="AL46" s="77"/>
      <c r="AM46" s="77"/>
      <c r="AN46" s="77"/>
      <c r="AO46" s="77"/>
      <c r="AP46" s="77"/>
      <c r="AQ46" s="77"/>
    </row>
    <row r="47" spans="1:43" s="76" customFormat="1" ht="24" hidden="1" customHeight="1">
      <c r="A47" s="101" t="s">
        <v>1040</v>
      </c>
      <c r="B47" s="100" t="s">
        <v>1023</v>
      </c>
      <c r="C47" s="138" t="s">
        <v>1022</v>
      </c>
      <c r="D47" s="116" t="s">
        <v>1021</v>
      </c>
      <c r="E47" s="206">
        <v>1603205182791</v>
      </c>
      <c r="F47" s="91">
        <v>3.06</v>
      </c>
      <c r="G47" s="95"/>
      <c r="H47" s="93">
        <f t="shared" si="0"/>
        <v>3.06</v>
      </c>
      <c r="I47" s="93"/>
      <c r="J47" s="92">
        <f t="shared" si="1"/>
        <v>3.06</v>
      </c>
      <c r="K47" s="85">
        <f t="shared" si="2"/>
        <v>4559400</v>
      </c>
      <c r="L47" s="91" t="s">
        <v>36</v>
      </c>
      <c r="M47" s="90">
        <f t="shared" si="3"/>
        <v>4559400</v>
      </c>
      <c r="N47" s="85">
        <f t="shared" si="15"/>
        <v>1490000</v>
      </c>
      <c r="O47" s="89">
        <v>20</v>
      </c>
      <c r="P47" s="147">
        <f>VLOOKUP(B47,'[4]CN BC'!$G$10:$I$281,3,FALSE)</f>
        <v>24</v>
      </c>
      <c r="Q47" s="88">
        <f t="shared" si="5"/>
        <v>4559400</v>
      </c>
      <c r="R47" s="85">
        <f t="shared" si="6"/>
        <v>4559400</v>
      </c>
      <c r="S47" s="115"/>
      <c r="T47" s="85">
        <f t="shared" si="16"/>
        <v>0</v>
      </c>
      <c r="U47" s="114"/>
      <c r="V47" s="85">
        <f t="shared" si="14"/>
        <v>0</v>
      </c>
      <c r="W47" s="85">
        <f t="shared" si="9"/>
        <v>45594</v>
      </c>
      <c r="X47" s="84">
        <f t="shared" si="10"/>
        <v>4604994</v>
      </c>
      <c r="Y47" s="84">
        <v>0</v>
      </c>
      <c r="Z47" s="84">
        <f t="shared" si="12"/>
        <v>4604994</v>
      </c>
      <c r="AA47" s="147">
        <v>9</v>
      </c>
      <c r="AB47" s="81" t="str">
        <f t="shared" si="17"/>
        <v>36</v>
      </c>
      <c r="AC47" s="80">
        <f>VLOOKUP(B47,'[4]CN BC'!$G$10:$L$281,6,FALSE)</f>
        <v>0</v>
      </c>
      <c r="AD47" s="285" t="s">
        <v>1020</v>
      </c>
      <c r="AG47" s="284"/>
    </row>
    <row r="48" spans="1:43" s="76" customFormat="1" ht="24.75" hidden="1" customHeight="1">
      <c r="A48" s="101" t="s">
        <v>1036</v>
      </c>
      <c r="B48" s="100" t="s">
        <v>1018</v>
      </c>
      <c r="C48" s="138" t="s">
        <v>1017</v>
      </c>
      <c r="D48" s="98" t="s">
        <v>1016</v>
      </c>
      <c r="E48" s="128" t="s">
        <v>1015</v>
      </c>
      <c r="F48" s="91">
        <v>3.99</v>
      </c>
      <c r="G48" s="95"/>
      <c r="H48" s="93">
        <f t="shared" si="0"/>
        <v>3.99</v>
      </c>
      <c r="I48" s="93">
        <v>0.45</v>
      </c>
      <c r="J48" s="92">
        <f t="shared" si="1"/>
        <v>4.4400000000000004</v>
      </c>
      <c r="K48" s="85">
        <f t="shared" si="2"/>
        <v>6615600.0000000009</v>
      </c>
      <c r="L48" s="91" t="s">
        <v>36</v>
      </c>
      <c r="M48" s="90">
        <f t="shared" si="3"/>
        <v>6615600</v>
      </c>
      <c r="N48" s="85">
        <f t="shared" si="15"/>
        <v>1490000</v>
      </c>
      <c r="O48" s="89">
        <v>20</v>
      </c>
      <c r="P48" s="82">
        <f>VLOOKUP(B48,'[4]CN BC'!$G$10:$I$281,3,FALSE)</f>
        <v>21</v>
      </c>
      <c r="Q48" s="88">
        <f t="shared" si="5"/>
        <v>6615600</v>
      </c>
      <c r="R48" s="85">
        <f t="shared" si="6"/>
        <v>6615600</v>
      </c>
      <c r="S48" s="87"/>
      <c r="T48" s="85">
        <f t="shared" si="16"/>
        <v>0</v>
      </c>
      <c r="U48" s="86"/>
      <c r="V48" s="85">
        <f t="shared" si="14"/>
        <v>0</v>
      </c>
      <c r="W48" s="85">
        <f t="shared" si="9"/>
        <v>66156</v>
      </c>
      <c r="X48" s="84">
        <f t="shared" si="10"/>
        <v>6681756</v>
      </c>
      <c r="Y48" s="84">
        <v>0</v>
      </c>
      <c r="Z48" s="84">
        <f t="shared" si="12"/>
        <v>6681756</v>
      </c>
      <c r="AA48" s="82">
        <v>8</v>
      </c>
      <c r="AB48" s="102" t="str">
        <f t="shared" si="17"/>
        <v>37</v>
      </c>
      <c r="AC48" s="80">
        <f>VLOOKUP(B48,'[4]CN BC'!$G$10:$L$281,6,FALSE)</f>
        <v>0</v>
      </c>
      <c r="AD48" s="79"/>
      <c r="AE48" s="77"/>
      <c r="AF48" s="77"/>
      <c r="AG48" s="78"/>
      <c r="AH48" s="77"/>
      <c r="AI48" s="77"/>
      <c r="AJ48" s="77"/>
      <c r="AK48" s="77"/>
      <c r="AL48" s="77"/>
      <c r="AM48" s="77"/>
      <c r="AN48" s="77"/>
      <c r="AO48" s="77"/>
      <c r="AP48" s="77"/>
      <c r="AQ48" s="77"/>
    </row>
    <row r="49" spans="1:43" s="76" customFormat="1" ht="27" hidden="1" customHeight="1">
      <c r="A49" s="101" t="s">
        <v>1032</v>
      </c>
      <c r="B49" s="203" t="s">
        <v>1013</v>
      </c>
      <c r="C49" s="202" t="s">
        <v>154</v>
      </c>
      <c r="D49" s="201" t="s">
        <v>1012</v>
      </c>
      <c r="E49" s="226">
        <v>1603205354978</v>
      </c>
      <c r="F49" s="91">
        <v>2.34</v>
      </c>
      <c r="G49" s="95"/>
      <c r="H49" s="93">
        <f t="shared" si="0"/>
        <v>2.34</v>
      </c>
      <c r="I49" s="93">
        <v>0.35</v>
      </c>
      <c r="J49" s="92">
        <f t="shared" si="1"/>
        <v>2.69</v>
      </c>
      <c r="K49" s="85">
        <f t="shared" si="2"/>
        <v>4008100</v>
      </c>
      <c r="L49" s="91" t="s">
        <v>36</v>
      </c>
      <c r="M49" s="90">
        <f t="shared" si="3"/>
        <v>4008100</v>
      </c>
      <c r="N49" s="85">
        <f t="shared" si="15"/>
        <v>1490000</v>
      </c>
      <c r="O49" s="89">
        <v>20</v>
      </c>
      <c r="P49" s="82">
        <f>VLOOKUP(B49,'[4]CN BC'!$G$10:$I$281,3,FALSE)</f>
        <v>21</v>
      </c>
      <c r="Q49" s="88">
        <f t="shared" si="5"/>
        <v>4008100</v>
      </c>
      <c r="R49" s="85">
        <f t="shared" si="6"/>
        <v>4008100</v>
      </c>
      <c r="S49" s="87"/>
      <c r="T49" s="85">
        <f t="shared" si="16"/>
        <v>0</v>
      </c>
      <c r="U49" s="114"/>
      <c r="V49" s="85">
        <f>U49*[2]CN!$G$8*0.65</f>
        <v>0</v>
      </c>
      <c r="W49" s="85">
        <f t="shared" si="9"/>
        <v>40081</v>
      </c>
      <c r="X49" s="84">
        <f t="shared" si="10"/>
        <v>4048181</v>
      </c>
      <c r="Y49" s="84">
        <v>0</v>
      </c>
      <c r="Z49" s="84">
        <f t="shared" si="12"/>
        <v>4048181</v>
      </c>
      <c r="AA49" s="82">
        <v>19</v>
      </c>
      <c r="AB49" s="81" t="str">
        <f t="shared" si="17"/>
        <v>38</v>
      </c>
      <c r="AC49" s="80">
        <f>VLOOKUP(B49,'[4]CN BC'!$G$10:$L$281,6,FALSE)</f>
        <v>0</v>
      </c>
      <c r="AD49" s="77"/>
      <c r="AE49" s="78"/>
      <c r="AF49" s="77"/>
      <c r="AG49" s="77"/>
      <c r="AH49" s="77"/>
      <c r="AI49" s="77"/>
      <c r="AJ49" s="77"/>
      <c r="AK49" s="77"/>
      <c r="AL49" s="77"/>
    </row>
    <row r="50" spans="1:43" s="76" customFormat="1" ht="24.75" hidden="1" customHeight="1">
      <c r="A50" s="101" t="s">
        <v>1029</v>
      </c>
      <c r="B50" s="100" t="s">
        <v>1010</v>
      </c>
      <c r="C50" s="99" t="s">
        <v>967</v>
      </c>
      <c r="D50" s="116" t="s">
        <v>1009</v>
      </c>
      <c r="E50" s="128">
        <v>1603205356140</v>
      </c>
      <c r="F50" s="91">
        <v>3.66</v>
      </c>
      <c r="G50" s="95"/>
      <c r="H50" s="93">
        <f t="shared" si="0"/>
        <v>3.66</v>
      </c>
      <c r="I50" s="93"/>
      <c r="J50" s="92">
        <f t="shared" si="1"/>
        <v>3.66</v>
      </c>
      <c r="K50" s="85">
        <f t="shared" si="2"/>
        <v>5453400</v>
      </c>
      <c r="L50" s="91" t="s">
        <v>36</v>
      </c>
      <c r="M50" s="90">
        <f t="shared" si="3"/>
        <v>5453400</v>
      </c>
      <c r="N50" s="85">
        <f t="shared" si="15"/>
        <v>1490000</v>
      </c>
      <c r="O50" s="89">
        <v>20</v>
      </c>
      <c r="P50" s="82">
        <f>VLOOKUP(B50,'[4]CN BC'!$G$10:$I$281,3,FALSE)</f>
        <v>20</v>
      </c>
      <c r="Q50" s="88">
        <f t="shared" si="5"/>
        <v>5453400</v>
      </c>
      <c r="R50" s="85">
        <f t="shared" si="6"/>
        <v>5453400</v>
      </c>
      <c r="S50" s="87"/>
      <c r="T50" s="85">
        <f t="shared" si="16"/>
        <v>0</v>
      </c>
      <c r="U50" s="114"/>
      <c r="V50" s="85">
        <f t="shared" ref="V50:V76" si="18">U50*$G$8*0.75</f>
        <v>0</v>
      </c>
      <c r="W50" s="85">
        <f t="shared" si="9"/>
        <v>54534</v>
      </c>
      <c r="X50" s="84">
        <f t="shared" si="10"/>
        <v>5507934</v>
      </c>
      <c r="Y50" s="84">
        <v>0</v>
      </c>
      <c r="Z50" s="84">
        <f t="shared" si="12"/>
        <v>5507934</v>
      </c>
      <c r="AA50" s="82">
        <v>6</v>
      </c>
      <c r="AB50" s="81" t="str">
        <f t="shared" si="17"/>
        <v>39</v>
      </c>
      <c r="AC50" s="80">
        <f>VLOOKUP(B50,'[4]CN BC'!$G$10:$L$281,6,FALSE)</f>
        <v>0</v>
      </c>
      <c r="AD50" s="79"/>
      <c r="AE50" s="77"/>
      <c r="AF50" s="77"/>
      <c r="AG50" s="78"/>
      <c r="AH50" s="77"/>
      <c r="AI50" s="77"/>
      <c r="AJ50" s="77"/>
      <c r="AK50" s="77"/>
      <c r="AL50" s="77"/>
    </row>
    <row r="51" spans="1:43" s="76" customFormat="1" ht="27.75" customHeight="1">
      <c r="A51" s="101" t="s">
        <v>1024</v>
      </c>
      <c r="B51" s="100" t="s">
        <v>3</v>
      </c>
      <c r="C51" s="138" t="s">
        <v>831</v>
      </c>
      <c r="D51" s="98" t="s">
        <v>1007</v>
      </c>
      <c r="E51" s="109" t="s">
        <v>1006</v>
      </c>
      <c r="F51" s="91">
        <v>4.9800000000000004</v>
      </c>
      <c r="G51" s="139">
        <v>0.12</v>
      </c>
      <c r="H51" s="93">
        <f t="shared" si="0"/>
        <v>5.5776000000000003</v>
      </c>
      <c r="I51" s="93">
        <f>0.35</f>
        <v>0.35</v>
      </c>
      <c r="J51" s="92">
        <f t="shared" si="1"/>
        <v>5.9276</v>
      </c>
      <c r="K51" s="85">
        <f t="shared" si="2"/>
        <v>8832124</v>
      </c>
      <c r="L51" s="91" t="s">
        <v>36</v>
      </c>
      <c r="M51" s="90">
        <f t="shared" si="3"/>
        <v>8832124</v>
      </c>
      <c r="N51" s="85">
        <f t="shared" si="15"/>
        <v>1490000</v>
      </c>
      <c r="O51" s="89">
        <v>20</v>
      </c>
      <c r="P51" s="82">
        <f>VLOOKUP(B51,'[4]CN BC'!$G$10:$I$281,3,FALSE)</f>
        <v>20</v>
      </c>
      <c r="Q51" s="88">
        <f t="shared" si="5"/>
        <v>8832124</v>
      </c>
      <c r="R51" s="85">
        <f t="shared" si="6"/>
        <v>8832124</v>
      </c>
      <c r="S51" s="87"/>
      <c r="T51" s="85">
        <f t="shared" si="16"/>
        <v>0</v>
      </c>
      <c r="U51" s="86"/>
      <c r="V51" s="85">
        <f t="shared" si="18"/>
        <v>0</v>
      </c>
      <c r="W51" s="85">
        <f t="shared" si="9"/>
        <v>88321</v>
      </c>
      <c r="X51" s="84">
        <f t="shared" si="10"/>
        <v>8920445</v>
      </c>
      <c r="Y51" s="84">
        <v>0</v>
      </c>
      <c r="Z51" s="84">
        <f t="shared" si="12"/>
        <v>8920445</v>
      </c>
      <c r="AA51" s="82">
        <v>7</v>
      </c>
      <c r="AB51" s="81" t="str">
        <f t="shared" si="17"/>
        <v>40</v>
      </c>
      <c r="AC51" s="80">
        <f>VLOOKUP(B51,'[4]CN BC'!$G$10:$L$281,6,FALSE)</f>
        <v>0</v>
      </c>
      <c r="AD51" s="79">
        <v>147473</v>
      </c>
      <c r="AE51" s="77"/>
      <c r="AF51" s="77"/>
      <c r="AG51" s="78"/>
      <c r="AH51" s="77"/>
      <c r="AI51" s="77"/>
      <c r="AJ51" s="77"/>
      <c r="AK51" s="77"/>
      <c r="AL51" s="77"/>
      <c r="AM51" s="77"/>
      <c r="AN51" s="77"/>
      <c r="AO51" s="77"/>
      <c r="AP51" s="77"/>
      <c r="AQ51" s="77"/>
    </row>
    <row r="52" spans="1:43" s="76" customFormat="1" ht="24.75" hidden="1" customHeight="1">
      <c r="A52" s="101" t="s">
        <v>1019</v>
      </c>
      <c r="B52" s="214" t="s">
        <v>1004</v>
      </c>
      <c r="C52" s="99" t="s">
        <v>163</v>
      </c>
      <c r="D52" s="98" t="s">
        <v>1003</v>
      </c>
      <c r="E52" s="206">
        <v>1603205182727</v>
      </c>
      <c r="F52" s="96">
        <v>3.99</v>
      </c>
      <c r="G52" s="213"/>
      <c r="H52" s="93">
        <f t="shared" si="0"/>
        <v>3.99</v>
      </c>
      <c r="I52" s="91"/>
      <c r="J52" s="92">
        <f t="shared" si="1"/>
        <v>3.99</v>
      </c>
      <c r="K52" s="85">
        <f t="shared" si="2"/>
        <v>5945100</v>
      </c>
      <c r="L52" s="91" t="s">
        <v>36</v>
      </c>
      <c r="M52" s="90">
        <f t="shared" si="3"/>
        <v>5945100</v>
      </c>
      <c r="N52" s="85">
        <f t="shared" si="15"/>
        <v>1490000</v>
      </c>
      <c r="O52" s="89">
        <v>20</v>
      </c>
      <c r="P52" s="82">
        <f>VLOOKUP(B52,'[4]CN BC'!$G$10:$I$281,3,FALSE)</f>
        <v>22</v>
      </c>
      <c r="Q52" s="88">
        <f t="shared" si="5"/>
        <v>5945100</v>
      </c>
      <c r="R52" s="85">
        <f t="shared" si="6"/>
        <v>5945100</v>
      </c>
      <c r="S52" s="212"/>
      <c r="T52" s="85">
        <f t="shared" si="16"/>
        <v>0</v>
      </c>
      <c r="U52" s="114"/>
      <c r="V52" s="85">
        <f t="shared" si="18"/>
        <v>0</v>
      </c>
      <c r="W52" s="85">
        <f t="shared" si="9"/>
        <v>59451</v>
      </c>
      <c r="X52" s="84">
        <f t="shared" si="10"/>
        <v>6004551</v>
      </c>
      <c r="Y52" s="84">
        <v>0</v>
      </c>
      <c r="Z52" s="84">
        <f t="shared" si="12"/>
        <v>6004551</v>
      </c>
      <c r="AA52" s="82">
        <v>3</v>
      </c>
      <c r="AB52" s="81" t="str">
        <f t="shared" si="17"/>
        <v>41</v>
      </c>
      <c r="AC52" s="80">
        <f>VLOOKUP(B52,'[4]CN BC'!$G$10:$L$281,6,FALSE)</f>
        <v>0</v>
      </c>
      <c r="AD52" s="79"/>
      <c r="AE52" s="77"/>
      <c r="AF52" s="77"/>
      <c r="AG52" s="78"/>
      <c r="AH52" s="77"/>
      <c r="AI52" s="77"/>
      <c r="AJ52" s="77"/>
      <c r="AK52" s="77"/>
      <c r="AL52" s="77"/>
      <c r="AM52" s="77"/>
      <c r="AN52" s="77"/>
      <c r="AO52" s="77"/>
      <c r="AP52" s="77"/>
      <c r="AQ52" s="77"/>
    </row>
    <row r="53" spans="1:43" s="76" customFormat="1" ht="29.25" hidden="1" customHeight="1">
      <c r="A53" s="101" t="s">
        <v>1014</v>
      </c>
      <c r="B53" s="100" t="s">
        <v>1001</v>
      </c>
      <c r="C53" s="208" t="s">
        <v>463</v>
      </c>
      <c r="D53" s="116" t="s">
        <v>1000</v>
      </c>
      <c r="E53" s="128">
        <v>1603205357194</v>
      </c>
      <c r="F53" s="225">
        <v>3</v>
      </c>
      <c r="G53" s="95"/>
      <c r="H53" s="94">
        <f t="shared" si="0"/>
        <v>3</v>
      </c>
      <c r="I53" s="93"/>
      <c r="J53" s="92">
        <f t="shared" si="1"/>
        <v>3</v>
      </c>
      <c r="K53" s="85">
        <f t="shared" si="2"/>
        <v>4470000</v>
      </c>
      <c r="L53" s="91" t="s">
        <v>36</v>
      </c>
      <c r="M53" s="90">
        <f t="shared" si="3"/>
        <v>4470000</v>
      </c>
      <c r="N53" s="85">
        <f t="shared" si="15"/>
        <v>1490000</v>
      </c>
      <c r="O53" s="89">
        <v>20</v>
      </c>
      <c r="P53" s="82">
        <f>VLOOKUP(B53,'[4]CN BC'!$G$10:$I$281,3,FALSE)</f>
        <v>24</v>
      </c>
      <c r="Q53" s="88">
        <f t="shared" si="5"/>
        <v>4470000</v>
      </c>
      <c r="R53" s="85">
        <f t="shared" si="6"/>
        <v>4470000</v>
      </c>
      <c r="S53" s="87"/>
      <c r="T53" s="85">
        <f t="shared" si="16"/>
        <v>0</v>
      </c>
      <c r="U53" s="114"/>
      <c r="V53" s="85">
        <f t="shared" si="18"/>
        <v>0</v>
      </c>
      <c r="W53" s="85">
        <f t="shared" si="9"/>
        <v>44700</v>
      </c>
      <c r="X53" s="84">
        <f t="shared" si="10"/>
        <v>4514700</v>
      </c>
      <c r="Y53" s="84">
        <v>0</v>
      </c>
      <c r="Z53" s="84">
        <f t="shared" si="12"/>
        <v>4514700</v>
      </c>
      <c r="AA53" s="82">
        <v>6</v>
      </c>
      <c r="AB53" s="81" t="str">
        <f t="shared" si="17"/>
        <v>42</v>
      </c>
      <c r="AC53" s="80">
        <f>VLOOKUP(B53,'[4]CN BC'!$G$10:$L$281,6,FALSE)</f>
        <v>0</v>
      </c>
      <c r="AD53" s="79"/>
      <c r="AE53" s="77"/>
      <c r="AF53" s="77"/>
      <c r="AG53" s="78"/>
      <c r="AH53" s="77"/>
      <c r="AI53" s="77"/>
      <c r="AJ53" s="77"/>
      <c r="AK53" s="77"/>
      <c r="AL53" s="77"/>
    </row>
    <row r="54" spans="1:43" s="76" customFormat="1" ht="24.75" hidden="1" customHeight="1">
      <c r="A54" s="101" t="s">
        <v>1011</v>
      </c>
      <c r="B54" s="100" t="s">
        <v>998</v>
      </c>
      <c r="C54" s="138" t="s">
        <v>862</v>
      </c>
      <c r="D54" s="98" t="s">
        <v>997</v>
      </c>
      <c r="E54" s="109" t="s">
        <v>996</v>
      </c>
      <c r="F54" s="91">
        <v>4.9800000000000004</v>
      </c>
      <c r="G54" s="95"/>
      <c r="H54" s="93">
        <f t="shared" si="0"/>
        <v>4.9800000000000004</v>
      </c>
      <c r="I54" s="93">
        <v>0.45</v>
      </c>
      <c r="J54" s="92">
        <f t="shared" si="1"/>
        <v>5.4300000000000006</v>
      </c>
      <c r="K54" s="85">
        <f t="shared" si="2"/>
        <v>8090700.0000000009</v>
      </c>
      <c r="L54" s="91" t="s">
        <v>36</v>
      </c>
      <c r="M54" s="90">
        <f t="shared" si="3"/>
        <v>8090700</v>
      </c>
      <c r="N54" s="85">
        <f t="shared" si="15"/>
        <v>1490000</v>
      </c>
      <c r="O54" s="89">
        <v>20</v>
      </c>
      <c r="P54" s="82">
        <f>VLOOKUP(B54,'[4]CN BC'!$G$10:$I$281,3,FALSE)</f>
        <v>28</v>
      </c>
      <c r="Q54" s="88">
        <f t="shared" si="5"/>
        <v>8090700</v>
      </c>
      <c r="R54" s="85">
        <f t="shared" si="6"/>
        <v>8090700</v>
      </c>
      <c r="S54" s="87"/>
      <c r="T54" s="85">
        <f t="shared" si="16"/>
        <v>0</v>
      </c>
      <c r="U54" s="86"/>
      <c r="V54" s="85">
        <f t="shared" si="18"/>
        <v>0</v>
      </c>
      <c r="W54" s="85">
        <f t="shared" si="9"/>
        <v>80907</v>
      </c>
      <c r="X54" s="84">
        <f t="shared" si="10"/>
        <v>8171607</v>
      </c>
      <c r="Y54" s="84">
        <v>0</v>
      </c>
      <c r="Z54" s="84">
        <f t="shared" si="12"/>
        <v>8171607</v>
      </c>
      <c r="AA54" s="82">
        <v>7</v>
      </c>
      <c r="AB54" s="102" t="str">
        <f t="shared" si="17"/>
        <v>43</v>
      </c>
      <c r="AC54" s="80">
        <f>VLOOKUP(B54,'[4]CN BC'!$G$10:$L$281,6,FALSE)</f>
        <v>0</v>
      </c>
      <c r="AD54" s="79">
        <f>AD13-AD14</f>
        <v>0</v>
      </c>
      <c r="AE54" s="78" t="e">
        <f>AE14+#REF!+880000+500000</f>
        <v>#REF!</v>
      </c>
      <c r="AF54" s="78" t="e">
        <f>AF14+#REF!+880000+500000</f>
        <v>#REF!</v>
      </c>
      <c r="AG54" s="78">
        <v>5000000</v>
      </c>
      <c r="AH54" s="77"/>
      <c r="AI54" s="77"/>
      <c r="AJ54" s="77"/>
      <c r="AK54" s="77"/>
      <c r="AL54" s="77"/>
      <c r="AM54" s="77"/>
      <c r="AN54" s="77"/>
      <c r="AO54" s="77"/>
      <c r="AP54" s="77"/>
      <c r="AQ54" s="77"/>
    </row>
    <row r="55" spans="1:43" s="77" customFormat="1" ht="27" hidden="1" customHeight="1">
      <c r="A55" s="101" t="s">
        <v>1008</v>
      </c>
      <c r="B55" s="108" t="s">
        <v>994</v>
      </c>
      <c r="C55" s="140" t="s">
        <v>993</v>
      </c>
      <c r="D55" s="98" t="s">
        <v>992</v>
      </c>
      <c r="E55" s="131" t="s">
        <v>991</v>
      </c>
      <c r="F55" s="91">
        <v>4.9800000000000004</v>
      </c>
      <c r="G55" s="130">
        <v>0.09</v>
      </c>
      <c r="H55" s="93">
        <f t="shared" si="0"/>
        <v>5.4282000000000004</v>
      </c>
      <c r="I55" s="129">
        <v>0.35</v>
      </c>
      <c r="J55" s="92">
        <f t="shared" si="1"/>
        <v>5.7782</v>
      </c>
      <c r="K55" s="85">
        <f t="shared" si="2"/>
        <v>8609518</v>
      </c>
      <c r="L55" s="91" t="s">
        <v>36</v>
      </c>
      <c r="M55" s="90">
        <f t="shared" si="3"/>
        <v>8609518</v>
      </c>
      <c r="N55" s="85">
        <f t="shared" si="15"/>
        <v>1490000</v>
      </c>
      <c r="O55" s="89">
        <v>20</v>
      </c>
      <c r="P55" s="82">
        <f>VLOOKUP(B55,'[4]CN BC'!$G$10:$I$281,3,FALSE)</f>
        <v>24</v>
      </c>
      <c r="Q55" s="88">
        <f t="shared" si="5"/>
        <v>8609518</v>
      </c>
      <c r="R55" s="85">
        <f t="shared" si="6"/>
        <v>8609518</v>
      </c>
      <c r="S55" s="87"/>
      <c r="T55" s="85">
        <f t="shared" si="16"/>
        <v>0</v>
      </c>
      <c r="U55" s="86"/>
      <c r="V55" s="85">
        <f t="shared" si="18"/>
        <v>0</v>
      </c>
      <c r="W55" s="85">
        <f t="shared" si="9"/>
        <v>86095</v>
      </c>
      <c r="X55" s="84">
        <f t="shared" si="10"/>
        <v>8695613</v>
      </c>
      <c r="Y55" s="84">
        <v>0</v>
      </c>
      <c r="Z55" s="84">
        <f t="shared" si="12"/>
        <v>8695613</v>
      </c>
      <c r="AA55" s="82">
        <v>2</v>
      </c>
      <c r="AB55" s="102" t="str">
        <f t="shared" si="17"/>
        <v>44</v>
      </c>
      <c r="AC55" s="80">
        <f>VLOOKUP(B55,'[4]CN BC'!$G$10:$L$281,6,FALSE)</f>
        <v>0</v>
      </c>
      <c r="AD55" s="79">
        <f>3.68*1490000</f>
        <v>5483200</v>
      </c>
      <c r="AG55" s="78"/>
    </row>
    <row r="56" spans="1:43" s="77" customFormat="1" ht="23.25" hidden="1" customHeight="1">
      <c r="A56" s="101" t="s">
        <v>1005</v>
      </c>
      <c r="B56" s="108" t="s">
        <v>989</v>
      </c>
      <c r="C56" s="140" t="s">
        <v>163</v>
      </c>
      <c r="D56" s="98" t="s">
        <v>988</v>
      </c>
      <c r="E56" s="215">
        <v>1603205189653</v>
      </c>
      <c r="F56" s="105">
        <v>3.66</v>
      </c>
      <c r="G56" s="130"/>
      <c r="H56" s="93">
        <f t="shared" si="0"/>
        <v>3.66</v>
      </c>
      <c r="I56" s="129"/>
      <c r="J56" s="92">
        <f t="shared" si="1"/>
        <v>3.66</v>
      </c>
      <c r="K56" s="85">
        <f t="shared" si="2"/>
        <v>5453400</v>
      </c>
      <c r="L56" s="91" t="s">
        <v>36</v>
      </c>
      <c r="M56" s="90">
        <f t="shared" si="3"/>
        <v>5453400</v>
      </c>
      <c r="N56" s="85">
        <f t="shared" si="15"/>
        <v>1490000</v>
      </c>
      <c r="O56" s="89">
        <v>20</v>
      </c>
      <c r="P56" s="82">
        <f>VLOOKUP(B56,'[4]CN BC'!$G$10:$I$281,3,FALSE)</f>
        <v>23</v>
      </c>
      <c r="Q56" s="88">
        <f t="shared" si="5"/>
        <v>5453400</v>
      </c>
      <c r="R56" s="85">
        <f t="shared" si="6"/>
        <v>5453400</v>
      </c>
      <c r="S56" s="87"/>
      <c r="T56" s="85">
        <f t="shared" si="16"/>
        <v>0</v>
      </c>
      <c r="U56" s="86"/>
      <c r="V56" s="85">
        <f t="shared" si="18"/>
        <v>0</v>
      </c>
      <c r="W56" s="85">
        <f t="shared" si="9"/>
        <v>54534</v>
      </c>
      <c r="X56" s="84">
        <f t="shared" si="10"/>
        <v>5507934</v>
      </c>
      <c r="Y56" s="84">
        <v>0</v>
      </c>
      <c r="Z56" s="84">
        <f t="shared" si="12"/>
        <v>5507934</v>
      </c>
      <c r="AA56" s="82">
        <v>4</v>
      </c>
      <c r="AB56" s="81" t="str">
        <f t="shared" si="17"/>
        <v>45</v>
      </c>
      <c r="AC56" s="80">
        <f>VLOOKUP(B56,'[4]CN BC'!$G$10:$L$281,6,FALSE)</f>
        <v>0</v>
      </c>
      <c r="AD56" s="79">
        <f>AD55*0.96</f>
        <v>5263872</v>
      </c>
      <c r="AG56" s="78"/>
    </row>
    <row r="57" spans="1:43" s="76" customFormat="1" ht="23.25" hidden="1" customHeight="1">
      <c r="A57" s="101" t="s">
        <v>1002</v>
      </c>
      <c r="B57" s="100" t="s">
        <v>986</v>
      </c>
      <c r="C57" s="138" t="s">
        <v>820</v>
      </c>
      <c r="D57" s="98" t="s">
        <v>985</v>
      </c>
      <c r="E57" s="109" t="s">
        <v>984</v>
      </c>
      <c r="F57" s="91">
        <v>4.9800000000000004</v>
      </c>
      <c r="G57" s="95"/>
      <c r="H57" s="93">
        <f t="shared" si="0"/>
        <v>4.9800000000000004</v>
      </c>
      <c r="I57" s="93">
        <v>0.35</v>
      </c>
      <c r="J57" s="92">
        <f t="shared" si="1"/>
        <v>5.33</v>
      </c>
      <c r="K57" s="85">
        <f t="shared" si="2"/>
        <v>7941700</v>
      </c>
      <c r="L57" s="91" t="s">
        <v>36</v>
      </c>
      <c r="M57" s="90">
        <f t="shared" si="3"/>
        <v>7941700</v>
      </c>
      <c r="N57" s="85">
        <f t="shared" si="15"/>
        <v>1490000</v>
      </c>
      <c r="O57" s="89">
        <v>20</v>
      </c>
      <c r="P57" s="82">
        <f>VLOOKUP(B57,'[4]CN BC'!$G$10:$I$281,3,FALSE)</f>
        <v>24</v>
      </c>
      <c r="Q57" s="88">
        <f t="shared" si="5"/>
        <v>7941700</v>
      </c>
      <c r="R57" s="85">
        <f t="shared" si="6"/>
        <v>7941700</v>
      </c>
      <c r="S57" s="87"/>
      <c r="T57" s="85">
        <f t="shared" si="16"/>
        <v>0</v>
      </c>
      <c r="U57" s="114"/>
      <c r="V57" s="85">
        <f t="shared" si="18"/>
        <v>0</v>
      </c>
      <c r="W57" s="85">
        <f t="shared" si="9"/>
        <v>79417</v>
      </c>
      <c r="X57" s="84">
        <f t="shared" si="10"/>
        <v>8021117</v>
      </c>
      <c r="Y57" s="84">
        <v>0</v>
      </c>
      <c r="Z57" s="84">
        <f t="shared" si="12"/>
        <v>8021117</v>
      </c>
      <c r="AA57" s="82">
        <v>4</v>
      </c>
      <c r="AB57" s="102" t="str">
        <f t="shared" si="17"/>
        <v>46</v>
      </c>
      <c r="AC57" s="80">
        <f>VLOOKUP(B57,'[4]CN BC'!$G$10:$L$281,6,FALSE)</f>
        <v>0</v>
      </c>
      <c r="AD57" s="79">
        <f>AD56*3</f>
        <v>15791616</v>
      </c>
      <c r="AE57" s="77"/>
      <c r="AF57" s="77"/>
      <c r="AG57" s="78"/>
      <c r="AH57" s="77"/>
      <c r="AI57" s="77"/>
      <c r="AJ57" s="77"/>
      <c r="AK57" s="77"/>
      <c r="AL57" s="77"/>
      <c r="AM57" s="77"/>
      <c r="AN57" s="77"/>
      <c r="AO57" s="77"/>
      <c r="AP57" s="77"/>
      <c r="AQ57" s="77"/>
    </row>
    <row r="58" spans="1:43" s="77" customFormat="1" ht="23.25" hidden="1" customHeight="1">
      <c r="A58" s="101" t="s">
        <v>999</v>
      </c>
      <c r="B58" s="108" t="s">
        <v>982</v>
      </c>
      <c r="C58" s="140" t="s">
        <v>343</v>
      </c>
      <c r="D58" s="98" t="s">
        <v>981</v>
      </c>
      <c r="E58" s="131" t="s">
        <v>980</v>
      </c>
      <c r="F58" s="105">
        <v>4.6500000000000004</v>
      </c>
      <c r="G58" s="130"/>
      <c r="H58" s="93">
        <f t="shared" si="0"/>
        <v>4.6500000000000004</v>
      </c>
      <c r="I58" s="93">
        <v>0.25</v>
      </c>
      <c r="J58" s="92">
        <f t="shared" si="1"/>
        <v>4.9000000000000004</v>
      </c>
      <c r="K58" s="85">
        <f t="shared" si="2"/>
        <v>7301000.0000000009</v>
      </c>
      <c r="L58" s="91" t="s">
        <v>36</v>
      </c>
      <c r="M58" s="90">
        <f t="shared" si="3"/>
        <v>7301000</v>
      </c>
      <c r="N58" s="85">
        <f t="shared" si="15"/>
        <v>1490000</v>
      </c>
      <c r="O58" s="89">
        <v>20</v>
      </c>
      <c r="P58" s="82">
        <f>VLOOKUP(B58,'[4]CN BC'!$G$10:$I$281,3,FALSE)</f>
        <v>25</v>
      </c>
      <c r="Q58" s="88">
        <f t="shared" si="5"/>
        <v>7301000</v>
      </c>
      <c r="R58" s="85">
        <f t="shared" si="6"/>
        <v>7301000</v>
      </c>
      <c r="S58" s="87"/>
      <c r="T58" s="85">
        <f t="shared" si="16"/>
        <v>0</v>
      </c>
      <c r="U58" s="86"/>
      <c r="V58" s="85">
        <f t="shared" si="18"/>
        <v>0</v>
      </c>
      <c r="W58" s="85">
        <f t="shared" si="9"/>
        <v>73010</v>
      </c>
      <c r="X58" s="84">
        <f t="shared" si="10"/>
        <v>7374010</v>
      </c>
      <c r="Y58" s="84">
        <v>0</v>
      </c>
      <c r="Z58" s="84">
        <f t="shared" si="12"/>
        <v>7374010</v>
      </c>
      <c r="AA58" s="82">
        <v>9</v>
      </c>
      <c r="AB58" s="102" t="str">
        <f t="shared" si="17"/>
        <v>47</v>
      </c>
      <c r="AC58" s="80">
        <f>VLOOKUP(B58,'[4]CN BC'!$G$10:$L$281,6,FALSE)</f>
        <v>0</v>
      </c>
      <c r="AD58" s="79">
        <f>AD57*3</f>
        <v>47374848</v>
      </c>
      <c r="AG58" s="78"/>
    </row>
    <row r="59" spans="1:43" s="76" customFormat="1" ht="24" hidden="1" customHeight="1">
      <c r="A59" s="101" t="s">
        <v>995</v>
      </c>
      <c r="B59" s="100" t="s">
        <v>973</v>
      </c>
      <c r="C59" s="138" t="s">
        <v>972</v>
      </c>
      <c r="D59" s="116" t="s">
        <v>971</v>
      </c>
      <c r="E59" s="109" t="s">
        <v>970</v>
      </c>
      <c r="F59" s="96">
        <v>3.33</v>
      </c>
      <c r="G59" s="95"/>
      <c r="H59" s="93">
        <f t="shared" si="0"/>
        <v>3.33</v>
      </c>
      <c r="I59" s="93"/>
      <c r="J59" s="92">
        <f t="shared" si="1"/>
        <v>3.33</v>
      </c>
      <c r="K59" s="85">
        <f t="shared" si="2"/>
        <v>4961700</v>
      </c>
      <c r="L59" s="91" t="s">
        <v>36</v>
      </c>
      <c r="M59" s="90">
        <f t="shared" si="3"/>
        <v>4961700</v>
      </c>
      <c r="N59" s="85">
        <f t="shared" si="15"/>
        <v>1490000</v>
      </c>
      <c r="O59" s="89">
        <v>20</v>
      </c>
      <c r="P59" s="82">
        <f>VLOOKUP(B59,'[4]CN BC'!$G$10:$I$281,3,FALSE)</f>
        <v>21</v>
      </c>
      <c r="Q59" s="88">
        <f t="shared" si="5"/>
        <v>4961700</v>
      </c>
      <c r="R59" s="85">
        <f t="shared" si="6"/>
        <v>4961700</v>
      </c>
      <c r="S59" s="115"/>
      <c r="T59" s="85">
        <f t="shared" si="16"/>
        <v>0</v>
      </c>
      <c r="U59" s="114"/>
      <c r="V59" s="85">
        <f t="shared" si="18"/>
        <v>0</v>
      </c>
      <c r="W59" s="85">
        <f t="shared" si="9"/>
        <v>49617</v>
      </c>
      <c r="X59" s="84">
        <f t="shared" si="10"/>
        <v>5011317</v>
      </c>
      <c r="Y59" s="84">
        <v>0</v>
      </c>
      <c r="Z59" s="84">
        <f t="shared" si="12"/>
        <v>5011317</v>
      </c>
      <c r="AA59" s="82">
        <v>3</v>
      </c>
      <c r="AB59" s="81" t="str">
        <f t="shared" si="17"/>
        <v>48</v>
      </c>
      <c r="AC59" s="80">
        <f>VLOOKUP(B59,'[4]CN BC'!$G$10:$L$281,6,FALSE)</f>
        <v>0</v>
      </c>
      <c r="AD59" s="224"/>
      <c r="AE59" s="77"/>
      <c r="AF59" s="77"/>
      <c r="AG59" s="78"/>
      <c r="AH59" s="77"/>
      <c r="AI59" s="77"/>
      <c r="AJ59" s="77"/>
      <c r="AK59" s="77"/>
      <c r="AL59" s="77"/>
    </row>
    <row r="60" spans="1:43" s="76" customFormat="1" ht="24.75" hidden="1" customHeight="1">
      <c r="A60" s="101" t="s">
        <v>990</v>
      </c>
      <c r="B60" s="100" t="s">
        <v>968</v>
      </c>
      <c r="C60" s="138" t="s">
        <v>967</v>
      </c>
      <c r="D60" s="116" t="s">
        <v>966</v>
      </c>
      <c r="E60" s="135">
        <v>1603205182619</v>
      </c>
      <c r="F60" s="91">
        <v>3.26</v>
      </c>
      <c r="G60" s="95"/>
      <c r="H60" s="93">
        <f t="shared" si="0"/>
        <v>3.26</v>
      </c>
      <c r="I60" s="93"/>
      <c r="J60" s="92">
        <f t="shared" si="1"/>
        <v>3.26</v>
      </c>
      <c r="K60" s="85">
        <f t="shared" si="2"/>
        <v>4857400</v>
      </c>
      <c r="L60" s="91" t="s">
        <v>36</v>
      </c>
      <c r="M60" s="90">
        <f t="shared" si="3"/>
        <v>4857400</v>
      </c>
      <c r="N60" s="85">
        <f t="shared" si="15"/>
        <v>1490000</v>
      </c>
      <c r="O60" s="89">
        <v>20</v>
      </c>
      <c r="P60" s="82">
        <f>VLOOKUP(B60,'[4]CN BC'!$G$10:$I$281,3,FALSE)</f>
        <v>20</v>
      </c>
      <c r="Q60" s="88">
        <f t="shared" si="5"/>
        <v>4857400</v>
      </c>
      <c r="R60" s="85">
        <f t="shared" si="6"/>
        <v>4857400</v>
      </c>
      <c r="S60" s="115"/>
      <c r="T60" s="85">
        <f t="shared" si="16"/>
        <v>0</v>
      </c>
      <c r="U60" s="114"/>
      <c r="V60" s="85">
        <f t="shared" si="18"/>
        <v>0</v>
      </c>
      <c r="W60" s="85">
        <f t="shared" si="9"/>
        <v>48574</v>
      </c>
      <c r="X60" s="84">
        <f t="shared" si="10"/>
        <v>4905974</v>
      </c>
      <c r="Y60" s="84">
        <v>0</v>
      </c>
      <c r="Z60" s="84">
        <f t="shared" si="12"/>
        <v>4905974</v>
      </c>
      <c r="AA60" s="82">
        <v>1</v>
      </c>
      <c r="AB60" s="81" t="str">
        <f t="shared" si="17"/>
        <v>49</v>
      </c>
      <c r="AC60" s="80">
        <f>VLOOKUP(B60,'[4]CN BC'!$G$10:$L$281,6,FALSE)</f>
        <v>0</v>
      </c>
      <c r="AD60" s="224"/>
      <c r="AE60" s="77"/>
      <c r="AF60" s="77"/>
      <c r="AG60" s="78"/>
      <c r="AH60" s="77"/>
      <c r="AI60" s="77"/>
      <c r="AJ60" s="77"/>
      <c r="AK60" s="77"/>
      <c r="AL60" s="77"/>
    </row>
    <row r="61" spans="1:43" s="76" customFormat="1" ht="23.25" hidden="1" customHeight="1">
      <c r="A61" s="101" t="s">
        <v>987</v>
      </c>
      <c r="B61" s="100" t="s">
        <v>964</v>
      </c>
      <c r="C61" s="138" t="s">
        <v>963</v>
      </c>
      <c r="D61" s="116" t="s">
        <v>962</v>
      </c>
      <c r="E61" s="109" t="s">
        <v>961</v>
      </c>
      <c r="F61" s="91">
        <v>4.8899999999999997</v>
      </c>
      <c r="G61" s="95">
        <v>0.06</v>
      </c>
      <c r="H61" s="93">
        <f t="shared" si="0"/>
        <v>5.1833999999999998</v>
      </c>
      <c r="I61" s="93"/>
      <c r="J61" s="92">
        <f t="shared" si="1"/>
        <v>5.1833999999999998</v>
      </c>
      <c r="K61" s="85">
        <f t="shared" si="2"/>
        <v>7723266</v>
      </c>
      <c r="L61" s="91" t="s">
        <v>36</v>
      </c>
      <c r="M61" s="90">
        <f t="shared" si="3"/>
        <v>7723266</v>
      </c>
      <c r="N61" s="85">
        <f t="shared" si="15"/>
        <v>1490000</v>
      </c>
      <c r="O61" s="89">
        <v>20</v>
      </c>
      <c r="P61" s="82">
        <f>VLOOKUP(B61,'[4]CN BC'!$G$10:$I$281,3,FALSE)</f>
        <v>22</v>
      </c>
      <c r="Q61" s="88">
        <f t="shared" si="5"/>
        <v>7723266</v>
      </c>
      <c r="R61" s="85">
        <f t="shared" si="6"/>
        <v>7723266</v>
      </c>
      <c r="S61" s="115"/>
      <c r="T61" s="85">
        <f t="shared" si="16"/>
        <v>0</v>
      </c>
      <c r="U61" s="114"/>
      <c r="V61" s="85">
        <f t="shared" si="18"/>
        <v>0</v>
      </c>
      <c r="W61" s="85">
        <f t="shared" si="9"/>
        <v>77233</v>
      </c>
      <c r="X61" s="84">
        <f t="shared" si="10"/>
        <v>7800499</v>
      </c>
      <c r="Y61" s="84">
        <v>0</v>
      </c>
      <c r="Z61" s="84">
        <f t="shared" si="12"/>
        <v>7800499</v>
      </c>
      <c r="AA61" s="82">
        <v>2</v>
      </c>
      <c r="AB61" s="81" t="str">
        <f t="shared" si="17"/>
        <v>50</v>
      </c>
      <c r="AC61" s="80">
        <f>VLOOKUP(B61,'[4]CN BC'!$G$10:$L$281,6,FALSE)</f>
        <v>0</v>
      </c>
      <c r="AD61" s="79"/>
      <c r="AE61" s="77"/>
      <c r="AF61" s="77"/>
      <c r="AG61" s="78"/>
      <c r="AH61" s="77"/>
      <c r="AI61" s="77"/>
      <c r="AJ61" s="77"/>
      <c r="AK61" s="77"/>
      <c r="AL61" s="77"/>
    </row>
    <row r="62" spans="1:43" s="76" customFormat="1" ht="27" hidden="1" customHeight="1">
      <c r="A62" s="101" t="s">
        <v>983</v>
      </c>
      <c r="B62" s="100" t="s">
        <v>954</v>
      </c>
      <c r="C62" s="138" t="s">
        <v>606</v>
      </c>
      <c r="D62" s="116" t="s">
        <v>953</v>
      </c>
      <c r="E62" s="109" t="s">
        <v>952</v>
      </c>
      <c r="F62" s="91">
        <v>3.66</v>
      </c>
      <c r="G62" s="95"/>
      <c r="H62" s="93">
        <f t="shared" si="0"/>
        <v>3.66</v>
      </c>
      <c r="I62" s="93"/>
      <c r="J62" s="92">
        <f t="shared" si="1"/>
        <v>3.66</v>
      </c>
      <c r="K62" s="85">
        <f t="shared" si="2"/>
        <v>5453400</v>
      </c>
      <c r="L62" s="91" t="s">
        <v>36</v>
      </c>
      <c r="M62" s="90">
        <f t="shared" si="3"/>
        <v>5453400</v>
      </c>
      <c r="N62" s="85">
        <f t="shared" si="15"/>
        <v>1490000</v>
      </c>
      <c r="O62" s="89">
        <v>20</v>
      </c>
      <c r="P62" s="82">
        <f>VLOOKUP(B62,'[4]CN BC'!$G$10:$I$281,3,FALSE)</f>
        <v>23</v>
      </c>
      <c r="Q62" s="88">
        <f t="shared" si="5"/>
        <v>5453400</v>
      </c>
      <c r="R62" s="85">
        <f t="shared" si="6"/>
        <v>5453400</v>
      </c>
      <c r="S62" s="115"/>
      <c r="T62" s="85">
        <f t="shared" si="16"/>
        <v>0</v>
      </c>
      <c r="U62" s="114"/>
      <c r="V62" s="85">
        <f t="shared" si="18"/>
        <v>0</v>
      </c>
      <c r="W62" s="85">
        <f t="shared" si="9"/>
        <v>54534</v>
      </c>
      <c r="X62" s="84">
        <f t="shared" si="10"/>
        <v>5507934</v>
      </c>
      <c r="Y62" s="84">
        <v>0</v>
      </c>
      <c r="Z62" s="84">
        <f t="shared" si="12"/>
        <v>5507934</v>
      </c>
      <c r="AA62" s="82">
        <v>3</v>
      </c>
      <c r="AB62" s="81" t="str">
        <f t="shared" si="17"/>
        <v>51</v>
      </c>
      <c r="AC62" s="80">
        <f>VLOOKUP(B62,'[4]CN BC'!$G$10:$L$281,6,FALSE)</f>
        <v>0</v>
      </c>
      <c r="AD62" s="79"/>
      <c r="AE62" s="77"/>
      <c r="AF62" s="77"/>
      <c r="AG62" s="78"/>
      <c r="AH62" s="77"/>
      <c r="AI62" s="77"/>
      <c r="AJ62" s="77"/>
      <c r="AK62" s="77"/>
      <c r="AL62" s="77"/>
    </row>
    <row r="63" spans="1:43" s="76" customFormat="1" ht="27" hidden="1" customHeight="1">
      <c r="A63" s="101" t="s">
        <v>979</v>
      </c>
      <c r="B63" s="100" t="s">
        <v>950</v>
      </c>
      <c r="C63" s="138" t="s">
        <v>661</v>
      </c>
      <c r="D63" s="116" t="s">
        <v>949</v>
      </c>
      <c r="E63" s="135" t="s">
        <v>948</v>
      </c>
      <c r="F63" s="91">
        <v>3.99</v>
      </c>
      <c r="G63" s="95"/>
      <c r="H63" s="93">
        <f t="shared" si="0"/>
        <v>3.99</v>
      </c>
      <c r="I63" s="93"/>
      <c r="J63" s="92">
        <f t="shared" si="1"/>
        <v>3.99</v>
      </c>
      <c r="K63" s="85">
        <f t="shared" si="2"/>
        <v>5945100</v>
      </c>
      <c r="L63" s="91" t="s">
        <v>36</v>
      </c>
      <c r="M63" s="90">
        <f t="shared" si="3"/>
        <v>5945100</v>
      </c>
      <c r="N63" s="85">
        <f t="shared" si="15"/>
        <v>1490000</v>
      </c>
      <c r="O63" s="89">
        <v>20</v>
      </c>
      <c r="P63" s="82">
        <f>VLOOKUP(B63,'[4]CN BC'!$G$10:$I$281,3,FALSE)</f>
        <v>23</v>
      </c>
      <c r="Q63" s="88">
        <f t="shared" si="5"/>
        <v>5945100</v>
      </c>
      <c r="R63" s="85">
        <f t="shared" si="6"/>
        <v>5945100</v>
      </c>
      <c r="S63" s="115"/>
      <c r="T63" s="85">
        <f t="shared" si="16"/>
        <v>0</v>
      </c>
      <c r="U63" s="114"/>
      <c r="V63" s="85">
        <f t="shared" si="18"/>
        <v>0</v>
      </c>
      <c r="W63" s="85">
        <f t="shared" si="9"/>
        <v>59451</v>
      </c>
      <c r="X63" s="84">
        <f t="shared" si="10"/>
        <v>6004551</v>
      </c>
      <c r="Y63" s="84">
        <v>0</v>
      </c>
      <c r="Z63" s="84">
        <f t="shared" si="12"/>
        <v>6004551</v>
      </c>
      <c r="AA63" s="82">
        <v>2</v>
      </c>
      <c r="AB63" s="81" t="str">
        <f t="shared" si="17"/>
        <v>52</v>
      </c>
      <c r="AC63" s="80">
        <f>VLOOKUP(B63,'[4]CN BC'!$G$10:$L$281,6,FALSE)</f>
        <v>0</v>
      </c>
      <c r="AD63" s="79"/>
      <c r="AE63" s="77"/>
      <c r="AF63" s="77"/>
      <c r="AG63" s="78"/>
      <c r="AH63" s="77"/>
      <c r="AI63" s="77"/>
      <c r="AJ63" s="77"/>
      <c r="AK63" s="77"/>
      <c r="AL63" s="77"/>
    </row>
    <row r="64" spans="1:43" s="77" customFormat="1" ht="27" hidden="1" customHeight="1">
      <c r="A64" s="101" t="s">
        <v>974</v>
      </c>
      <c r="B64" s="108" t="s">
        <v>946</v>
      </c>
      <c r="C64" s="223" t="s">
        <v>363</v>
      </c>
      <c r="D64" s="98" t="s">
        <v>945</v>
      </c>
      <c r="E64" s="222" t="s">
        <v>944</v>
      </c>
      <c r="F64" s="221">
        <v>5.76</v>
      </c>
      <c r="G64" s="220"/>
      <c r="H64" s="93">
        <f t="shared" si="0"/>
        <v>5.76</v>
      </c>
      <c r="I64" s="219">
        <v>0.45</v>
      </c>
      <c r="J64" s="92">
        <f t="shared" si="1"/>
        <v>6.21</v>
      </c>
      <c r="K64" s="85">
        <f t="shared" si="2"/>
        <v>9252900</v>
      </c>
      <c r="L64" s="91" t="s">
        <v>36</v>
      </c>
      <c r="M64" s="90">
        <f t="shared" si="3"/>
        <v>9252900</v>
      </c>
      <c r="N64" s="85">
        <f t="shared" si="15"/>
        <v>1490000</v>
      </c>
      <c r="O64" s="89">
        <v>20</v>
      </c>
      <c r="P64" s="82">
        <f>VLOOKUP(B64,'[4]CN BC'!$G$10:$I$281,3,FALSE)</f>
        <v>24</v>
      </c>
      <c r="Q64" s="88">
        <f t="shared" si="5"/>
        <v>9252900</v>
      </c>
      <c r="R64" s="85">
        <f t="shared" si="6"/>
        <v>9252900</v>
      </c>
      <c r="S64" s="87"/>
      <c r="T64" s="85">
        <f t="shared" si="16"/>
        <v>0</v>
      </c>
      <c r="U64" s="218"/>
      <c r="V64" s="103">
        <f t="shared" si="18"/>
        <v>0</v>
      </c>
      <c r="W64" s="85">
        <f t="shared" si="9"/>
        <v>92529</v>
      </c>
      <c r="X64" s="84">
        <f t="shared" si="10"/>
        <v>9345429</v>
      </c>
      <c r="Y64" s="84">
        <v>0</v>
      </c>
      <c r="Z64" s="84">
        <f t="shared" si="12"/>
        <v>9345429</v>
      </c>
      <c r="AA64" s="82">
        <v>8</v>
      </c>
      <c r="AB64" s="102" t="str">
        <f t="shared" si="17"/>
        <v>53</v>
      </c>
      <c r="AC64" s="80">
        <f>VLOOKUP(B64,'[4]CN BC'!$G$10:$L$281,6,FALSE)</f>
        <v>0</v>
      </c>
      <c r="AD64" s="79"/>
      <c r="AG64" s="78"/>
    </row>
    <row r="65" spans="1:43" s="76" customFormat="1" ht="30.75" hidden="1" customHeight="1">
      <c r="A65" s="101" t="s">
        <v>969</v>
      </c>
      <c r="B65" s="100" t="s">
        <v>942</v>
      </c>
      <c r="C65" s="138" t="s">
        <v>941</v>
      </c>
      <c r="D65" s="116" t="s">
        <v>940</v>
      </c>
      <c r="E65" s="136" t="s">
        <v>939</v>
      </c>
      <c r="F65" s="96">
        <v>3.33</v>
      </c>
      <c r="G65" s="95"/>
      <c r="H65" s="93">
        <f t="shared" si="0"/>
        <v>3.33</v>
      </c>
      <c r="I65" s="93"/>
      <c r="J65" s="92">
        <f t="shared" si="1"/>
        <v>3.33</v>
      </c>
      <c r="K65" s="85">
        <f t="shared" si="2"/>
        <v>4961700</v>
      </c>
      <c r="L65" s="91" t="s">
        <v>36</v>
      </c>
      <c r="M65" s="90">
        <f t="shared" si="3"/>
        <v>4961700</v>
      </c>
      <c r="N65" s="85">
        <f t="shared" si="15"/>
        <v>1490000</v>
      </c>
      <c r="O65" s="89">
        <v>20</v>
      </c>
      <c r="P65" s="82">
        <f>VLOOKUP(B65,'[4]CN BC'!$G$10:$I$281,3,FALSE)</f>
        <v>20</v>
      </c>
      <c r="Q65" s="88">
        <f t="shared" si="5"/>
        <v>4961700</v>
      </c>
      <c r="R65" s="85">
        <f t="shared" si="6"/>
        <v>4961700</v>
      </c>
      <c r="S65" s="115"/>
      <c r="T65" s="85">
        <f t="shared" si="16"/>
        <v>0</v>
      </c>
      <c r="U65" s="114"/>
      <c r="V65" s="85">
        <f t="shared" si="18"/>
        <v>0</v>
      </c>
      <c r="W65" s="85">
        <f t="shared" si="9"/>
        <v>49617</v>
      </c>
      <c r="X65" s="84">
        <f t="shared" si="10"/>
        <v>5011317</v>
      </c>
      <c r="Y65" s="84">
        <v>0</v>
      </c>
      <c r="Z65" s="84">
        <f t="shared" si="12"/>
        <v>5011317</v>
      </c>
      <c r="AA65" s="82">
        <v>3</v>
      </c>
      <c r="AB65" s="81" t="str">
        <f t="shared" si="17"/>
        <v>54</v>
      </c>
      <c r="AC65" s="80">
        <f>VLOOKUP(B65,'[4]CN BC'!$G$10:$L$281,6,FALSE)</f>
        <v>0</v>
      </c>
      <c r="AD65" s="79"/>
      <c r="AE65" s="77"/>
      <c r="AF65" s="77"/>
      <c r="AG65" s="78"/>
      <c r="AH65" s="77"/>
      <c r="AI65" s="77"/>
      <c r="AJ65" s="77"/>
      <c r="AK65" s="77"/>
      <c r="AL65" s="77"/>
    </row>
    <row r="66" spans="1:43" s="77" customFormat="1" ht="30" hidden="1" customHeight="1">
      <c r="A66" s="101" t="s">
        <v>965</v>
      </c>
      <c r="B66" s="108" t="s">
        <v>937</v>
      </c>
      <c r="C66" s="140" t="s">
        <v>936</v>
      </c>
      <c r="D66" s="98" t="s">
        <v>935</v>
      </c>
      <c r="E66" s="131" t="s">
        <v>934</v>
      </c>
      <c r="F66" s="105">
        <v>4.9800000000000004</v>
      </c>
      <c r="G66" s="130">
        <v>0.11</v>
      </c>
      <c r="H66" s="93">
        <f t="shared" si="0"/>
        <v>5.5278000000000009</v>
      </c>
      <c r="I66" s="129">
        <v>0.35</v>
      </c>
      <c r="J66" s="92">
        <f t="shared" si="1"/>
        <v>5.8778000000000006</v>
      </c>
      <c r="K66" s="85">
        <f t="shared" si="2"/>
        <v>8757922</v>
      </c>
      <c r="L66" s="91" t="s">
        <v>36</v>
      </c>
      <c r="M66" s="90">
        <f t="shared" si="3"/>
        <v>8757922</v>
      </c>
      <c r="N66" s="85">
        <f t="shared" si="15"/>
        <v>1490000</v>
      </c>
      <c r="O66" s="89">
        <v>20</v>
      </c>
      <c r="P66" s="82">
        <f>VLOOKUP(B66,'[4]CN BC'!$G$10:$I$281,3,FALSE)</f>
        <v>26</v>
      </c>
      <c r="Q66" s="88">
        <f t="shared" si="5"/>
        <v>8757922</v>
      </c>
      <c r="R66" s="85">
        <f t="shared" si="6"/>
        <v>8757922</v>
      </c>
      <c r="S66" s="87"/>
      <c r="T66" s="85">
        <f t="shared" si="16"/>
        <v>0</v>
      </c>
      <c r="U66" s="86"/>
      <c r="V66" s="85">
        <f t="shared" si="18"/>
        <v>0</v>
      </c>
      <c r="W66" s="85">
        <f t="shared" si="9"/>
        <v>87579</v>
      </c>
      <c r="X66" s="84">
        <f t="shared" si="10"/>
        <v>8845501</v>
      </c>
      <c r="Y66" s="84">
        <v>0</v>
      </c>
      <c r="Z66" s="84">
        <f t="shared" si="12"/>
        <v>8845501</v>
      </c>
      <c r="AA66" s="82">
        <v>19</v>
      </c>
      <c r="AB66" s="102" t="str">
        <f t="shared" si="17"/>
        <v>55</v>
      </c>
      <c r="AC66" s="80">
        <f>VLOOKUP(B66,'[4]CN BC'!$G$10:$L$281,6,FALSE)</f>
        <v>0</v>
      </c>
      <c r="AD66" s="79"/>
      <c r="AG66" s="78"/>
    </row>
    <row r="67" spans="1:43" s="77" customFormat="1" ht="27" hidden="1" customHeight="1">
      <c r="A67" s="101" t="s">
        <v>960</v>
      </c>
      <c r="B67" s="108" t="s">
        <v>932</v>
      </c>
      <c r="C67" s="140" t="s">
        <v>931</v>
      </c>
      <c r="D67" s="98" t="s">
        <v>930</v>
      </c>
      <c r="E67" s="131" t="s">
        <v>929</v>
      </c>
      <c r="F67" s="105">
        <v>4.9800000000000004</v>
      </c>
      <c r="G67" s="130"/>
      <c r="H67" s="93">
        <f t="shared" si="0"/>
        <v>4.9800000000000004</v>
      </c>
      <c r="I67" s="93">
        <v>0.45</v>
      </c>
      <c r="J67" s="92">
        <f t="shared" si="1"/>
        <v>5.4300000000000006</v>
      </c>
      <c r="K67" s="85">
        <f t="shared" si="2"/>
        <v>8090700.0000000009</v>
      </c>
      <c r="L67" s="91" t="s">
        <v>36</v>
      </c>
      <c r="M67" s="90">
        <f t="shared" si="3"/>
        <v>8090700</v>
      </c>
      <c r="N67" s="85">
        <f t="shared" si="15"/>
        <v>1490000</v>
      </c>
      <c r="O67" s="89">
        <v>20</v>
      </c>
      <c r="P67" s="82">
        <f>VLOOKUP(B67,'[4]CN BC'!$G$10:$I$281,3,FALSE)</f>
        <v>25</v>
      </c>
      <c r="Q67" s="88">
        <f t="shared" si="5"/>
        <v>8090700</v>
      </c>
      <c r="R67" s="85">
        <f t="shared" si="6"/>
        <v>8090700</v>
      </c>
      <c r="S67" s="87"/>
      <c r="T67" s="85">
        <f t="shared" si="16"/>
        <v>0</v>
      </c>
      <c r="U67" s="86"/>
      <c r="V67" s="85">
        <f t="shared" si="18"/>
        <v>0</v>
      </c>
      <c r="W67" s="85">
        <f t="shared" si="9"/>
        <v>80907</v>
      </c>
      <c r="X67" s="84">
        <f t="shared" si="10"/>
        <v>8171607</v>
      </c>
      <c r="Y67" s="84">
        <v>0</v>
      </c>
      <c r="Z67" s="84">
        <f t="shared" si="12"/>
        <v>8171607</v>
      </c>
      <c r="AA67" s="82">
        <v>21</v>
      </c>
      <c r="AB67" s="81" t="str">
        <f t="shared" si="17"/>
        <v>56</v>
      </c>
      <c r="AC67" s="80">
        <f>VLOOKUP(B67,'[4]CN BC'!$G$10:$L$281,6,FALSE)</f>
        <v>0</v>
      </c>
      <c r="AD67" s="79"/>
      <c r="AG67" s="78"/>
    </row>
    <row r="68" spans="1:43" s="77" customFormat="1" ht="21.75" hidden="1" customHeight="1">
      <c r="A68" s="101" t="s">
        <v>955</v>
      </c>
      <c r="B68" s="108" t="s">
        <v>927</v>
      </c>
      <c r="C68" s="140" t="s">
        <v>926</v>
      </c>
      <c r="D68" s="98" t="s">
        <v>925</v>
      </c>
      <c r="E68" s="131" t="s">
        <v>924</v>
      </c>
      <c r="F68" s="105">
        <v>4.32</v>
      </c>
      <c r="G68" s="217"/>
      <c r="H68" s="93">
        <f t="shared" si="0"/>
        <v>4.32</v>
      </c>
      <c r="I68" s="216">
        <v>0.35</v>
      </c>
      <c r="J68" s="92">
        <f t="shared" si="1"/>
        <v>4.67</v>
      </c>
      <c r="K68" s="85">
        <f t="shared" si="2"/>
        <v>6958300</v>
      </c>
      <c r="L68" s="91" t="s">
        <v>36</v>
      </c>
      <c r="M68" s="90">
        <f t="shared" si="3"/>
        <v>6958300</v>
      </c>
      <c r="N68" s="85">
        <f t="shared" si="15"/>
        <v>1490000</v>
      </c>
      <c r="O68" s="89">
        <v>20</v>
      </c>
      <c r="P68" s="82">
        <f>VLOOKUP(B68,'[4]CN BC'!$G$10:$I$281,3,FALSE)</f>
        <v>25</v>
      </c>
      <c r="Q68" s="88">
        <f t="shared" si="5"/>
        <v>6958300</v>
      </c>
      <c r="R68" s="85">
        <f t="shared" si="6"/>
        <v>6958300</v>
      </c>
      <c r="S68" s="212"/>
      <c r="T68" s="85">
        <f t="shared" si="16"/>
        <v>0</v>
      </c>
      <c r="U68" s="195"/>
      <c r="V68" s="85">
        <f t="shared" si="18"/>
        <v>0</v>
      </c>
      <c r="W68" s="85">
        <f t="shared" si="9"/>
        <v>69583</v>
      </c>
      <c r="X68" s="84">
        <f t="shared" si="10"/>
        <v>7027883</v>
      </c>
      <c r="Y68" s="84">
        <v>0</v>
      </c>
      <c r="Z68" s="84">
        <f t="shared" si="12"/>
        <v>7027883</v>
      </c>
      <c r="AA68" s="82">
        <v>11</v>
      </c>
      <c r="AB68" s="102" t="str">
        <f t="shared" si="17"/>
        <v>57</v>
      </c>
      <c r="AC68" s="80">
        <f>VLOOKUP(B68,'[4]CN BC'!$G$10:$L$281,6,FALSE)</f>
        <v>0</v>
      </c>
      <c r="AD68" s="79"/>
      <c r="AG68" s="78"/>
    </row>
    <row r="69" spans="1:43" s="76" customFormat="1" ht="22.5" hidden="1" customHeight="1">
      <c r="A69" s="101" t="s">
        <v>951</v>
      </c>
      <c r="B69" s="100" t="s">
        <v>922</v>
      </c>
      <c r="C69" s="138" t="s">
        <v>921</v>
      </c>
      <c r="D69" s="98" t="s">
        <v>920</v>
      </c>
      <c r="E69" s="109" t="s">
        <v>919</v>
      </c>
      <c r="F69" s="91">
        <v>3.99</v>
      </c>
      <c r="G69" s="95"/>
      <c r="H69" s="93">
        <f t="shared" si="0"/>
        <v>3.99</v>
      </c>
      <c r="I69" s="93"/>
      <c r="J69" s="92">
        <f t="shared" si="1"/>
        <v>3.99</v>
      </c>
      <c r="K69" s="85">
        <f t="shared" si="2"/>
        <v>5945100</v>
      </c>
      <c r="L69" s="91" t="s">
        <v>36</v>
      </c>
      <c r="M69" s="90">
        <f t="shared" si="3"/>
        <v>5945100</v>
      </c>
      <c r="N69" s="85">
        <f t="shared" si="15"/>
        <v>1490000</v>
      </c>
      <c r="O69" s="89">
        <v>20</v>
      </c>
      <c r="P69" s="82">
        <f>VLOOKUP(B69,'[4]CN BC'!$G$10:$I$281,3,FALSE)</f>
        <v>25</v>
      </c>
      <c r="Q69" s="88">
        <f t="shared" si="5"/>
        <v>5945100</v>
      </c>
      <c r="R69" s="85">
        <f t="shared" si="6"/>
        <v>5945100</v>
      </c>
      <c r="S69" s="87"/>
      <c r="T69" s="85">
        <f t="shared" si="16"/>
        <v>0</v>
      </c>
      <c r="U69" s="114"/>
      <c r="V69" s="85">
        <f t="shared" si="18"/>
        <v>0</v>
      </c>
      <c r="W69" s="85">
        <f t="shared" si="9"/>
        <v>59451</v>
      </c>
      <c r="X69" s="84">
        <f t="shared" si="10"/>
        <v>6004551</v>
      </c>
      <c r="Y69" s="84">
        <v>0</v>
      </c>
      <c r="Z69" s="84">
        <f t="shared" si="12"/>
        <v>6004551</v>
      </c>
      <c r="AA69" s="82">
        <v>8</v>
      </c>
      <c r="AB69" s="81" t="str">
        <f t="shared" si="17"/>
        <v>58</v>
      </c>
      <c r="AC69" s="80">
        <f>VLOOKUP(B69,'[4]CN BC'!$G$10:$L$281,6,FALSE)</f>
        <v>0</v>
      </c>
      <c r="AD69" s="79"/>
      <c r="AE69" s="77"/>
      <c r="AF69" s="77"/>
      <c r="AG69" s="78"/>
      <c r="AH69" s="77"/>
      <c r="AI69" s="77"/>
      <c r="AJ69" s="77"/>
      <c r="AK69" s="77"/>
      <c r="AL69" s="77"/>
      <c r="AM69" s="77"/>
      <c r="AN69" s="77"/>
      <c r="AO69" s="77"/>
      <c r="AP69" s="77"/>
      <c r="AQ69" s="77"/>
    </row>
    <row r="70" spans="1:43" s="77" customFormat="1" ht="24" hidden="1" customHeight="1">
      <c r="A70" s="101" t="s">
        <v>947</v>
      </c>
      <c r="B70" s="108" t="s">
        <v>917</v>
      </c>
      <c r="C70" s="140" t="s">
        <v>224</v>
      </c>
      <c r="D70" s="98" t="s">
        <v>916</v>
      </c>
      <c r="E70" s="131" t="s">
        <v>915</v>
      </c>
      <c r="F70" s="105">
        <v>3.66</v>
      </c>
      <c r="G70" s="130"/>
      <c r="H70" s="93">
        <f t="shared" si="0"/>
        <v>3.66</v>
      </c>
      <c r="I70" s="129"/>
      <c r="J70" s="92">
        <f t="shared" si="1"/>
        <v>3.66</v>
      </c>
      <c r="K70" s="85">
        <f t="shared" si="2"/>
        <v>5453400</v>
      </c>
      <c r="L70" s="91" t="s">
        <v>36</v>
      </c>
      <c r="M70" s="90">
        <f t="shared" si="3"/>
        <v>5453400</v>
      </c>
      <c r="N70" s="85">
        <f t="shared" si="15"/>
        <v>1490000</v>
      </c>
      <c r="O70" s="89">
        <v>20</v>
      </c>
      <c r="P70" s="82">
        <f>VLOOKUP(B70,'[4]CN BC'!$G$10:$I$281,3,FALSE)</f>
        <v>26</v>
      </c>
      <c r="Q70" s="88">
        <f t="shared" si="5"/>
        <v>5453400</v>
      </c>
      <c r="R70" s="85">
        <f t="shared" si="6"/>
        <v>5453400</v>
      </c>
      <c r="S70" s="87"/>
      <c r="T70" s="85">
        <f t="shared" si="16"/>
        <v>0</v>
      </c>
      <c r="U70" s="86"/>
      <c r="V70" s="85">
        <f t="shared" si="18"/>
        <v>0</v>
      </c>
      <c r="W70" s="85">
        <f t="shared" si="9"/>
        <v>54534</v>
      </c>
      <c r="X70" s="84">
        <f t="shared" si="10"/>
        <v>5507934</v>
      </c>
      <c r="Y70" s="84">
        <v>0</v>
      </c>
      <c r="Z70" s="84">
        <f t="shared" si="12"/>
        <v>5507934</v>
      </c>
      <c r="AA70" s="82">
        <v>22</v>
      </c>
      <c r="AB70" s="102" t="str">
        <f t="shared" si="17"/>
        <v>59</v>
      </c>
      <c r="AC70" s="80">
        <f>VLOOKUP(B70,'[4]CN BC'!$G$10:$L$281,6,FALSE)</f>
        <v>0</v>
      </c>
      <c r="AD70" s="79"/>
      <c r="AG70" s="78"/>
    </row>
    <row r="71" spans="1:43" s="77" customFormat="1" ht="30.75" hidden="1" customHeight="1">
      <c r="A71" s="101" t="s">
        <v>943</v>
      </c>
      <c r="B71" s="108" t="s">
        <v>913</v>
      </c>
      <c r="C71" s="140" t="s">
        <v>802</v>
      </c>
      <c r="D71" s="98" t="s">
        <v>912</v>
      </c>
      <c r="E71" s="215">
        <v>1603205182394</v>
      </c>
      <c r="F71" s="105">
        <v>3.66</v>
      </c>
      <c r="G71" s="130"/>
      <c r="H71" s="93">
        <f t="shared" si="0"/>
        <v>3.66</v>
      </c>
      <c r="I71" s="129"/>
      <c r="J71" s="92">
        <f t="shared" si="1"/>
        <v>3.66</v>
      </c>
      <c r="K71" s="85">
        <f t="shared" si="2"/>
        <v>5453400</v>
      </c>
      <c r="L71" s="91" t="s">
        <v>36</v>
      </c>
      <c r="M71" s="90">
        <f t="shared" si="3"/>
        <v>5453400</v>
      </c>
      <c r="N71" s="85">
        <f t="shared" si="15"/>
        <v>1490000</v>
      </c>
      <c r="O71" s="89">
        <v>20</v>
      </c>
      <c r="P71" s="82">
        <f>VLOOKUP(B71,'[4]CN BC'!$G$10:$I$281,3,FALSE)</f>
        <v>23</v>
      </c>
      <c r="Q71" s="88">
        <f t="shared" si="5"/>
        <v>5453400</v>
      </c>
      <c r="R71" s="85">
        <f t="shared" si="6"/>
        <v>5453400</v>
      </c>
      <c r="S71" s="87"/>
      <c r="T71" s="85">
        <f t="shared" si="16"/>
        <v>0</v>
      </c>
      <c r="U71" s="114"/>
      <c r="V71" s="85">
        <f t="shared" si="18"/>
        <v>0</v>
      </c>
      <c r="W71" s="85">
        <f t="shared" si="9"/>
        <v>54534</v>
      </c>
      <c r="X71" s="84">
        <f t="shared" si="10"/>
        <v>5507934</v>
      </c>
      <c r="Y71" s="84">
        <v>0</v>
      </c>
      <c r="Z71" s="84">
        <f t="shared" si="12"/>
        <v>5507934</v>
      </c>
      <c r="AA71" s="82">
        <v>18</v>
      </c>
      <c r="AB71" s="102" t="str">
        <f t="shared" si="17"/>
        <v>60</v>
      </c>
      <c r="AC71" s="80">
        <f>VLOOKUP(B71,'[4]CN BC'!$G$10:$L$281,6,FALSE)</f>
        <v>0</v>
      </c>
      <c r="AD71" s="79">
        <v>1333800</v>
      </c>
      <c r="AG71" s="78"/>
    </row>
    <row r="72" spans="1:43" s="76" customFormat="1" ht="27" hidden="1" customHeight="1">
      <c r="A72" s="101" t="s">
        <v>938</v>
      </c>
      <c r="B72" s="100" t="s">
        <v>910</v>
      </c>
      <c r="C72" s="138" t="s">
        <v>909</v>
      </c>
      <c r="D72" s="98" t="s">
        <v>908</v>
      </c>
      <c r="E72" s="135" t="s">
        <v>907</v>
      </c>
      <c r="F72" s="91">
        <v>2.86</v>
      </c>
      <c r="G72" s="95"/>
      <c r="H72" s="93">
        <f t="shared" si="0"/>
        <v>2.86</v>
      </c>
      <c r="I72" s="93"/>
      <c r="J72" s="92">
        <f t="shared" si="1"/>
        <v>2.86</v>
      </c>
      <c r="K72" s="85">
        <f t="shared" si="2"/>
        <v>4261400</v>
      </c>
      <c r="L72" s="91" t="s">
        <v>36</v>
      </c>
      <c r="M72" s="90">
        <f t="shared" si="3"/>
        <v>4261400</v>
      </c>
      <c r="N72" s="85">
        <f t="shared" si="15"/>
        <v>1490000</v>
      </c>
      <c r="O72" s="89">
        <v>20</v>
      </c>
      <c r="P72" s="82">
        <f>VLOOKUP(B72,'[4]CN BC'!$G$10:$I$281,3,FALSE)</f>
        <v>26</v>
      </c>
      <c r="Q72" s="88">
        <f t="shared" si="5"/>
        <v>4261400</v>
      </c>
      <c r="R72" s="85">
        <f t="shared" si="6"/>
        <v>4261400</v>
      </c>
      <c r="S72" s="87"/>
      <c r="T72" s="85">
        <f t="shared" si="16"/>
        <v>0</v>
      </c>
      <c r="U72" s="86"/>
      <c r="V72" s="85">
        <f t="shared" si="18"/>
        <v>0</v>
      </c>
      <c r="W72" s="85">
        <f t="shared" si="9"/>
        <v>42614</v>
      </c>
      <c r="X72" s="84">
        <f t="shared" si="10"/>
        <v>4304014</v>
      </c>
      <c r="Y72" s="84">
        <v>0</v>
      </c>
      <c r="Z72" s="84">
        <f t="shared" si="12"/>
        <v>4304014</v>
      </c>
      <c r="AA72" s="82">
        <v>14</v>
      </c>
      <c r="AB72" s="81" t="str">
        <f t="shared" si="17"/>
        <v>61</v>
      </c>
      <c r="AC72" s="80">
        <f>VLOOKUP(B72,'[4]CN BC'!$G$10:$L$281,6,FALSE)</f>
        <v>0</v>
      </c>
      <c r="AD72" s="79"/>
      <c r="AE72" s="77"/>
      <c r="AF72" s="77"/>
      <c r="AG72" s="78"/>
      <c r="AH72" s="77"/>
      <c r="AI72" s="77"/>
      <c r="AJ72" s="77"/>
      <c r="AK72" s="77"/>
      <c r="AL72" s="77"/>
      <c r="AM72" s="77"/>
      <c r="AN72" s="77"/>
      <c r="AO72" s="77"/>
      <c r="AP72" s="77"/>
      <c r="AQ72" s="77"/>
    </row>
    <row r="73" spans="1:43" s="76" customFormat="1" ht="27" hidden="1" customHeight="1">
      <c r="A73" s="101" t="s">
        <v>933</v>
      </c>
      <c r="B73" s="100" t="s">
        <v>905</v>
      </c>
      <c r="C73" s="138" t="s">
        <v>468</v>
      </c>
      <c r="D73" s="116" t="s">
        <v>904</v>
      </c>
      <c r="E73" s="128" t="s">
        <v>903</v>
      </c>
      <c r="F73" s="91">
        <v>2.86</v>
      </c>
      <c r="G73" s="95"/>
      <c r="H73" s="93">
        <f t="shared" si="0"/>
        <v>2.86</v>
      </c>
      <c r="I73" s="93"/>
      <c r="J73" s="92">
        <f t="shared" si="1"/>
        <v>2.86</v>
      </c>
      <c r="K73" s="85">
        <f t="shared" si="2"/>
        <v>4261400</v>
      </c>
      <c r="L73" s="91" t="s">
        <v>36</v>
      </c>
      <c r="M73" s="90">
        <f t="shared" si="3"/>
        <v>4261400</v>
      </c>
      <c r="N73" s="85">
        <f t="shared" si="15"/>
        <v>1490000</v>
      </c>
      <c r="O73" s="89">
        <v>20</v>
      </c>
      <c r="P73" s="82">
        <f>VLOOKUP(B73,'[4]CN BC'!$G$10:$I$281,3,FALSE)</f>
        <v>26</v>
      </c>
      <c r="Q73" s="88">
        <f t="shared" si="5"/>
        <v>4261400</v>
      </c>
      <c r="R73" s="85">
        <f t="shared" si="6"/>
        <v>4261400</v>
      </c>
      <c r="S73" s="115"/>
      <c r="T73" s="85">
        <f t="shared" si="16"/>
        <v>0</v>
      </c>
      <c r="U73" s="114"/>
      <c r="V73" s="85">
        <f t="shared" si="18"/>
        <v>0</v>
      </c>
      <c r="W73" s="85">
        <f t="shared" si="9"/>
        <v>42614</v>
      </c>
      <c r="X73" s="84">
        <f t="shared" si="10"/>
        <v>4304014</v>
      </c>
      <c r="Y73" s="84">
        <v>0</v>
      </c>
      <c r="Z73" s="84">
        <f t="shared" si="12"/>
        <v>4304014</v>
      </c>
      <c r="AA73" s="82">
        <v>10</v>
      </c>
      <c r="AB73" s="81" t="str">
        <f t="shared" si="17"/>
        <v>62</v>
      </c>
      <c r="AC73" s="80">
        <f>VLOOKUP(B73,'[4]CN BC'!$G$10:$L$281,6,FALSE)</f>
        <v>0</v>
      </c>
      <c r="AD73" s="79"/>
      <c r="AE73" s="77"/>
      <c r="AF73" s="77"/>
      <c r="AG73" s="78"/>
      <c r="AH73" s="77"/>
      <c r="AI73" s="77"/>
      <c r="AJ73" s="77"/>
      <c r="AK73" s="77"/>
      <c r="AL73" s="77"/>
    </row>
    <row r="74" spans="1:43" s="76" customFormat="1" ht="27" hidden="1" customHeight="1">
      <c r="A74" s="101" t="s">
        <v>928</v>
      </c>
      <c r="B74" s="214" t="s">
        <v>901</v>
      </c>
      <c r="C74" s="99" t="s">
        <v>770</v>
      </c>
      <c r="D74" s="98" t="s">
        <v>900</v>
      </c>
      <c r="E74" s="206">
        <v>1603205182762</v>
      </c>
      <c r="F74" s="96">
        <v>3.46</v>
      </c>
      <c r="G74" s="213"/>
      <c r="H74" s="93">
        <f t="shared" si="0"/>
        <v>3.46</v>
      </c>
      <c r="I74" s="91"/>
      <c r="J74" s="92">
        <f t="shared" si="1"/>
        <v>3.46</v>
      </c>
      <c r="K74" s="85">
        <f t="shared" si="2"/>
        <v>5155400</v>
      </c>
      <c r="L74" s="91" t="s">
        <v>36</v>
      </c>
      <c r="M74" s="90">
        <f t="shared" si="3"/>
        <v>5155400</v>
      </c>
      <c r="N74" s="85">
        <f t="shared" si="15"/>
        <v>1490000</v>
      </c>
      <c r="O74" s="89">
        <v>20</v>
      </c>
      <c r="P74" s="82">
        <f>VLOOKUP(B74,'[4]CN BC'!$G$10:$I$281,3,FALSE)</f>
        <v>25</v>
      </c>
      <c r="Q74" s="88">
        <f t="shared" si="5"/>
        <v>5155400</v>
      </c>
      <c r="R74" s="85">
        <f t="shared" si="6"/>
        <v>5155400</v>
      </c>
      <c r="S74" s="212"/>
      <c r="T74" s="85">
        <f t="shared" si="16"/>
        <v>0</v>
      </c>
      <c r="U74" s="114"/>
      <c r="V74" s="85">
        <f t="shared" si="18"/>
        <v>0</v>
      </c>
      <c r="W74" s="85">
        <f t="shared" si="9"/>
        <v>51554</v>
      </c>
      <c r="X74" s="84">
        <f t="shared" si="10"/>
        <v>5206954</v>
      </c>
      <c r="Y74" s="84">
        <v>0</v>
      </c>
      <c r="Z74" s="84">
        <f t="shared" si="12"/>
        <v>5206954</v>
      </c>
      <c r="AA74" s="82">
        <v>22</v>
      </c>
      <c r="AB74" s="81" t="str">
        <f t="shared" si="17"/>
        <v>63</v>
      </c>
      <c r="AC74" s="80">
        <f>VLOOKUP(B74,'[4]CN BC'!$G$10:$L$281,6,FALSE)</f>
        <v>0</v>
      </c>
      <c r="AD74" s="79"/>
      <c r="AE74" s="77"/>
      <c r="AF74" s="77"/>
      <c r="AG74" s="78"/>
      <c r="AH74" s="77"/>
      <c r="AI74" s="77"/>
      <c r="AJ74" s="77"/>
      <c r="AK74" s="77"/>
      <c r="AL74" s="77"/>
      <c r="AM74" s="77"/>
      <c r="AN74" s="77"/>
      <c r="AO74" s="77"/>
      <c r="AP74" s="77"/>
      <c r="AQ74" s="77"/>
    </row>
    <row r="75" spans="1:43" s="76" customFormat="1" ht="27" hidden="1" customHeight="1">
      <c r="A75" s="101" t="s">
        <v>923</v>
      </c>
      <c r="B75" s="100" t="s">
        <v>898</v>
      </c>
      <c r="C75" s="138" t="s">
        <v>260</v>
      </c>
      <c r="D75" s="98" t="s">
        <v>897</v>
      </c>
      <c r="E75" s="211">
        <v>1603205185357</v>
      </c>
      <c r="F75" s="96">
        <v>3.33</v>
      </c>
      <c r="G75" s="95"/>
      <c r="H75" s="93">
        <f t="shared" si="0"/>
        <v>3.33</v>
      </c>
      <c r="I75" s="93"/>
      <c r="J75" s="92">
        <f t="shared" si="1"/>
        <v>3.33</v>
      </c>
      <c r="K75" s="85">
        <f t="shared" si="2"/>
        <v>4961700</v>
      </c>
      <c r="L75" s="91" t="s">
        <v>36</v>
      </c>
      <c r="M75" s="90">
        <f t="shared" si="3"/>
        <v>4961700</v>
      </c>
      <c r="N75" s="85">
        <f t="shared" si="15"/>
        <v>1490000</v>
      </c>
      <c r="O75" s="89">
        <v>20</v>
      </c>
      <c r="P75" s="82">
        <f>VLOOKUP(B75,'[4]CN BC'!$G$10:$I$281,3,FALSE)</f>
        <v>23</v>
      </c>
      <c r="Q75" s="88">
        <f t="shared" si="5"/>
        <v>4961700</v>
      </c>
      <c r="R75" s="85">
        <f t="shared" si="6"/>
        <v>4961700</v>
      </c>
      <c r="S75" s="87"/>
      <c r="T75" s="85">
        <f t="shared" si="16"/>
        <v>0</v>
      </c>
      <c r="U75" s="210"/>
      <c r="V75" s="85">
        <f t="shared" si="18"/>
        <v>0</v>
      </c>
      <c r="W75" s="85">
        <f t="shared" si="9"/>
        <v>49617</v>
      </c>
      <c r="X75" s="84">
        <f t="shared" si="10"/>
        <v>5011317</v>
      </c>
      <c r="Y75" s="84">
        <v>0</v>
      </c>
      <c r="Z75" s="84">
        <f t="shared" si="12"/>
        <v>5011317</v>
      </c>
      <c r="AA75" s="82">
        <v>15</v>
      </c>
      <c r="AB75" s="102" t="str">
        <f t="shared" si="17"/>
        <v>64</v>
      </c>
      <c r="AC75" s="80">
        <f>VLOOKUP(B75,'[4]CN BC'!$G$10:$L$281,6,FALSE)</f>
        <v>0</v>
      </c>
      <c r="AD75" s="79"/>
      <c r="AE75" s="77"/>
      <c r="AF75" s="77"/>
      <c r="AG75" s="78"/>
      <c r="AH75" s="77"/>
      <c r="AI75" s="77"/>
      <c r="AJ75" s="77"/>
      <c r="AK75" s="77"/>
      <c r="AL75" s="77"/>
      <c r="AM75" s="77"/>
      <c r="AN75" s="77"/>
      <c r="AO75" s="77"/>
      <c r="AP75" s="77"/>
      <c r="AQ75" s="77"/>
    </row>
    <row r="76" spans="1:43" s="76" customFormat="1" ht="26.25" hidden="1" customHeight="1">
      <c r="A76" s="101" t="s">
        <v>918</v>
      </c>
      <c r="B76" s="100" t="s">
        <v>895</v>
      </c>
      <c r="C76" s="138" t="s">
        <v>606</v>
      </c>
      <c r="D76" s="116" t="s">
        <v>894</v>
      </c>
      <c r="E76" s="135">
        <v>1603205182178</v>
      </c>
      <c r="F76" s="91">
        <v>3.03</v>
      </c>
      <c r="G76" s="95"/>
      <c r="H76" s="93">
        <f t="shared" ref="H76:H139" si="19">F76+(F76*G76)</f>
        <v>3.03</v>
      </c>
      <c r="I76" s="93"/>
      <c r="J76" s="92">
        <f t="shared" ref="J76:J139" si="20">H76+I76</f>
        <v>3.03</v>
      </c>
      <c r="K76" s="85">
        <f t="shared" ref="K76:K139" si="21">J76*$G$8</f>
        <v>4514700</v>
      </c>
      <c r="L76" s="91" t="s">
        <v>36</v>
      </c>
      <c r="M76" s="90">
        <f t="shared" ref="M76:M139" si="22">ROUND(IF(AND(L76="A",K76*1&gt;=N76),K76*1,IF(AND(L76="B",K76*0.75&gt;=N76),K76*0.75,IF(AND(L76="C",K76*0.5&gt;=N76),K76*0.5,N76))),)</f>
        <v>4514700</v>
      </c>
      <c r="N76" s="85">
        <f t="shared" ref="N76:N91" si="23">ROUND(IF(L76="A",$C$8,IF(L76="B",0.75*$C$8,IF(L76="C",0.75*0.75*$C$8,0))),)</f>
        <v>1490000</v>
      </c>
      <c r="O76" s="89">
        <v>20</v>
      </c>
      <c r="P76" s="82">
        <f>VLOOKUP(B76,'[4]CN BC'!$G$10:$I$281,3,FALSE)</f>
        <v>23</v>
      </c>
      <c r="Q76" s="88">
        <f t="shared" ref="Q76:Q139" si="24">IF(M76&gt;N76,M76,N76)</f>
        <v>4514700</v>
      </c>
      <c r="R76" s="85">
        <f t="shared" ref="R76:R139" si="25">ROUND(IF(P76&gt;=O76,Q76,Q76/O76*P76),)</f>
        <v>4514700</v>
      </c>
      <c r="S76" s="115"/>
      <c r="T76" s="85">
        <f t="shared" ref="T76:T107" si="26">S76*$G$8*1</f>
        <v>0</v>
      </c>
      <c r="U76" s="114"/>
      <c r="V76" s="85">
        <f t="shared" si="18"/>
        <v>0</v>
      </c>
      <c r="W76" s="85">
        <f t="shared" ref="W76:W139" si="27">IF(OR(L76="A DN",L76="KXL", L76=""),"0",ROUND(J76*0.01*$G$8+S76*1%*$G$8+U76*1%*$G$8,))</f>
        <v>45147</v>
      </c>
      <c r="X76" s="84">
        <f t="shared" ref="X76:X139" si="28">(R76+T76+V76+W76)</f>
        <v>4559847</v>
      </c>
      <c r="Y76" s="84">
        <v>0</v>
      </c>
      <c r="Z76" s="84">
        <f t="shared" si="12"/>
        <v>4559847</v>
      </c>
      <c r="AA76" s="82">
        <v>8</v>
      </c>
      <c r="AB76" s="81" t="str">
        <f t="shared" ref="AB76:AB90" si="29">A76</f>
        <v>65</v>
      </c>
      <c r="AC76" s="80">
        <f>VLOOKUP(B76,'[4]CN BC'!$G$10:$L$281,6,FALSE)</f>
        <v>0</v>
      </c>
      <c r="AD76" s="79"/>
      <c r="AE76" s="77"/>
      <c r="AF76" s="77"/>
      <c r="AG76" s="78"/>
      <c r="AH76" s="77"/>
      <c r="AI76" s="77"/>
      <c r="AJ76" s="77"/>
      <c r="AK76" s="77"/>
      <c r="AL76" s="77"/>
    </row>
    <row r="77" spans="1:43" s="76" customFormat="1" ht="28.5" hidden="1" customHeight="1">
      <c r="A77" s="101" t="s">
        <v>914</v>
      </c>
      <c r="B77" s="203" t="s">
        <v>892</v>
      </c>
      <c r="C77" s="202" t="s">
        <v>891</v>
      </c>
      <c r="D77" s="201" t="s">
        <v>890</v>
      </c>
      <c r="E77" s="128">
        <v>1603205351697</v>
      </c>
      <c r="F77" s="96">
        <v>3</v>
      </c>
      <c r="G77" s="95"/>
      <c r="H77" s="94">
        <f t="shared" si="19"/>
        <v>3</v>
      </c>
      <c r="I77" s="93"/>
      <c r="J77" s="92">
        <f t="shared" si="20"/>
        <v>3</v>
      </c>
      <c r="K77" s="85">
        <f t="shared" si="21"/>
        <v>4470000</v>
      </c>
      <c r="L77" s="91" t="s">
        <v>36</v>
      </c>
      <c r="M77" s="90">
        <f t="shared" si="22"/>
        <v>4470000</v>
      </c>
      <c r="N77" s="85">
        <f t="shared" si="23"/>
        <v>1490000</v>
      </c>
      <c r="O77" s="89">
        <v>20</v>
      </c>
      <c r="P77" s="82">
        <f>VLOOKUP(B77,'[4]CN BC'!$G$10:$I$281,3,FALSE)</f>
        <v>25</v>
      </c>
      <c r="Q77" s="88">
        <f t="shared" si="24"/>
        <v>4470000</v>
      </c>
      <c r="R77" s="85">
        <f t="shared" si="25"/>
        <v>4470000</v>
      </c>
      <c r="S77" s="115"/>
      <c r="T77" s="85">
        <f t="shared" si="26"/>
        <v>0</v>
      </c>
      <c r="U77" s="114"/>
      <c r="V77" s="85">
        <f>U77*[2]CN!$G$8*0.65</f>
        <v>0</v>
      </c>
      <c r="W77" s="85">
        <f t="shared" si="27"/>
        <v>44700</v>
      </c>
      <c r="X77" s="84">
        <f t="shared" si="28"/>
        <v>4514700</v>
      </c>
      <c r="Y77" s="84">
        <v>0</v>
      </c>
      <c r="Z77" s="84">
        <f t="shared" ref="Z77:Z140" si="30">Y77+X77</f>
        <v>4514700</v>
      </c>
      <c r="AA77" s="82">
        <v>12</v>
      </c>
      <c r="AB77" s="200" t="str">
        <f t="shared" si="29"/>
        <v>66</v>
      </c>
      <c r="AC77" s="80">
        <f>VLOOKUP(B77,'[4]CN BC'!$G$10:$L$281,6,FALSE)</f>
        <v>0</v>
      </c>
      <c r="AD77" s="79"/>
      <c r="AE77" s="80"/>
      <c r="AF77" s="77"/>
      <c r="AG77" s="78"/>
      <c r="AH77" s="77"/>
      <c r="AI77" s="77"/>
      <c r="AJ77" s="77"/>
      <c r="AK77" s="77"/>
      <c r="AL77" s="77"/>
    </row>
    <row r="78" spans="1:43" s="77" customFormat="1" ht="27" hidden="1" customHeight="1">
      <c r="A78" s="101" t="s">
        <v>911</v>
      </c>
      <c r="B78" s="108" t="s">
        <v>888</v>
      </c>
      <c r="C78" s="140" t="s">
        <v>887</v>
      </c>
      <c r="D78" s="98" t="s">
        <v>886</v>
      </c>
      <c r="E78" s="131" t="s">
        <v>885</v>
      </c>
      <c r="F78" s="105">
        <v>4.9800000000000004</v>
      </c>
      <c r="G78" s="130">
        <v>0.09</v>
      </c>
      <c r="H78" s="93">
        <f t="shared" si="19"/>
        <v>5.4282000000000004</v>
      </c>
      <c r="I78" s="129">
        <v>0.35</v>
      </c>
      <c r="J78" s="92">
        <f t="shared" si="20"/>
        <v>5.7782</v>
      </c>
      <c r="K78" s="85">
        <f t="shared" si="21"/>
        <v>8609518</v>
      </c>
      <c r="L78" s="91" t="s">
        <v>36</v>
      </c>
      <c r="M78" s="90">
        <f t="shared" si="22"/>
        <v>8609518</v>
      </c>
      <c r="N78" s="85">
        <f t="shared" si="23"/>
        <v>1490000</v>
      </c>
      <c r="O78" s="89">
        <v>20</v>
      </c>
      <c r="P78" s="82">
        <f>VLOOKUP(B78,'[4]CN BC'!$G$10:$I$281,3,FALSE)</f>
        <v>22</v>
      </c>
      <c r="Q78" s="88">
        <f t="shared" si="24"/>
        <v>8609518</v>
      </c>
      <c r="R78" s="85">
        <f t="shared" si="25"/>
        <v>8609518</v>
      </c>
      <c r="S78" s="87"/>
      <c r="T78" s="85">
        <f t="shared" si="26"/>
        <v>0</v>
      </c>
      <c r="U78" s="86"/>
      <c r="V78" s="85">
        <f t="shared" ref="V78:V89" si="31">U78*$G$8*0.75</f>
        <v>0</v>
      </c>
      <c r="W78" s="85">
        <f t="shared" si="27"/>
        <v>86095</v>
      </c>
      <c r="X78" s="84">
        <f t="shared" si="28"/>
        <v>8695613</v>
      </c>
      <c r="Y78" s="84">
        <v>0</v>
      </c>
      <c r="Z78" s="84">
        <f t="shared" si="30"/>
        <v>8695613</v>
      </c>
      <c r="AA78" s="82">
        <v>4</v>
      </c>
      <c r="AB78" s="81" t="str">
        <f t="shared" si="29"/>
        <v>67</v>
      </c>
      <c r="AC78" s="80">
        <f>VLOOKUP(B78,'[4]CN BC'!$G$10:$L$281,6,FALSE)</f>
        <v>0</v>
      </c>
      <c r="AD78" s="79"/>
      <c r="AG78" s="78"/>
    </row>
    <row r="79" spans="1:43" s="77" customFormat="1" ht="27" hidden="1" customHeight="1">
      <c r="A79" s="101" t="s">
        <v>906</v>
      </c>
      <c r="B79" s="108" t="s">
        <v>883</v>
      </c>
      <c r="C79" s="140" t="s">
        <v>882</v>
      </c>
      <c r="D79" s="98" t="s">
        <v>881</v>
      </c>
      <c r="E79" s="131" t="s">
        <v>880</v>
      </c>
      <c r="F79" s="105">
        <v>3.99</v>
      </c>
      <c r="G79" s="130"/>
      <c r="H79" s="93">
        <f t="shared" si="19"/>
        <v>3.99</v>
      </c>
      <c r="I79" s="93">
        <v>0.45</v>
      </c>
      <c r="J79" s="92">
        <f t="shared" si="20"/>
        <v>4.4400000000000004</v>
      </c>
      <c r="K79" s="85">
        <f t="shared" si="21"/>
        <v>6615600.0000000009</v>
      </c>
      <c r="L79" s="91" t="s">
        <v>36</v>
      </c>
      <c r="M79" s="90">
        <f t="shared" si="22"/>
        <v>6615600</v>
      </c>
      <c r="N79" s="85">
        <f t="shared" si="23"/>
        <v>1490000</v>
      </c>
      <c r="O79" s="89">
        <v>20</v>
      </c>
      <c r="P79" s="82">
        <f>VLOOKUP(B79,'[4]CN BC'!$G$10:$I$281,3,FALSE)</f>
        <v>23</v>
      </c>
      <c r="Q79" s="88">
        <f t="shared" si="24"/>
        <v>6615600</v>
      </c>
      <c r="R79" s="85">
        <f t="shared" si="25"/>
        <v>6615600</v>
      </c>
      <c r="S79" s="87"/>
      <c r="T79" s="85">
        <f t="shared" si="26"/>
        <v>0</v>
      </c>
      <c r="U79" s="86"/>
      <c r="V79" s="85">
        <f t="shared" si="31"/>
        <v>0</v>
      </c>
      <c r="W79" s="85">
        <f t="shared" si="27"/>
        <v>66156</v>
      </c>
      <c r="X79" s="84">
        <f t="shared" si="28"/>
        <v>6681756</v>
      </c>
      <c r="Y79" s="84">
        <v>0</v>
      </c>
      <c r="Z79" s="84">
        <f t="shared" si="30"/>
        <v>6681756</v>
      </c>
      <c r="AA79" s="82">
        <v>3</v>
      </c>
      <c r="AB79" s="102" t="str">
        <f t="shared" si="29"/>
        <v>68</v>
      </c>
      <c r="AC79" s="80">
        <f>VLOOKUP(B79,'[4]CN BC'!$G$10:$L$281,6,FALSE)</f>
        <v>0</v>
      </c>
      <c r="AD79" s="79"/>
      <c r="AG79" s="78"/>
    </row>
    <row r="80" spans="1:43" s="76" customFormat="1" ht="24" hidden="1" customHeight="1">
      <c r="A80" s="101" t="s">
        <v>902</v>
      </c>
      <c r="B80" s="100" t="s">
        <v>878</v>
      </c>
      <c r="C80" s="138" t="s">
        <v>877</v>
      </c>
      <c r="D80" s="116" t="s">
        <v>876</v>
      </c>
      <c r="E80" s="109" t="s">
        <v>875</v>
      </c>
      <c r="F80" s="91">
        <v>4.9800000000000004</v>
      </c>
      <c r="G80" s="139">
        <v>0.16</v>
      </c>
      <c r="H80" s="93">
        <f t="shared" si="19"/>
        <v>5.7768000000000006</v>
      </c>
      <c r="I80" s="93"/>
      <c r="J80" s="92">
        <f t="shared" si="20"/>
        <v>5.7768000000000006</v>
      </c>
      <c r="K80" s="85">
        <f t="shared" si="21"/>
        <v>8607432</v>
      </c>
      <c r="L80" s="91" t="s">
        <v>36</v>
      </c>
      <c r="M80" s="90">
        <f t="shared" si="22"/>
        <v>8607432</v>
      </c>
      <c r="N80" s="85">
        <f t="shared" si="23"/>
        <v>1490000</v>
      </c>
      <c r="O80" s="89">
        <v>20</v>
      </c>
      <c r="P80" s="82">
        <f>VLOOKUP(B80,'[4]CN BC'!$G$10:$I$281,3,FALSE)</f>
        <v>19</v>
      </c>
      <c r="Q80" s="88">
        <f t="shared" si="24"/>
        <v>8607432</v>
      </c>
      <c r="R80" s="85">
        <f t="shared" si="25"/>
        <v>8177060</v>
      </c>
      <c r="S80" s="115"/>
      <c r="T80" s="85">
        <f t="shared" si="26"/>
        <v>0</v>
      </c>
      <c r="U80" s="114"/>
      <c r="V80" s="85">
        <f t="shared" si="31"/>
        <v>0</v>
      </c>
      <c r="W80" s="85">
        <f t="shared" si="27"/>
        <v>86074</v>
      </c>
      <c r="X80" s="84">
        <f t="shared" si="28"/>
        <v>8263134</v>
      </c>
      <c r="Y80" s="84">
        <v>0</v>
      </c>
      <c r="Z80" s="84">
        <f t="shared" si="30"/>
        <v>8263134</v>
      </c>
      <c r="AA80" s="82">
        <v>3</v>
      </c>
      <c r="AB80" s="81" t="str">
        <f t="shared" si="29"/>
        <v>69</v>
      </c>
      <c r="AC80" s="80">
        <f>VLOOKUP(B80,'[4]CN BC'!$G$10:$L$281,6,FALSE)</f>
        <v>0</v>
      </c>
      <c r="AD80" s="79">
        <v>147473</v>
      </c>
      <c r="AE80" s="77"/>
      <c r="AF80" s="77"/>
      <c r="AG80" s="78"/>
      <c r="AH80" s="77"/>
      <c r="AI80" s="77"/>
      <c r="AJ80" s="77"/>
      <c r="AK80" s="77"/>
      <c r="AL80" s="77"/>
    </row>
    <row r="81" spans="1:66" s="76" customFormat="1" ht="27" hidden="1" customHeight="1">
      <c r="A81" s="101" t="s">
        <v>899</v>
      </c>
      <c r="B81" s="100" t="s">
        <v>873</v>
      </c>
      <c r="C81" s="138" t="s">
        <v>508</v>
      </c>
      <c r="D81" s="116" t="s">
        <v>872</v>
      </c>
      <c r="E81" s="109" t="s">
        <v>871</v>
      </c>
      <c r="F81" s="91">
        <v>3.06</v>
      </c>
      <c r="G81" s="95"/>
      <c r="H81" s="93">
        <f t="shared" si="19"/>
        <v>3.06</v>
      </c>
      <c r="I81" s="93"/>
      <c r="J81" s="92">
        <f t="shared" si="20"/>
        <v>3.06</v>
      </c>
      <c r="K81" s="85">
        <f t="shared" si="21"/>
        <v>4559400</v>
      </c>
      <c r="L81" s="91" t="s">
        <v>36</v>
      </c>
      <c r="M81" s="90">
        <f t="shared" si="22"/>
        <v>4559400</v>
      </c>
      <c r="N81" s="85">
        <f t="shared" si="23"/>
        <v>1490000</v>
      </c>
      <c r="O81" s="89">
        <v>20</v>
      </c>
      <c r="P81" s="82">
        <f>VLOOKUP(B81,'[4]CN BC'!$G$10:$I$281,3,FALSE)</f>
        <v>21</v>
      </c>
      <c r="Q81" s="88">
        <f t="shared" si="24"/>
        <v>4559400</v>
      </c>
      <c r="R81" s="85">
        <f t="shared" si="25"/>
        <v>4559400</v>
      </c>
      <c r="S81" s="87"/>
      <c r="T81" s="85">
        <f t="shared" si="26"/>
        <v>0</v>
      </c>
      <c r="U81" s="114"/>
      <c r="V81" s="85">
        <f t="shared" si="31"/>
        <v>0</v>
      </c>
      <c r="W81" s="85">
        <f t="shared" si="27"/>
        <v>45594</v>
      </c>
      <c r="X81" s="84">
        <f t="shared" si="28"/>
        <v>4604994</v>
      </c>
      <c r="Y81" s="84">
        <v>0</v>
      </c>
      <c r="Z81" s="84">
        <f t="shared" si="30"/>
        <v>4604994</v>
      </c>
      <c r="AA81" s="82">
        <v>3</v>
      </c>
      <c r="AB81" s="81" t="str">
        <f t="shared" si="29"/>
        <v>70</v>
      </c>
      <c r="AC81" s="80">
        <f>VLOOKUP(B81,'[4]CN BC'!$G$10:$L$281,6,FALSE)</f>
        <v>0</v>
      </c>
      <c r="AD81" s="79"/>
      <c r="AE81" s="77"/>
      <c r="AF81" s="77"/>
      <c r="AG81" s="78"/>
      <c r="AH81" s="77"/>
      <c r="AI81" s="77"/>
      <c r="AJ81" s="77"/>
      <c r="AK81" s="77"/>
      <c r="AL81" s="77"/>
    </row>
    <row r="82" spans="1:66" s="76" customFormat="1" ht="24.75" hidden="1" customHeight="1">
      <c r="A82" s="101" t="s">
        <v>896</v>
      </c>
      <c r="B82" s="100" t="s">
        <v>869</v>
      </c>
      <c r="C82" s="138" t="s">
        <v>697</v>
      </c>
      <c r="D82" s="98" t="s">
        <v>868</v>
      </c>
      <c r="E82" s="206">
        <v>1603205182756</v>
      </c>
      <c r="F82" s="91">
        <v>2.72</v>
      </c>
      <c r="G82" s="95"/>
      <c r="H82" s="93">
        <f t="shared" si="19"/>
        <v>2.72</v>
      </c>
      <c r="I82" s="93"/>
      <c r="J82" s="92">
        <f t="shared" si="20"/>
        <v>2.72</v>
      </c>
      <c r="K82" s="85">
        <f t="shared" si="21"/>
        <v>4052800.0000000005</v>
      </c>
      <c r="L82" s="91" t="s">
        <v>36</v>
      </c>
      <c r="M82" s="90">
        <f t="shared" si="22"/>
        <v>4052800</v>
      </c>
      <c r="N82" s="85">
        <f t="shared" si="23"/>
        <v>1490000</v>
      </c>
      <c r="O82" s="89">
        <v>20</v>
      </c>
      <c r="P82" s="82">
        <f>VLOOKUP(B82,'[4]CN BC'!$G$10:$I$281,3,FALSE)</f>
        <v>20</v>
      </c>
      <c r="Q82" s="88">
        <f t="shared" si="24"/>
        <v>4052800</v>
      </c>
      <c r="R82" s="85">
        <f t="shared" si="25"/>
        <v>4052800</v>
      </c>
      <c r="S82" s="87"/>
      <c r="T82" s="85">
        <f t="shared" si="26"/>
        <v>0</v>
      </c>
      <c r="U82" s="114"/>
      <c r="V82" s="85">
        <f t="shared" si="31"/>
        <v>0</v>
      </c>
      <c r="W82" s="85">
        <f t="shared" si="27"/>
        <v>40528</v>
      </c>
      <c r="X82" s="84">
        <f t="shared" si="28"/>
        <v>4093328</v>
      </c>
      <c r="Y82" s="84">
        <v>0</v>
      </c>
      <c r="Z82" s="84">
        <f t="shared" si="30"/>
        <v>4093328</v>
      </c>
      <c r="AA82" s="82">
        <v>3</v>
      </c>
      <c r="AB82" s="102" t="str">
        <f t="shared" si="29"/>
        <v>71</v>
      </c>
      <c r="AC82" s="80">
        <f>VLOOKUP(B82,'[4]CN BC'!$G$10:$L$281,6,FALSE)</f>
        <v>0</v>
      </c>
      <c r="AD82" s="79"/>
      <c r="AE82" s="77"/>
      <c r="AF82" s="77"/>
      <c r="AG82" s="78"/>
      <c r="AH82" s="77"/>
      <c r="AI82" s="77"/>
      <c r="AJ82" s="77"/>
      <c r="AK82" s="77"/>
      <c r="AL82" s="77"/>
      <c r="AM82" s="77"/>
      <c r="AN82" s="77"/>
      <c r="AO82" s="77"/>
      <c r="AP82" s="77"/>
      <c r="AQ82" s="77"/>
    </row>
    <row r="83" spans="1:66" s="76" customFormat="1" ht="25.5" hidden="1" customHeight="1">
      <c r="A83" s="101" t="s">
        <v>893</v>
      </c>
      <c r="B83" s="100" t="s">
        <v>866</v>
      </c>
      <c r="C83" s="208" t="s">
        <v>348</v>
      </c>
      <c r="D83" s="98" t="s">
        <v>865</v>
      </c>
      <c r="E83" s="209">
        <v>1603205286752</v>
      </c>
      <c r="F83" s="96">
        <v>3</v>
      </c>
      <c r="G83" s="95"/>
      <c r="H83" s="94">
        <f t="shared" si="19"/>
        <v>3</v>
      </c>
      <c r="I83" s="93"/>
      <c r="J83" s="92">
        <f t="shared" si="20"/>
        <v>3</v>
      </c>
      <c r="K83" s="85">
        <f t="shared" si="21"/>
        <v>4470000</v>
      </c>
      <c r="L83" s="91" t="s">
        <v>36</v>
      </c>
      <c r="M83" s="90">
        <f t="shared" si="22"/>
        <v>4470000</v>
      </c>
      <c r="N83" s="85">
        <f t="shared" si="23"/>
        <v>1490000</v>
      </c>
      <c r="O83" s="89">
        <v>20</v>
      </c>
      <c r="P83" s="82">
        <f>VLOOKUP(B83,'[4]CN BC'!$G$10:$I$281,3,FALSE)</f>
        <v>24</v>
      </c>
      <c r="Q83" s="88">
        <f t="shared" si="24"/>
        <v>4470000</v>
      </c>
      <c r="R83" s="85">
        <f t="shared" si="25"/>
        <v>4470000</v>
      </c>
      <c r="S83" s="87"/>
      <c r="T83" s="85">
        <f t="shared" si="26"/>
        <v>0</v>
      </c>
      <c r="U83" s="86"/>
      <c r="V83" s="85">
        <f t="shared" si="31"/>
        <v>0</v>
      </c>
      <c r="W83" s="85">
        <f t="shared" si="27"/>
        <v>44700</v>
      </c>
      <c r="X83" s="84">
        <f t="shared" si="28"/>
        <v>4514700</v>
      </c>
      <c r="Y83" s="84">
        <v>0</v>
      </c>
      <c r="Z83" s="84">
        <f t="shared" si="30"/>
        <v>4514700</v>
      </c>
      <c r="AA83" s="82">
        <v>2</v>
      </c>
      <c r="AB83" s="81" t="str">
        <f t="shared" si="29"/>
        <v>72</v>
      </c>
      <c r="AC83" s="80">
        <f>VLOOKUP(B83,'[4]CN BC'!$G$10:$L$281,6,FALSE)</f>
        <v>0</v>
      </c>
      <c r="AD83" s="79">
        <v>326040</v>
      </c>
      <c r="AE83" s="77"/>
      <c r="AF83" s="77">
        <f>3.33*1490000</f>
        <v>4961700</v>
      </c>
      <c r="AG83" s="207">
        <f>3.33+0.35</f>
        <v>3.68</v>
      </c>
      <c r="AH83" s="77"/>
      <c r="AI83" s="77"/>
      <c r="AJ83" s="77"/>
      <c r="AK83" s="77"/>
      <c r="AL83" s="77"/>
      <c r="AM83" s="77"/>
      <c r="AN83" s="77"/>
      <c r="AO83" s="77"/>
      <c r="AP83" s="77"/>
      <c r="AQ83" s="77"/>
    </row>
    <row r="84" spans="1:66" s="77" customFormat="1" ht="28.5" hidden="1" customHeight="1">
      <c r="A84" s="101" t="s">
        <v>889</v>
      </c>
      <c r="B84" s="108" t="s">
        <v>863</v>
      </c>
      <c r="C84" s="140" t="s">
        <v>862</v>
      </c>
      <c r="D84" s="98" t="s">
        <v>861</v>
      </c>
      <c r="E84" s="131" t="s">
        <v>860</v>
      </c>
      <c r="F84" s="144">
        <v>3.33</v>
      </c>
      <c r="G84" s="130"/>
      <c r="H84" s="93">
        <f t="shared" si="19"/>
        <v>3.33</v>
      </c>
      <c r="I84" s="129">
        <v>0.45</v>
      </c>
      <c r="J84" s="92">
        <f t="shared" si="20"/>
        <v>3.7800000000000002</v>
      </c>
      <c r="K84" s="85">
        <f t="shared" si="21"/>
        <v>5632200</v>
      </c>
      <c r="L84" s="91" t="s">
        <v>36</v>
      </c>
      <c r="M84" s="90">
        <f t="shared" si="22"/>
        <v>5632200</v>
      </c>
      <c r="N84" s="85">
        <f t="shared" si="23"/>
        <v>1490000</v>
      </c>
      <c r="O84" s="89">
        <v>20</v>
      </c>
      <c r="P84" s="82">
        <f>VLOOKUP(B84,'[4]CN BC'!$G$10:$I$281,3,FALSE)</f>
        <v>23</v>
      </c>
      <c r="Q84" s="88">
        <f t="shared" si="24"/>
        <v>5632200</v>
      </c>
      <c r="R84" s="85">
        <f t="shared" si="25"/>
        <v>5632200</v>
      </c>
      <c r="S84" s="87"/>
      <c r="T84" s="85">
        <f t="shared" si="26"/>
        <v>0</v>
      </c>
      <c r="U84" s="86"/>
      <c r="V84" s="85">
        <f t="shared" si="31"/>
        <v>0</v>
      </c>
      <c r="W84" s="85">
        <f t="shared" si="27"/>
        <v>56322</v>
      </c>
      <c r="X84" s="84">
        <f t="shared" si="28"/>
        <v>5688522</v>
      </c>
      <c r="Y84" s="84">
        <v>0</v>
      </c>
      <c r="Z84" s="84">
        <f t="shared" si="30"/>
        <v>5688522</v>
      </c>
      <c r="AA84" s="82">
        <v>21</v>
      </c>
      <c r="AB84" s="81" t="str">
        <f t="shared" si="29"/>
        <v>73</v>
      </c>
      <c r="AC84" s="80">
        <f>VLOOKUP(B84,'[4]CN BC'!$G$10:$L$281,6,FALSE)</f>
        <v>0</v>
      </c>
      <c r="AD84" s="79">
        <f>1600000*3.33</f>
        <v>5328000</v>
      </c>
      <c r="AE84" s="77">
        <f>1600000*3.33*1.8</f>
        <v>9590400</v>
      </c>
      <c r="AF84" s="77">
        <f>AF83*1.8</f>
        <v>8931060</v>
      </c>
      <c r="AG84" s="78">
        <f>AG83*1490000*1.8</f>
        <v>9869760</v>
      </c>
    </row>
    <row r="85" spans="1:66" s="76" customFormat="1" ht="22.5" hidden="1" customHeight="1">
      <c r="A85" s="101" t="s">
        <v>884</v>
      </c>
      <c r="B85" s="100" t="s">
        <v>858</v>
      </c>
      <c r="C85" s="208" t="s">
        <v>857</v>
      </c>
      <c r="D85" s="98" t="s">
        <v>856</v>
      </c>
      <c r="E85" s="128" t="s">
        <v>855</v>
      </c>
      <c r="F85" s="91">
        <v>3.33</v>
      </c>
      <c r="G85" s="95"/>
      <c r="H85" s="93">
        <f t="shared" si="19"/>
        <v>3.33</v>
      </c>
      <c r="I85" s="93"/>
      <c r="J85" s="92">
        <f t="shared" si="20"/>
        <v>3.33</v>
      </c>
      <c r="K85" s="85">
        <f t="shared" si="21"/>
        <v>4961700</v>
      </c>
      <c r="L85" s="91" t="s">
        <v>36</v>
      </c>
      <c r="M85" s="90">
        <f t="shared" si="22"/>
        <v>4961700</v>
      </c>
      <c r="N85" s="85">
        <f t="shared" si="23"/>
        <v>1490000</v>
      </c>
      <c r="O85" s="89">
        <v>20</v>
      </c>
      <c r="P85" s="82">
        <f>VLOOKUP(B85,'[4]CN BC'!$G$10:$I$281,3,FALSE)</f>
        <v>20</v>
      </c>
      <c r="Q85" s="88">
        <f t="shared" si="24"/>
        <v>4961700</v>
      </c>
      <c r="R85" s="85">
        <f t="shared" si="25"/>
        <v>4961700</v>
      </c>
      <c r="S85" s="87"/>
      <c r="T85" s="85">
        <f t="shared" si="26"/>
        <v>0</v>
      </c>
      <c r="U85" s="86"/>
      <c r="V85" s="85">
        <f t="shared" si="31"/>
        <v>0</v>
      </c>
      <c r="W85" s="85">
        <f t="shared" si="27"/>
        <v>49617</v>
      </c>
      <c r="X85" s="84">
        <f t="shared" si="28"/>
        <v>5011317</v>
      </c>
      <c r="Y85" s="84">
        <v>0</v>
      </c>
      <c r="Z85" s="84">
        <f t="shared" si="30"/>
        <v>5011317</v>
      </c>
      <c r="AA85" s="82">
        <v>6</v>
      </c>
      <c r="AB85" s="81" t="str">
        <f t="shared" si="29"/>
        <v>74</v>
      </c>
      <c r="AC85" s="80">
        <f>VLOOKUP(B85,'[4]CN BC'!$G$10:$L$281,6,FALSE)</f>
        <v>0</v>
      </c>
      <c r="AD85" s="79">
        <f>AD84*10.5%</f>
        <v>559440</v>
      </c>
      <c r="AE85" s="79">
        <f>AE84+AD87</f>
        <v>21686960</v>
      </c>
      <c r="AF85" s="77">
        <f>AF83+AF84+AF83+2000000</f>
        <v>20854460</v>
      </c>
      <c r="AG85" s="207">
        <f>1.8*80%</f>
        <v>1.4400000000000002</v>
      </c>
      <c r="AH85" s="77"/>
      <c r="AI85" s="77"/>
      <c r="AJ85" s="77"/>
      <c r="AK85" s="77"/>
      <c r="AL85" s="77"/>
      <c r="AM85" s="77"/>
      <c r="AN85" s="77"/>
      <c r="AO85" s="77"/>
      <c r="AP85" s="77"/>
      <c r="AQ85" s="77"/>
    </row>
    <row r="86" spans="1:66" s="77" customFormat="1" ht="22.5" hidden="1" customHeight="1">
      <c r="A86" s="101" t="s">
        <v>879</v>
      </c>
      <c r="B86" s="108" t="s">
        <v>853</v>
      </c>
      <c r="C86" s="140" t="s">
        <v>852</v>
      </c>
      <c r="D86" s="98" t="s">
        <v>851</v>
      </c>
      <c r="E86" s="131" t="s">
        <v>850</v>
      </c>
      <c r="F86" s="105">
        <v>3.66</v>
      </c>
      <c r="G86" s="130"/>
      <c r="H86" s="93">
        <f t="shared" si="19"/>
        <v>3.66</v>
      </c>
      <c r="I86" s="129">
        <v>0.45</v>
      </c>
      <c r="J86" s="92">
        <f t="shared" si="20"/>
        <v>4.1100000000000003</v>
      </c>
      <c r="K86" s="85">
        <f t="shared" si="21"/>
        <v>6123900.0000000009</v>
      </c>
      <c r="L86" s="91" t="s">
        <v>36</v>
      </c>
      <c r="M86" s="90">
        <f t="shared" si="22"/>
        <v>6123900</v>
      </c>
      <c r="N86" s="85">
        <f t="shared" si="23"/>
        <v>1490000</v>
      </c>
      <c r="O86" s="89">
        <v>20</v>
      </c>
      <c r="P86" s="82">
        <f>VLOOKUP(B86,'[4]CN BC'!$G$10:$I$281,3,FALSE)</f>
        <v>22</v>
      </c>
      <c r="Q86" s="88">
        <f t="shared" si="24"/>
        <v>6123900</v>
      </c>
      <c r="R86" s="85">
        <f t="shared" si="25"/>
        <v>6123900</v>
      </c>
      <c r="S86" s="87"/>
      <c r="T86" s="85">
        <f t="shared" si="26"/>
        <v>0</v>
      </c>
      <c r="U86" s="86"/>
      <c r="V86" s="85">
        <f t="shared" si="31"/>
        <v>0</v>
      </c>
      <c r="W86" s="85">
        <f t="shared" si="27"/>
        <v>61239</v>
      </c>
      <c r="X86" s="84">
        <f t="shared" si="28"/>
        <v>6185139</v>
      </c>
      <c r="Y86" s="84">
        <v>0</v>
      </c>
      <c r="Z86" s="84">
        <f t="shared" si="30"/>
        <v>6185139</v>
      </c>
      <c r="AA86" s="82">
        <v>4</v>
      </c>
      <c r="AB86" s="102" t="str">
        <f t="shared" si="29"/>
        <v>75</v>
      </c>
      <c r="AC86" s="80">
        <f>VLOOKUP(B86,'[4]CN BC'!$G$10:$L$281,6,FALSE)</f>
        <v>0</v>
      </c>
      <c r="AD86" s="79">
        <f>AD84-AD85</f>
        <v>4768560</v>
      </c>
      <c r="AG86" s="78">
        <f>3.68*1490000*1.4</f>
        <v>7676479.9999999991</v>
      </c>
    </row>
    <row r="87" spans="1:66" s="76" customFormat="1" ht="22.5" hidden="1" customHeight="1">
      <c r="A87" s="101" t="s">
        <v>874</v>
      </c>
      <c r="B87" s="100" t="s">
        <v>848</v>
      </c>
      <c r="C87" s="138" t="s">
        <v>606</v>
      </c>
      <c r="D87" s="116" t="s">
        <v>847</v>
      </c>
      <c r="E87" s="128" t="s">
        <v>846</v>
      </c>
      <c r="F87" s="91">
        <v>2.67</v>
      </c>
      <c r="G87" s="95"/>
      <c r="H87" s="93">
        <f t="shared" si="19"/>
        <v>2.67</v>
      </c>
      <c r="I87" s="93"/>
      <c r="J87" s="92">
        <f t="shared" si="20"/>
        <v>2.67</v>
      </c>
      <c r="K87" s="85">
        <f t="shared" si="21"/>
        <v>3978300</v>
      </c>
      <c r="L87" s="91" t="s">
        <v>36</v>
      </c>
      <c r="M87" s="90">
        <f t="shared" si="22"/>
        <v>3978300</v>
      </c>
      <c r="N87" s="85">
        <f t="shared" si="23"/>
        <v>1490000</v>
      </c>
      <c r="O87" s="89">
        <v>20</v>
      </c>
      <c r="P87" s="82">
        <f>VLOOKUP(B87,'[4]CN BC'!$G$10:$I$281,3,FALSE)</f>
        <v>20</v>
      </c>
      <c r="Q87" s="88">
        <f t="shared" si="24"/>
        <v>3978300</v>
      </c>
      <c r="R87" s="85">
        <f t="shared" si="25"/>
        <v>3978300</v>
      </c>
      <c r="S87" s="87"/>
      <c r="T87" s="85">
        <f t="shared" si="26"/>
        <v>0</v>
      </c>
      <c r="U87" s="114"/>
      <c r="V87" s="85">
        <f t="shared" si="31"/>
        <v>0</v>
      </c>
      <c r="W87" s="85">
        <f t="shared" si="27"/>
        <v>39783</v>
      </c>
      <c r="X87" s="84">
        <f t="shared" si="28"/>
        <v>4018083</v>
      </c>
      <c r="Y87" s="84">
        <v>0</v>
      </c>
      <c r="Z87" s="84">
        <f t="shared" si="30"/>
        <v>4018083</v>
      </c>
      <c r="AA87" s="82">
        <v>2</v>
      </c>
      <c r="AB87" s="81" t="str">
        <f t="shared" si="29"/>
        <v>76</v>
      </c>
      <c r="AC87" s="80">
        <f>VLOOKUP(B87,'[4]CN BC'!$G$10:$L$281,6,FALSE)</f>
        <v>0</v>
      </c>
      <c r="AD87" s="79">
        <f>AD84+AD86+1000000+1000000</f>
        <v>12096560</v>
      </c>
      <c r="AE87" s="77"/>
      <c r="AF87" s="77"/>
      <c r="AG87" s="78">
        <f>AG86*3</f>
        <v>23029439.999999996</v>
      </c>
      <c r="AH87" s="77"/>
      <c r="AI87" s="77"/>
      <c r="AJ87" s="77"/>
      <c r="AK87" s="77"/>
      <c r="AL87" s="77"/>
    </row>
    <row r="88" spans="1:66" s="76" customFormat="1" ht="27.75" hidden="1" customHeight="1">
      <c r="A88" s="101" t="s">
        <v>870</v>
      </c>
      <c r="B88" s="100" t="s">
        <v>844</v>
      </c>
      <c r="C88" s="138" t="s">
        <v>742</v>
      </c>
      <c r="D88" s="116" t="s">
        <v>843</v>
      </c>
      <c r="E88" s="206">
        <v>1603205185623</v>
      </c>
      <c r="F88" s="96">
        <v>3</v>
      </c>
      <c r="G88" s="95"/>
      <c r="H88" s="94">
        <f t="shared" si="19"/>
        <v>3</v>
      </c>
      <c r="I88" s="93"/>
      <c r="J88" s="92">
        <f t="shared" si="20"/>
        <v>3</v>
      </c>
      <c r="K88" s="85">
        <f t="shared" si="21"/>
        <v>4470000</v>
      </c>
      <c r="L88" s="91" t="s">
        <v>36</v>
      </c>
      <c r="M88" s="90">
        <f t="shared" si="22"/>
        <v>4470000</v>
      </c>
      <c r="N88" s="85">
        <f t="shared" si="23"/>
        <v>1490000</v>
      </c>
      <c r="O88" s="89">
        <v>20</v>
      </c>
      <c r="P88" s="82">
        <f>VLOOKUP(B88,'[4]CN BC'!$G$10:$I$281,3,FALSE)</f>
        <v>19</v>
      </c>
      <c r="Q88" s="88">
        <f t="shared" si="24"/>
        <v>4470000</v>
      </c>
      <c r="R88" s="85">
        <f t="shared" si="25"/>
        <v>4246500</v>
      </c>
      <c r="S88" s="115"/>
      <c r="T88" s="85">
        <f t="shared" si="26"/>
        <v>0</v>
      </c>
      <c r="U88" s="114"/>
      <c r="V88" s="85">
        <f t="shared" si="31"/>
        <v>0</v>
      </c>
      <c r="W88" s="85">
        <f t="shared" si="27"/>
        <v>44700</v>
      </c>
      <c r="X88" s="84">
        <f t="shared" si="28"/>
        <v>4291200</v>
      </c>
      <c r="Y88" s="84">
        <v>0</v>
      </c>
      <c r="Z88" s="84">
        <f t="shared" si="30"/>
        <v>4291200</v>
      </c>
      <c r="AA88" s="82">
        <v>2</v>
      </c>
      <c r="AB88" s="81" t="str">
        <f t="shared" si="29"/>
        <v>77</v>
      </c>
      <c r="AC88" s="80">
        <f>VLOOKUP(B88,'[4]CN BC'!$G$10:$L$281,6,FALSE)</f>
        <v>0</v>
      </c>
      <c r="AD88" s="205">
        <f>3.66*5%</f>
        <v>0.18300000000000002</v>
      </c>
      <c r="AE88" s="77"/>
      <c r="AF88" s="77"/>
      <c r="AG88" s="78">
        <f>AG87*4</f>
        <v>92117759.999999985</v>
      </c>
      <c r="AH88" s="77"/>
      <c r="AI88" s="77"/>
      <c r="AJ88" s="77"/>
      <c r="AK88" s="77"/>
      <c r="AL88" s="77"/>
    </row>
    <row r="89" spans="1:66" s="77" customFormat="1" ht="22.5" hidden="1" customHeight="1">
      <c r="A89" s="101" t="s">
        <v>867</v>
      </c>
      <c r="B89" s="108" t="s">
        <v>841</v>
      </c>
      <c r="C89" s="204" t="s">
        <v>840</v>
      </c>
      <c r="D89" s="98" t="s">
        <v>839</v>
      </c>
      <c r="E89" s="131" t="s">
        <v>838</v>
      </c>
      <c r="F89" s="105">
        <v>4.6500000000000004</v>
      </c>
      <c r="G89" s="130"/>
      <c r="H89" s="93">
        <f t="shared" si="19"/>
        <v>4.6500000000000004</v>
      </c>
      <c r="I89" s="129"/>
      <c r="J89" s="92">
        <f t="shared" si="20"/>
        <v>4.6500000000000004</v>
      </c>
      <c r="K89" s="85">
        <f t="shared" si="21"/>
        <v>6928500.0000000009</v>
      </c>
      <c r="L89" s="91" t="s">
        <v>36</v>
      </c>
      <c r="M89" s="90">
        <f t="shared" si="22"/>
        <v>6928500</v>
      </c>
      <c r="N89" s="85">
        <f t="shared" si="23"/>
        <v>1490000</v>
      </c>
      <c r="O89" s="89">
        <v>20</v>
      </c>
      <c r="P89" s="82">
        <f>VLOOKUP(B89,'[4]CN BC'!$G$10:$I$281,3,FALSE)</f>
        <v>20</v>
      </c>
      <c r="Q89" s="88">
        <f t="shared" si="24"/>
        <v>6928500</v>
      </c>
      <c r="R89" s="85">
        <f t="shared" si="25"/>
        <v>6928500</v>
      </c>
      <c r="S89" s="87"/>
      <c r="T89" s="85">
        <f t="shared" si="26"/>
        <v>0</v>
      </c>
      <c r="U89" s="86"/>
      <c r="V89" s="85">
        <f t="shared" si="31"/>
        <v>0</v>
      </c>
      <c r="W89" s="85">
        <f t="shared" si="27"/>
        <v>69285</v>
      </c>
      <c r="X89" s="84">
        <f t="shared" si="28"/>
        <v>6997785</v>
      </c>
      <c r="Y89" s="84">
        <v>0</v>
      </c>
      <c r="Z89" s="84">
        <f t="shared" si="30"/>
        <v>6997785</v>
      </c>
      <c r="AA89" s="82">
        <v>0</v>
      </c>
      <c r="AB89" s="102" t="str">
        <f t="shared" si="29"/>
        <v>78</v>
      </c>
      <c r="AC89" s="80">
        <f>VLOOKUP(B89,'[4]CN BC'!$G$10:$L$281,6,FALSE)</f>
        <v>0</v>
      </c>
      <c r="AD89" s="79"/>
      <c r="AG89" s="78"/>
    </row>
    <row r="90" spans="1:66" s="76" customFormat="1" ht="27.75" hidden="1" customHeight="1">
      <c r="A90" s="101" t="s">
        <v>864</v>
      </c>
      <c r="B90" s="203" t="s">
        <v>836</v>
      </c>
      <c r="C90" s="202" t="s">
        <v>353</v>
      </c>
      <c r="D90" s="201"/>
      <c r="E90" s="128"/>
      <c r="F90" s="96">
        <v>3.33</v>
      </c>
      <c r="G90" s="95"/>
      <c r="H90" s="94">
        <f t="shared" si="19"/>
        <v>3.33</v>
      </c>
      <c r="I90" s="118">
        <v>0.45</v>
      </c>
      <c r="J90" s="92">
        <f t="shared" si="20"/>
        <v>3.7800000000000002</v>
      </c>
      <c r="K90" s="85">
        <f t="shared" si="21"/>
        <v>5632200</v>
      </c>
      <c r="L90" s="91" t="s">
        <v>36</v>
      </c>
      <c r="M90" s="90">
        <f t="shared" si="22"/>
        <v>5632200</v>
      </c>
      <c r="N90" s="85">
        <f t="shared" si="23"/>
        <v>1490000</v>
      </c>
      <c r="O90" s="89">
        <v>20</v>
      </c>
      <c r="P90" s="82">
        <f>VLOOKUP(B90,'[4]CN BC'!$G$10:$I$281,3,FALSE)</f>
        <v>20</v>
      </c>
      <c r="Q90" s="88">
        <f t="shared" si="24"/>
        <v>5632200</v>
      </c>
      <c r="R90" s="85">
        <f t="shared" si="25"/>
        <v>5632200</v>
      </c>
      <c r="S90" s="87"/>
      <c r="T90" s="85">
        <f t="shared" si="26"/>
        <v>0</v>
      </c>
      <c r="U90" s="114"/>
      <c r="V90" s="85">
        <f>U90*[2]CN!$G$8*0.65</f>
        <v>0</v>
      </c>
      <c r="W90" s="85">
        <f t="shared" si="27"/>
        <v>56322</v>
      </c>
      <c r="X90" s="84">
        <f t="shared" si="28"/>
        <v>5688522</v>
      </c>
      <c r="Y90" s="84">
        <v>0</v>
      </c>
      <c r="Z90" s="84">
        <f t="shared" si="30"/>
        <v>5688522</v>
      </c>
      <c r="AA90" s="82">
        <v>2</v>
      </c>
      <c r="AB90" s="200" t="str">
        <f t="shared" si="29"/>
        <v>79</v>
      </c>
      <c r="AC90" s="80" t="str">
        <f>VLOOKUP(B90,'[4]CN BC'!$G$10:$L$281,6,FALSE)</f>
        <v>Dạy trực tuyến</v>
      </c>
      <c r="AD90" s="79"/>
      <c r="AE90" s="77"/>
      <c r="AF90" s="77"/>
      <c r="AG90" s="78"/>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row>
    <row r="91" spans="1:66" s="76" customFormat="1" ht="27.75" hidden="1" customHeight="1">
      <c r="A91" s="101" t="s">
        <v>859</v>
      </c>
      <c r="B91" s="203" t="s">
        <v>834</v>
      </c>
      <c r="C91" s="202"/>
      <c r="D91" s="201"/>
      <c r="E91" s="128"/>
      <c r="F91" s="92">
        <v>2.67</v>
      </c>
      <c r="G91" s="95"/>
      <c r="H91" s="94">
        <f t="shared" si="19"/>
        <v>2.67</v>
      </c>
      <c r="I91" s="93"/>
      <c r="J91" s="92">
        <f t="shared" si="20"/>
        <v>2.67</v>
      </c>
      <c r="K91" s="85">
        <f t="shared" si="21"/>
        <v>3978300</v>
      </c>
      <c r="L91" s="91" t="s">
        <v>36</v>
      </c>
      <c r="M91" s="90">
        <f t="shared" si="22"/>
        <v>3978300</v>
      </c>
      <c r="N91" s="85">
        <f t="shared" si="23"/>
        <v>1490000</v>
      </c>
      <c r="O91" s="89">
        <v>20</v>
      </c>
      <c r="P91" s="82">
        <f>VLOOKUP(B91,'[4]CN BC'!$G$10:$I$281,3,FALSE)</f>
        <v>15</v>
      </c>
      <c r="Q91" s="88">
        <f t="shared" si="24"/>
        <v>3978300</v>
      </c>
      <c r="R91" s="85">
        <f t="shared" si="25"/>
        <v>2983725</v>
      </c>
      <c r="S91" s="87"/>
      <c r="T91" s="85">
        <f t="shared" si="26"/>
        <v>0</v>
      </c>
      <c r="U91" s="114"/>
      <c r="V91" s="85">
        <f>U91*[2]CN!$G$8*0.65</f>
        <v>0</v>
      </c>
      <c r="W91" s="85">
        <f t="shared" si="27"/>
        <v>39783</v>
      </c>
      <c r="X91" s="84">
        <f t="shared" si="28"/>
        <v>3023508</v>
      </c>
      <c r="Y91" s="84">
        <v>497287.5</v>
      </c>
      <c r="Z91" s="84">
        <f t="shared" si="30"/>
        <v>3520795.5</v>
      </c>
      <c r="AA91" s="82">
        <v>0</v>
      </c>
      <c r="AB91" s="200"/>
      <c r="AC91" s="80">
        <f>VLOOKUP(B91,'[4]CN BC'!$G$10:$L$281,6,FALSE)</f>
        <v>0</v>
      </c>
      <c r="AD91" s="79"/>
      <c r="AE91" s="77"/>
      <c r="AF91" s="77"/>
      <c r="AG91" s="78"/>
      <c r="AH91" s="77"/>
      <c r="AI91" s="77"/>
      <c r="AJ91" s="77"/>
      <c r="AK91" s="77"/>
      <c r="AL91" s="77"/>
    </row>
    <row r="92" spans="1:66" s="76" customFormat="1" ht="25.5" hidden="1" customHeight="1">
      <c r="A92" s="101" t="s">
        <v>854</v>
      </c>
      <c r="B92" s="167" t="s">
        <v>1228</v>
      </c>
      <c r="C92" s="166"/>
      <c r="D92" s="165"/>
      <c r="E92" s="310"/>
      <c r="F92" s="160">
        <v>2.2690000000000001</v>
      </c>
      <c r="G92" s="163"/>
      <c r="H92" s="309">
        <f t="shared" si="19"/>
        <v>2.2690000000000001</v>
      </c>
      <c r="I92" s="162"/>
      <c r="J92" s="161">
        <f t="shared" si="20"/>
        <v>2.2690000000000001</v>
      </c>
      <c r="K92" s="85">
        <f t="shared" si="21"/>
        <v>3380810</v>
      </c>
      <c r="L92" s="160" t="s">
        <v>36</v>
      </c>
      <c r="M92" s="159">
        <f t="shared" si="22"/>
        <v>3380810</v>
      </c>
      <c r="N92" s="154"/>
      <c r="O92" s="158">
        <v>20</v>
      </c>
      <c r="P92" s="151">
        <f>VLOOKUP(B92,'[4]CN BC'!$G$10:$I$281,3,FALSE)</f>
        <v>15</v>
      </c>
      <c r="Q92" s="88">
        <f t="shared" si="24"/>
        <v>3380810</v>
      </c>
      <c r="R92" s="154">
        <f t="shared" si="25"/>
        <v>2535608</v>
      </c>
      <c r="S92" s="156"/>
      <c r="T92" s="154">
        <f t="shared" si="26"/>
        <v>0</v>
      </c>
      <c r="U92" s="155"/>
      <c r="V92" s="154">
        <f>U92*[2]CN!$G$8*0.65</f>
        <v>0</v>
      </c>
      <c r="W92" s="154">
        <f t="shared" si="27"/>
        <v>33808</v>
      </c>
      <c r="X92" s="153">
        <f t="shared" si="28"/>
        <v>2569416</v>
      </c>
      <c r="Y92" s="153">
        <v>422601.5</v>
      </c>
      <c r="Z92" s="84">
        <f t="shared" si="30"/>
        <v>2992017.5</v>
      </c>
      <c r="AA92" s="151"/>
      <c r="AB92" s="150"/>
      <c r="AC92" s="149" t="str">
        <f>VLOOKUP(B92,'[4]CN BC'!$G$10:$L$281,6,FALSE)</f>
        <v>Tuyển dụng từ 01/05/2020</v>
      </c>
      <c r="AD92" s="79"/>
      <c r="AE92" s="77"/>
      <c r="AF92" s="77"/>
      <c r="AG92" s="78"/>
      <c r="AH92" s="77"/>
      <c r="AI92" s="77"/>
      <c r="AJ92" s="77"/>
      <c r="AK92" s="77"/>
      <c r="AL92" s="77"/>
      <c r="AM92" s="77"/>
      <c r="AN92" s="77"/>
      <c r="AO92" s="77"/>
      <c r="AP92" s="77"/>
      <c r="AQ92" s="77"/>
    </row>
    <row r="93" spans="1:66" s="76" customFormat="1" ht="25.5" hidden="1" customHeight="1">
      <c r="A93" s="101" t="s">
        <v>849</v>
      </c>
      <c r="B93" s="100" t="s">
        <v>832</v>
      </c>
      <c r="C93" s="99" t="s">
        <v>831</v>
      </c>
      <c r="D93" s="98" t="s">
        <v>830</v>
      </c>
      <c r="E93" s="128" t="s">
        <v>829</v>
      </c>
      <c r="F93" s="91">
        <v>4.6500000000000004</v>
      </c>
      <c r="G93" s="95"/>
      <c r="H93" s="93">
        <f t="shared" si="19"/>
        <v>4.6500000000000004</v>
      </c>
      <c r="I93" s="93">
        <v>0.45</v>
      </c>
      <c r="J93" s="92">
        <f t="shared" si="20"/>
        <v>5.1000000000000005</v>
      </c>
      <c r="K93" s="85">
        <f t="shared" si="21"/>
        <v>7599000.0000000009</v>
      </c>
      <c r="L93" s="91" t="s">
        <v>36</v>
      </c>
      <c r="M93" s="90">
        <f t="shared" si="22"/>
        <v>7599000</v>
      </c>
      <c r="N93" s="85">
        <f>ROUND(IF(L93="A",$C$8,IF(L93="B",0.75*$C$8,IF(L93="C",0.75*0.75*$C$8,0))),)</f>
        <v>1490000</v>
      </c>
      <c r="O93" s="89">
        <v>20</v>
      </c>
      <c r="P93" s="82">
        <f>VLOOKUP(B93,'[4]CN BC'!$G$10:$I$281,3,FALSE)</f>
        <v>20</v>
      </c>
      <c r="Q93" s="88">
        <f t="shared" si="24"/>
        <v>7599000</v>
      </c>
      <c r="R93" s="85">
        <f t="shared" si="25"/>
        <v>7599000</v>
      </c>
      <c r="S93" s="87"/>
      <c r="T93" s="85">
        <f t="shared" si="26"/>
        <v>0</v>
      </c>
      <c r="U93" s="86"/>
      <c r="V93" s="85">
        <f t="shared" ref="V93:V102" si="32">U93*$G$8*0.75</f>
        <v>0</v>
      </c>
      <c r="W93" s="85">
        <f t="shared" si="27"/>
        <v>75990</v>
      </c>
      <c r="X93" s="84">
        <f t="shared" si="28"/>
        <v>7674990</v>
      </c>
      <c r="Y93" s="84">
        <v>0</v>
      </c>
      <c r="Z93" s="84">
        <f t="shared" si="30"/>
        <v>7674990</v>
      </c>
      <c r="AA93" s="82">
        <v>4</v>
      </c>
      <c r="AB93" s="102" t="str">
        <f>A93</f>
        <v>82</v>
      </c>
      <c r="AC93" s="80">
        <f>VLOOKUP(B93,'[4]CN BC'!$G$10:$L$281,6,FALSE)</f>
        <v>0</v>
      </c>
      <c r="AD93" s="79"/>
      <c r="AE93" s="77"/>
      <c r="AF93" s="77"/>
      <c r="AG93" s="78"/>
      <c r="AH93" s="77"/>
      <c r="AI93" s="77"/>
      <c r="AJ93" s="77"/>
      <c r="AK93" s="77"/>
      <c r="AL93" s="77"/>
      <c r="AM93" s="77"/>
      <c r="AN93" s="77"/>
      <c r="AO93" s="77"/>
      <c r="AP93" s="77"/>
      <c r="AQ93" s="77"/>
    </row>
    <row r="94" spans="1:66" s="76" customFormat="1" ht="22.5" hidden="1" customHeight="1">
      <c r="A94" s="101" t="s">
        <v>845</v>
      </c>
      <c r="B94" s="100" t="s">
        <v>827</v>
      </c>
      <c r="C94" s="99"/>
      <c r="D94" s="116" t="s">
        <v>826</v>
      </c>
      <c r="E94" s="119" t="s">
        <v>825</v>
      </c>
      <c r="F94" s="92">
        <v>2.67</v>
      </c>
      <c r="G94" s="95"/>
      <c r="H94" s="93">
        <f t="shared" si="19"/>
        <v>2.67</v>
      </c>
      <c r="I94" s="93"/>
      <c r="J94" s="92">
        <f t="shared" si="20"/>
        <v>2.67</v>
      </c>
      <c r="K94" s="85">
        <f t="shared" si="21"/>
        <v>3978300</v>
      </c>
      <c r="L94" s="91" t="s">
        <v>36</v>
      </c>
      <c r="M94" s="90">
        <f t="shared" si="22"/>
        <v>3978300</v>
      </c>
      <c r="N94" s="85">
        <f>ROUND(IF(L94="A",$C$8,IF(L94="B",0.75*$C$8,IF(L94="C",0.75*0.75*$C$8,0))),)</f>
        <v>1490000</v>
      </c>
      <c r="O94" s="89">
        <v>20</v>
      </c>
      <c r="P94" s="82">
        <f>VLOOKUP(B94,'[4]CN BC'!$G$10:$I$281,3,FALSE)</f>
        <v>15</v>
      </c>
      <c r="Q94" s="88">
        <f t="shared" si="24"/>
        <v>3978300</v>
      </c>
      <c r="R94" s="85">
        <f t="shared" si="25"/>
        <v>2983725</v>
      </c>
      <c r="S94" s="87"/>
      <c r="T94" s="85">
        <f t="shared" si="26"/>
        <v>0</v>
      </c>
      <c r="U94" s="114"/>
      <c r="V94" s="85">
        <f t="shared" si="32"/>
        <v>0</v>
      </c>
      <c r="W94" s="85">
        <f t="shared" si="27"/>
        <v>39783</v>
      </c>
      <c r="X94" s="84">
        <f t="shared" si="28"/>
        <v>3023508</v>
      </c>
      <c r="Y94" s="84">
        <v>497287.5</v>
      </c>
      <c r="Z94" s="84">
        <f t="shared" si="30"/>
        <v>3520795.5</v>
      </c>
      <c r="AA94" s="82">
        <v>0</v>
      </c>
      <c r="AB94" s="102" t="str">
        <f>A94</f>
        <v>83</v>
      </c>
      <c r="AC94" s="80">
        <f>VLOOKUP(B94,'[4]CN BC'!$G$10:$L$281,6,FALSE)</f>
        <v>0</v>
      </c>
      <c r="AD94" s="79"/>
      <c r="AE94" s="77"/>
      <c r="AF94" s="77"/>
      <c r="AG94" s="78"/>
      <c r="AH94" s="77"/>
      <c r="AI94" s="77"/>
      <c r="AJ94" s="77"/>
      <c r="AK94" s="77"/>
      <c r="AL94" s="77"/>
    </row>
    <row r="95" spans="1:66" s="76" customFormat="1" ht="28.5" hidden="1" customHeight="1">
      <c r="A95" s="101" t="s">
        <v>842</v>
      </c>
      <c r="B95" s="100" t="s">
        <v>823</v>
      </c>
      <c r="C95" s="99"/>
      <c r="D95" s="116"/>
      <c r="E95" s="119"/>
      <c r="F95" s="92">
        <v>2.67</v>
      </c>
      <c r="G95" s="95"/>
      <c r="H95" s="93">
        <f t="shared" si="19"/>
        <v>2.67</v>
      </c>
      <c r="I95" s="93"/>
      <c r="J95" s="92">
        <f t="shared" si="20"/>
        <v>2.67</v>
      </c>
      <c r="K95" s="85">
        <f t="shared" si="21"/>
        <v>3978300</v>
      </c>
      <c r="L95" s="91" t="s">
        <v>36</v>
      </c>
      <c r="M95" s="90">
        <f t="shared" si="22"/>
        <v>3978300</v>
      </c>
      <c r="N95" s="85">
        <f>ROUND(IF(L95="A",$C$8,IF(L95="B",0.75*$C$8,IF(L95="C",0.75*0.75*$C$8,0))),)</f>
        <v>1490000</v>
      </c>
      <c r="O95" s="89">
        <v>20</v>
      </c>
      <c r="P95" s="82">
        <f>VLOOKUP(B95,'[4]CN BC'!$G$10:$I$281,3,FALSE)</f>
        <v>20</v>
      </c>
      <c r="Q95" s="88">
        <f t="shared" si="24"/>
        <v>3978300</v>
      </c>
      <c r="R95" s="85">
        <f t="shared" si="25"/>
        <v>3978300</v>
      </c>
      <c r="S95" s="87"/>
      <c r="T95" s="85">
        <f t="shared" si="26"/>
        <v>0</v>
      </c>
      <c r="U95" s="114"/>
      <c r="V95" s="85">
        <f t="shared" si="32"/>
        <v>0</v>
      </c>
      <c r="W95" s="85">
        <f t="shared" si="27"/>
        <v>39783</v>
      </c>
      <c r="X95" s="84">
        <f t="shared" si="28"/>
        <v>4018083</v>
      </c>
      <c r="Y95" s="84">
        <v>0</v>
      </c>
      <c r="Z95" s="84">
        <f t="shared" si="30"/>
        <v>4018083</v>
      </c>
      <c r="AA95" s="82">
        <v>3</v>
      </c>
      <c r="AB95" s="102" t="str">
        <f>A95</f>
        <v>84</v>
      </c>
      <c r="AC95" s="80">
        <f>VLOOKUP(B95,'[4]CN BC'!$G$10:$L$281,6,FALSE)</f>
        <v>0</v>
      </c>
      <c r="AD95" s="79"/>
      <c r="AE95" s="77"/>
      <c r="AF95" s="77"/>
      <c r="AG95" s="78"/>
      <c r="AH95" s="77"/>
      <c r="AI95" s="77"/>
      <c r="AJ95" s="77"/>
      <c r="AK95" s="77"/>
      <c r="AL95" s="77"/>
    </row>
    <row r="96" spans="1:66" s="76" customFormat="1" ht="28.5" hidden="1" customHeight="1">
      <c r="A96" s="101" t="s">
        <v>837</v>
      </c>
      <c r="B96" s="167" t="s">
        <v>1227</v>
      </c>
      <c r="C96" s="166"/>
      <c r="D96" s="165"/>
      <c r="E96" s="308"/>
      <c r="F96" s="161">
        <v>2.2690000000000001</v>
      </c>
      <c r="G96" s="163"/>
      <c r="H96" s="162">
        <f t="shared" si="19"/>
        <v>2.2690000000000001</v>
      </c>
      <c r="I96" s="162"/>
      <c r="J96" s="161">
        <f t="shared" si="20"/>
        <v>2.2690000000000001</v>
      </c>
      <c r="K96" s="154">
        <f t="shared" si="21"/>
        <v>3380810</v>
      </c>
      <c r="L96" s="160" t="s">
        <v>36</v>
      </c>
      <c r="M96" s="159">
        <f t="shared" si="22"/>
        <v>3380810</v>
      </c>
      <c r="N96" s="154"/>
      <c r="O96" s="158">
        <v>20</v>
      </c>
      <c r="P96" s="151">
        <f>VLOOKUP(B96,'[4]CN BC'!$G$10:$I$281,3,FALSE)</f>
        <v>15</v>
      </c>
      <c r="Q96" s="157">
        <f t="shared" si="24"/>
        <v>3380810</v>
      </c>
      <c r="R96" s="154">
        <f t="shared" si="25"/>
        <v>2535608</v>
      </c>
      <c r="S96" s="156"/>
      <c r="T96" s="154">
        <f t="shared" si="26"/>
        <v>0</v>
      </c>
      <c r="U96" s="155"/>
      <c r="V96" s="154">
        <f t="shared" si="32"/>
        <v>0</v>
      </c>
      <c r="W96" s="154">
        <f t="shared" si="27"/>
        <v>33808</v>
      </c>
      <c r="X96" s="153">
        <f t="shared" si="28"/>
        <v>2569416</v>
      </c>
      <c r="Y96" s="153">
        <v>422601.5</v>
      </c>
      <c r="Z96" s="84">
        <f t="shared" si="30"/>
        <v>2992017.5</v>
      </c>
      <c r="AA96" s="151"/>
      <c r="AB96" s="150"/>
      <c r="AC96" s="149" t="str">
        <f>VLOOKUP(B96,'[4]CN BC'!$G$10:$L$281,6,FALSE)</f>
        <v>Tuyển dụng từ 01/05/2020</v>
      </c>
      <c r="AD96" s="79"/>
      <c r="AE96" s="77"/>
      <c r="AF96" s="77"/>
      <c r="AG96" s="78"/>
      <c r="AH96" s="77"/>
      <c r="AI96" s="77"/>
      <c r="AJ96" s="77"/>
      <c r="AK96" s="77"/>
      <c r="AL96" s="77"/>
    </row>
    <row r="97" spans="1:43" s="76" customFormat="1" ht="25.5" hidden="1" customHeight="1">
      <c r="A97" s="101" t="s">
        <v>835</v>
      </c>
      <c r="B97" s="100" t="s">
        <v>821</v>
      </c>
      <c r="C97" s="99" t="s">
        <v>820</v>
      </c>
      <c r="D97" s="98" t="s">
        <v>819</v>
      </c>
      <c r="E97" s="128" t="s">
        <v>818</v>
      </c>
      <c r="F97" s="96">
        <v>3.66</v>
      </c>
      <c r="G97" s="95"/>
      <c r="H97" s="93">
        <f t="shared" si="19"/>
        <v>3.66</v>
      </c>
      <c r="I97" s="93">
        <v>0.25</v>
      </c>
      <c r="J97" s="92">
        <f t="shared" si="20"/>
        <v>3.91</v>
      </c>
      <c r="K97" s="85">
        <f t="shared" si="21"/>
        <v>5825900</v>
      </c>
      <c r="L97" s="91" t="s">
        <v>36</v>
      </c>
      <c r="M97" s="90">
        <f t="shared" si="22"/>
        <v>5825900</v>
      </c>
      <c r="N97" s="85">
        <f t="shared" ref="N97:N128" si="33">ROUND(IF(L97="A",$C$8,IF(L97="B",0.75*$C$8,IF(L97="C",0.75*0.75*$C$8,0))),)</f>
        <v>1490000</v>
      </c>
      <c r="O97" s="89">
        <v>20</v>
      </c>
      <c r="P97" s="82">
        <f>VLOOKUP(B97,'[4]CN BC'!$G$10:$I$281,3,FALSE)</f>
        <v>15</v>
      </c>
      <c r="Q97" s="88">
        <f t="shared" si="24"/>
        <v>5825900</v>
      </c>
      <c r="R97" s="85">
        <f t="shared" si="25"/>
        <v>4369425</v>
      </c>
      <c r="S97" s="87"/>
      <c r="T97" s="85">
        <f t="shared" si="26"/>
        <v>0</v>
      </c>
      <c r="U97" s="114"/>
      <c r="V97" s="85">
        <f t="shared" si="32"/>
        <v>0</v>
      </c>
      <c r="W97" s="85">
        <f t="shared" si="27"/>
        <v>58259</v>
      </c>
      <c r="X97" s="84">
        <f t="shared" si="28"/>
        <v>4427684</v>
      </c>
      <c r="Y97" s="84">
        <v>728237.5</v>
      </c>
      <c r="Z97" s="84">
        <f t="shared" si="30"/>
        <v>5155921.5</v>
      </c>
      <c r="AA97" s="82">
        <v>0</v>
      </c>
      <c r="AB97" s="102" t="str">
        <f t="shared" ref="AB97:AB128" si="34">A97</f>
        <v>86</v>
      </c>
      <c r="AC97" s="80">
        <f>VLOOKUP(B97,'[4]CN BC'!$G$10:$L$281,6,FALSE)</f>
        <v>0</v>
      </c>
      <c r="AD97" s="79"/>
      <c r="AE97" s="77"/>
      <c r="AF97" s="77"/>
      <c r="AG97" s="78"/>
      <c r="AH97" s="77"/>
      <c r="AI97" s="77"/>
      <c r="AJ97" s="77"/>
      <c r="AK97" s="77"/>
      <c r="AL97" s="77"/>
      <c r="AM97" s="77"/>
      <c r="AN97" s="77"/>
      <c r="AO97" s="77"/>
      <c r="AP97" s="77"/>
      <c r="AQ97" s="77"/>
    </row>
    <row r="98" spans="1:43" s="76" customFormat="1" ht="25.5" hidden="1" customHeight="1">
      <c r="A98" s="101" t="s">
        <v>833</v>
      </c>
      <c r="B98" s="100" t="s">
        <v>816</v>
      </c>
      <c r="C98" s="99" t="s">
        <v>815</v>
      </c>
      <c r="D98" s="116" t="s">
        <v>814</v>
      </c>
      <c r="E98" s="128" t="s">
        <v>813</v>
      </c>
      <c r="F98" s="96">
        <v>3.33</v>
      </c>
      <c r="G98" s="95"/>
      <c r="H98" s="93">
        <f t="shared" si="19"/>
        <v>3.33</v>
      </c>
      <c r="I98" s="93">
        <v>0.25</v>
      </c>
      <c r="J98" s="92">
        <f t="shared" si="20"/>
        <v>3.58</v>
      </c>
      <c r="K98" s="85">
        <f t="shared" si="21"/>
        <v>5334200</v>
      </c>
      <c r="L98" s="91" t="s">
        <v>36</v>
      </c>
      <c r="M98" s="90">
        <f t="shared" si="22"/>
        <v>5334200</v>
      </c>
      <c r="N98" s="85">
        <f t="shared" si="33"/>
        <v>1490000</v>
      </c>
      <c r="O98" s="89">
        <v>20</v>
      </c>
      <c r="P98" s="82">
        <f>VLOOKUP(B98,'[4]CN BC'!$G$10:$I$281,3,FALSE)</f>
        <v>15</v>
      </c>
      <c r="Q98" s="88">
        <f t="shared" si="24"/>
        <v>5334200</v>
      </c>
      <c r="R98" s="85">
        <f t="shared" si="25"/>
        <v>4000650</v>
      </c>
      <c r="S98" s="87"/>
      <c r="T98" s="85">
        <f t="shared" si="26"/>
        <v>0</v>
      </c>
      <c r="U98" s="114"/>
      <c r="V98" s="85">
        <f t="shared" si="32"/>
        <v>0</v>
      </c>
      <c r="W98" s="85">
        <f t="shared" si="27"/>
        <v>53342</v>
      </c>
      <c r="X98" s="84">
        <f t="shared" si="28"/>
        <v>4053992</v>
      </c>
      <c r="Y98" s="84">
        <v>666775</v>
      </c>
      <c r="Z98" s="84">
        <f t="shared" si="30"/>
        <v>4720767</v>
      </c>
      <c r="AA98" s="82">
        <v>0</v>
      </c>
      <c r="AB98" s="81" t="str">
        <f t="shared" si="34"/>
        <v>87</v>
      </c>
      <c r="AC98" s="80">
        <f>VLOOKUP(B98,'[4]CN BC'!$G$10:$L$281,6,FALSE)</f>
        <v>0</v>
      </c>
      <c r="AD98" s="79"/>
      <c r="AE98" s="77"/>
      <c r="AF98" s="77"/>
      <c r="AG98" s="78"/>
      <c r="AH98" s="77"/>
      <c r="AI98" s="77"/>
      <c r="AJ98" s="77"/>
      <c r="AK98" s="77"/>
      <c r="AL98" s="77"/>
    </row>
    <row r="99" spans="1:43" s="76" customFormat="1" ht="25.5" hidden="1" customHeight="1">
      <c r="A99" s="101" t="s">
        <v>828</v>
      </c>
      <c r="B99" s="123" t="s">
        <v>811</v>
      </c>
      <c r="C99" s="99" t="s">
        <v>114</v>
      </c>
      <c r="D99" s="116" t="s">
        <v>810</v>
      </c>
      <c r="E99" s="128" t="s">
        <v>809</v>
      </c>
      <c r="F99" s="91">
        <v>2.67</v>
      </c>
      <c r="G99" s="95"/>
      <c r="H99" s="93">
        <f t="shared" si="19"/>
        <v>2.67</v>
      </c>
      <c r="I99" s="93"/>
      <c r="J99" s="92">
        <f t="shared" si="20"/>
        <v>2.67</v>
      </c>
      <c r="K99" s="85">
        <f t="shared" si="21"/>
        <v>3978300</v>
      </c>
      <c r="L99" s="91" t="s">
        <v>36</v>
      </c>
      <c r="M99" s="90">
        <f t="shared" si="22"/>
        <v>3978300</v>
      </c>
      <c r="N99" s="85">
        <f t="shared" si="33"/>
        <v>1490000</v>
      </c>
      <c r="O99" s="89">
        <v>20</v>
      </c>
      <c r="P99" s="82">
        <f>VLOOKUP(B99,'[4]CN BC'!$G$10:$I$281,3,FALSE)</f>
        <v>15</v>
      </c>
      <c r="Q99" s="88">
        <f t="shared" si="24"/>
        <v>3978300</v>
      </c>
      <c r="R99" s="85">
        <f t="shared" si="25"/>
        <v>2983725</v>
      </c>
      <c r="S99" s="87"/>
      <c r="T99" s="85">
        <f t="shared" si="26"/>
        <v>0</v>
      </c>
      <c r="U99" s="114"/>
      <c r="V99" s="85">
        <f t="shared" si="32"/>
        <v>0</v>
      </c>
      <c r="W99" s="85">
        <f t="shared" si="27"/>
        <v>39783</v>
      </c>
      <c r="X99" s="84">
        <f t="shared" si="28"/>
        <v>3023508</v>
      </c>
      <c r="Y99" s="84">
        <v>497287.5</v>
      </c>
      <c r="Z99" s="84">
        <f t="shared" si="30"/>
        <v>3520795.5</v>
      </c>
      <c r="AA99" s="82">
        <v>0</v>
      </c>
      <c r="AB99" s="81" t="str">
        <f t="shared" si="34"/>
        <v>88</v>
      </c>
      <c r="AC99" s="80">
        <f>VLOOKUP(B99,'[4]CN BC'!$G$10:$L$281,6,FALSE)</f>
        <v>0</v>
      </c>
      <c r="AD99" s="79"/>
      <c r="AE99" s="77"/>
      <c r="AF99" s="77"/>
      <c r="AG99" s="78"/>
      <c r="AH99" s="77"/>
      <c r="AI99" s="77"/>
      <c r="AJ99" s="77"/>
      <c r="AK99" s="77"/>
      <c r="AL99" s="77"/>
    </row>
    <row r="100" spans="1:43" s="76" customFormat="1" ht="28.5" hidden="1" customHeight="1">
      <c r="A100" s="101" t="s">
        <v>824</v>
      </c>
      <c r="B100" s="100" t="s">
        <v>807</v>
      </c>
      <c r="C100" s="99" t="s">
        <v>697</v>
      </c>
      <c r="D100" s="116" t="s">
        <v>806</v>
      </c>
      <c r="E100" s="128" t="s">
        <v>805</v>
      </c>
      <c r="F100" s="96">
        <v>3</v>
      </c>
      <c r="G100" s="95"/>
      <c r="H100" s="94">
        <f t="shared" si="19"/>
        <v>3</v>
      </c>
      <c r="I100" s="93"/>
      <c r="J100" s="92">
        <f t="shared" si="20"/>
        <v>3</v>
      </c>
      <c r="K100" s="85">
        <f t="shared" si="21"/>
        <v>4470000</v>
      </c>
      <c r="L100" s="91" t="s">
        <v>36</v>
      </c>
      <c r="M100" s="90">
        <f t="shared" si="22"/>
        <v>4470000</v>
      </c>
      <c r="N100" s="85">
        <f t="shared" si="33"/>
        <v>1490000</v>
      </c>
      <c r="O100" s="89">
        <v>20</v>
      </c>
      <c r="P100" s="82">
        <f>VLOOKUP(B100,'[4]CN BC'!$G$10:$I$281,3,FALSE)</f>
        <v>15</v>
      </c>
      <c r="Q100" s="88">
        <f t="shared" si="24"/>
        <v>4470000</v>
      </c>
      <c r="R100" s="85">
        <f t="shared" si="25"/>
        <v>3352500</v>
      </c>
      <c r="S100" s="87"/>
      <c r="T100" s="85">
        <f t="shared" si="26"/>
        <v>0</v>
      </c>
      <c r="U100" s="114"/>
      <c r="V100" s="85">
        <f t="shared" si="32"/>
        <v>0</v>
      </c>
      <c r="W100" s="85">
        <f t="shared" si="27"/>
        <v>44700</v>
      </c>
      <c r="X100" s="84">
        <f t="shared" si="28"/>
        <v>3397200</v>
      </c>
      <c r="Y100" s="84">
        <v>558750</v>
      </c>
      <c r="Z100" s="84">
        <f t="shared" si="30"/>
        <v>3955950</v>
      </c>
      <c r="AA100" s="82">
        <v>0</v>
      </c>
      <c r="AB100" s="81" t="str">
        <f t="shared" si="34"/>
        <v>89</v>
      </c>
      <c r="AC100" s="80">
        <f>VLOOKUP(B100,'[4]CN BC'!$G$10:$L$281,6,FALSE)</f>
        <v>0</v>
      </c>
      <c r="AD100" s="79"/>
      <c r="AE100" s="77"/>
      <c r="AF100" s="77"/>
      <c r="AG100" s="78"/>
      <c r="AH100" s="77"/>
      <c r="AI100" s="77"/>
      <c r="AJ100" s="77"/>
      <c r="AK100" s="77"/>
      <c r="AL100" s="77"/>
    </row>
    <row r="101" spans="1:43" s="76" customFormat="1" ht="24.75" hidden="1" customHeight="1">
      <c r="A101" s="101" t="s">
        <v>822</v>
      </c>
      <c r="B101" s="100" t="s">
        <v>803</v>
      </c>
      <c r="C101" s="99" t="s">
        <v>802</v>
      </c>
      <c r="D101" s="116" t="s">
        <v>801</v>
      </c>
      <c r="E101" s="128" t="s">
        <v>800</v>
      </c>
      <c r="F101" s="96">
        <v>3</v>
      </c>
      <c r="G101" s="95"/>
      <c r="H101" s="94">
        <f t="shared" si="19"/>
        <v>3</v>
      </c>
      <c r="I101" s="93"/>
      <c r="J101" s="92">
        <f t="shared" si="20"/>
        <v>3</v>
      </c>
      <c r="K101" s="85">
        <f t="shared" si="21"/>
        <v>4470000</v>
      </c>
      <c r="L101" s="91" t="s">
        <v>36</v>
      </c>
      <c r="M101" s="90">
        <f t="shared" si="22"/>
        <v>4470000</v>
      </c>
      <c r="N101" s="85">
        <f t="shared" si="33"/>
        <v>1490000</v>
      </c>
      <c r="O101" s="89">
        <v>20</v>
      </c>
      <c r="P101" s="82">
        <f>VLOOKUP(B101,'[4]CN BC'!$G$10:$I$281,3,FALSE)</f>
        <v>15</v>
      </c>
      <c r="Q101" s="88">
        <f t="shared" si="24"/>
        <v>4470000</v>
      </c>
      <c r="R101" s="85">
        <f t="shared" si="25"/>
        <v>3352500</v>
      </c>
      <c r="S101" s="87"/>
      <c r="T101" s="85">
        <f t="shared" si="26"/>
        <v>0</v>
      </c>
      <c r="U101" s="114"/>
      <c r="V101" s="85">
        <f t="shared" si="32"/>
        <v>0</v>
      </c>
      <c r="W101" s="85">
        <f t="shared" si="27"/>
        <v>44700</v>
      </c>
      <c r="X101" s="84">
        <f t="shared" si="28"/>
        <v>3397200</v>
      </c>
      <c r="Y101" s="84">
        <v>558750</v>
      </c>
      <c r="Z101" s="84">
        <f t="shared" si="30"/>
        <v>3955950</v>
      </c>
      <c r="AA101" s="82">
        <v>0</v>
      </c>
      <c r="AB101" s="81" t="str">
        <f t="shared" si="34"/>
        <v>90</v>
      </c>
      <c r="AC101" s="80">
        <f>VLOOKUP(B101,'[4]CN BC'!$G$10:$L$281,6,FALSE)</f>
        <v>0</v>
      </c>
      <c r="AD101" s="79"/>
      <c r="AE101" s="77"/>
      <c r="AF101" s="77"/>
      <c r="AG101" s="78"/>
      <c r="AH101" s="77"/>
      <c r="AI101" s="77"/>
      <c r="AJ101" s="77"/>
      <c r="AK101" s="77"/>
      <c r="AL101" s="77"/>
    </row>
    <row r="102" spans="1:43" s="76" customFormat="1" ht="24" hidden="1" customHeight="1">
      <c r="A102" s="101" t="s">
        <v>817</v>
      </c>
      <c r="B102" s="100" t="s">
        <v>798</v>
      </c>
      <c r="C102" s="99" t="s">
        <v>508</v>
      </c>
      <c r="D102" s="116" t="s">
        <v>797</v>
      </c>
      <c r="E102" s="128" t="s">
        <v>796</v>
      </c>
      <c r="F102" s="96">
        <v>3.33</v>
      </c>
      <c r="G102" s="95"/>
      <c r="H102" s="93">
        <f t="shared" si="19"/>
        <v>3.33</v>
      </c>
      <c r="I102" s="93"/>
      <c r="J102" s="92">
        <f t="shared" si="20"/>
        <v>3.33</v>
      </c>
      <c r="K102" s="85">
        <f t="shared" si="21"/>
        <v>4961700</v>
      </c>
      <c r="L102" s="91" t="s">
        <v>36</v>
      </c>
      <c r="M102" s="90">
        <f t="shared" si="22"/>
        <v>4961700</v>
      </c>
      <c r="N102" s="85">
        <f t="shared" si="33"/>
        <v>1490000</v>
      </c>
      <c r="O102" s="89">
        <v>20</v>
      </c>
      <c r="P102" s="82">
        <f>VLOOKUP(B102,'[4]CN BC'!$G$10:$I$281,3,FALSE)</f>
        <v>15</v>
      </c>
      <c r="Q102" s="88">
        <f t="shared" si="24"/>
        <v>4961700</v>
      </c>
      <c r="R102" s="85">
        <f t="shared" si="25"/>
        <v>3721275</v>
      </c>
      <c r="S102" s="87"/>
      <c r="T102" s="85">
        <f t="shared" si="26"/>
        <v>0</v>
      </c>
      <c r="U102" s="114"/>
      <c r="V102" s="85">
        <f t="shared" si="32"/>
        <v>0</v>
      </c>
      <c r="W102" s="85">
        <f t="shared" si="27"/>
        <v>49617</v>
      </c>
      <c r="X102" s="84">
        <f t="shared" si="28"/>
        <v>3770892</v>
      </c>
      <c r="Y102" s="84">
        <v>620212.5</v>
      </c>
      <c r="Z102" s="84">
        <f t="shared" si="30"/>
        <v>4391104.5</v>
      </c>
      <c r="AA102" s="82">
        <v>0</v>
      </c>
      <c r="AB102" s="81" t="str">
        <f t="shared" si="34"/>
        <v>91</v>
      </c>
      <c r="AC102" s="80">
        <f>VLOOKUP(B102,'[4]CN BC'!$G$10:$L$281,6,FALSE)</f>
        <v>0</v>
      </c>
      <c r="AD102" s="79"/>
      <c r="AE102" s="77"/>
      <c r="AF102" s="77"/>
      <c r="AG102" s="78"/>
      <c r="AH102" s="77"/>
      <c r="AI102" s="77"/>
      <c r="AJ102" s="77"/>
      <c r="AK102" s="77"/>
      <c r="AL102" s="77"/>
    </row>
    <row r="103" spans="1:43" s="76" customFormat="1" ht="24" hidden="1" customHeight="1">
      <c r="A103" s="101" t="s">
        <v>812</v>
      </c>
      <c r="B103" s="100" t="s">
        <v>794</v>
      </c>
      <c r="C103" s="99"/>
      <c r="D103" s="116" t="s">
        <v>793</v>
      </c>
      <c r="E103" s="119" t="s">
        <v>792</v>
      </c>
      <c r="F103" s="92">
        <v>2.67</v>
      </c>
      <c r="G103" s="95"/>
      <c r="H103" s="93">
        <f t="shared" si="19"/>
        <v>2.67</v>
      </c>
      <c r="I103" s="93"/>
      <c r="J103" s="92">
        <f t="shared" si="20"/>
        <v>2.67</v>
      </c>
      <c r="K103" s="85">
        <f t="shared" si="21"/>
        <v>3978300</v>
      </c>
      <c r="L103" s="91" t="s">
        <v>36</v>
      </c>
      <c r="M103" s="90">
        <f t="shared" si="22"/>
        <v>3978300</v>
      </c>
      <c r="N103" s="85">
        <f t="shared" si="33"/>
        <v>1490000</v>
      </c>
      <c r="O103" s="89">
        <v>20</v>
      </c>
      <c r="P103" s="82">
        <f>VLOOKUP(B103,'[4]CN BC'!$G$10:$I$281,3,FALSE)</f>
        <v>20</v>
      </c>
      <c r="Q103" s="88">
        <f t="shared" si="24"/>
        <v>3978300</v>
      </c>
      <c r="R103" s="85">
        <f t="shared" si="25"/>
        <v>3978300</v>
      </c>
      <c r="S103" s="87"/>
      <c r="T103" s="85">
        <f t="shared" si="26"/>
        <v>0</v>
      </c>
      <c r="U103" s="114"/>
      <c r="V103" s="85"/>
      <c r="W103" s="85">
        <f t="shared" si="27"/>
        <v>39783</v>
      </c>
      <c r="X103" s="84">
        <f t="shared" si="28"/>
        <v>4018083</v>
      </c>
      <c r="Y103" s="84">
        <v>0</v>
      </c>
      <c r="Z103" s="84">
        <f t="shared" si="30"/>
        <v>4018083</v>
      </c>
      <c r="AA103" s="82">
        <v>2</v>
      </c>
      <c r="AB103" s="81" t="str">
        <f t="shared" si="34"/>
        <v>92</v>
      </c>
      <c r="AC103" s="80">
        <f>VLOOKUP(B103,'[4]CN BC'!$G$10:$L$281,6,FALSE)</f>
        <v>0</v>
      </c>
      <c r="AD103" s="79"/>
      <c r="AE103" s="77"/>
      <c r="AF103" s="77"/>
      <c r="AG103" s="78"/>
      <c r="AH103" s="77"/>
      <c r="AI103" s="77"/>
      <c r="AJ103" s="77"/>
      <c r="AK103" s="77"/>
      <c r="AL103" s="77"/>
    </row>
    <row r="104" spans="1:43" s="76" customFormat="1" ht="23.25" hidden="1" customHeight="1">
      <c r="A104" s="101" t="s">
        <v>808</v>
      </c>
      <c r="B104" s="100" t="s">
        <v>790</v>
      </c>
      <c r="C104" s="99" t="s">
        <v>742</v>
      </c>
      <c r="D104" s="116" t="s">
        <v>789</v>
      </c>
      <c r="E104" s="128" t="s">
        <v>788</v>
      </c>
      <c r="F104" s="96">
        <v>3.33</v>
      </c>
      <c r="G104" s="95"/>
      <c r="H104" s="94">
        <f t="shared" si="19"/>
        <v>3.33</v>
      </c>
      <c r="I104" s="93"/>
      <c r="J104" s="92">
        <f t="shared" si="20"/>
        <v>3.33</v>
      </c>
      <c r="K104" s="85">
        <f t="shared" si="21"/>
        <v>4961700</v>
      </c>
      <c r="L104" s="91" t="s">
        <v>36</v>
      </c>
      <c r="M104" s="90">
        <f t="shared" si="22"/>
        <v>4961700</v>
      </c>
      <c r="N104" s="85">
        <f t="shared" si="33"/>
        <v>1490000</v>
      </c>
      <c r="O104" s="89">
        <v>20</v>
      </c>
      <c r="P104" s="82">
        <f>VLOOKUP(B104,'[4]CN BC'!$G$10:$I$281,3,FALSE)</f>
        <v>15</v>
      </c>
      <c r="Q104" s="88">
        <f t="shared" si="24"/>
        <v>4961700</v>
      </c>
      <c r="R104" s="85">
        <f t="shared" si="25"/>
        <v>3721275</v>
      </c>
      <c r="S104" s="87"/>
      <c r="T104" s="85">
        <f t="shared" si="26"/>
        <v>0</v>
      </c>
      <c r="U104" s="114"/>
      <c r="V104" s="85">
        <f t="shared" ref="V104:V110" si="35">U104*$G$8*0.75</f>
        <v>0</v>
      </c>
      <c r="W104" s="85">
        <f t="shared" si="27"/>
        <v>49617</v>
      </c>
      <c r="X104" s="84">
        <f t="shared" si="28"/>
        <v>3770892</v>
      </c>
      <c r="Y104" s="84">
        <v>620212.5</v>
      </c>
      <c r="Z104" s="84">
        <f t="shared" si="30"/>
        <v>4391104.5</v>
      </c>
      <c r="AA104" s="82">
        <v>0</v>
      </c>
      <c r="AB104" s="81" t="str">
        <f t="shared" si="34"/>
        <v>93</v>
      </c>
      <c r="AC104" s="80">
        <f>VLOOKUP(B104,'[4]CN BC'!$G$10:$L$281,6,FALSE)</f>
        <v>0</v>
      </c>
      <c r="AD104" s="79"/>
      <c r="AE104" s="80" t="s">
        <v>787</v>
      </c>
      <c r="AF104" s="77"/>
      <c r="AG104" s="78"/>
      <c r="AH104" s="77"/>
      <c r="AI104" s="77"/>
      <c r="AJ104" s="77"/>
      <c r="AK104" s="77"/>
      <c r="AL104" s="77"/>
    </row>
    <row r="105" spans="1:43" s="76" customFormat="1" ht="27.75" hidden="1" customHeight="1">
      <c r="A105" s="101" t="s">
        <v>804</v>
      </c>
      <c r="B105" s="100" t="s">
        <v>785</v>
      </c>
      <c r="C105" s="99" t="s">
        <v>477</v>
      </c>
      <c r="D105" s="116" t="s">
        <v>784</v>
      </c>
      <c r="E105" s="128" t="s">
        <v>783</v>
      </c>
      <c r="F105" s="91">
        <v>2.67</v>
      </c>
      <c r="G105" s="95"/>
      <c r="H105" s="93">
        <f t="shared" si="19"/>
        <v>2.67</v>
      </c>
      <c r="I105" s="93"/>
      <c r="J105" s="92">
        <f t="shared" si="20"/>
        <v>2.67</v>
      </c>
      <c r="K105" s="85">
        <f t="shared" si="21"/>
        <v>3978300</v>
      </c>
      <c r="L105" s="91" t="s">
        <v>36</v>
      </c>
      <c r="M105" s="90">
        <f t="shared" si="22"/>
        <v>3978300</v>
      </c>
      <c r="N105" s="85">
        <f t="shared" si="33"/>
        <v>1490000</v>
      </c>
      <c r="O105" s="89">
        <v>20</v>
      </c>
      <c r="P105" s="82">
        <f>VLOOKUP(B105,'[4]CN BC'!$G$10:$I$281,3,FALSE)</f>
        <v>15</v>
      </c>
      <c r="Q105" s="88">
        <f t="shared" si="24"/>
        <v>3978300</v>
      </c>
      <c r="R105" s="85">
        <f t="shared" si="25"/>
        <v>2983725</v>
      </c>
      <c r="S105" s="87"/>
      <c r="T105" s="85">
        <f t="shared" si="26"/>
        <v>0</v>
      </c>
      <c r="U105" s="114"/>
      <c r="V105" s="85">
        <f t="shared" si="35"/>
        <v>0</v>
      </c>
      <c r="W105" s="85">
        <f t="shared" si="27"/>
        <v>39783</v>
      </c>
      <c r="X105" s="84">
        <f t="shared" si="28"/>
        <v>3023508</v>
      </c>
      <c r="Y105" s="84">
        <v>497287.5</v>
      </c>
      <c r="Z105" s="84">
        <f t="shared" si="30"/>
        <v>3520795.5</v>
      </c>
      <c r="AA105" s="82">
        <v>0</v>
      </c>
      <c r="AB105" s="81" t="str">
        <f t="shared" si="34"/>
        <v>94</v>
      </c>
      <c r="AC105" s="80">
        <f>VLOOKUP(B105,'[4]CN BC'!$G$10:$L$281,6,FALSE)</f>
        <v>0</v>
      </c>
      <c r="AD105" s="79"/>
      <c r="AE105" s="77"/>
      <c r="AF105" s="77"/>
      <c r="AG105" s="78"/>
      <c r="AH105" s="77"/>
      <c r="AI105" s="77"/>
      <c r="AJ105" s="77"/>
      <c r="AK105" s="77"/>
      <c r="AL105" s="77"/>
    </row>
    <row r="106" spans="1:43" s="76" customFormat="1" ht="24" hidden="1" customHeight="1">
      <c r="A106" s="101" t="s">
        <v>799</v>
      </c>
      <c r="B106" s="100" t="s">
        <v>781</v>
      </c>
      <c r="C106" s="99" t="s">
        <v>363</v>
      </c>
      <c r="D106" s="116" t="s">
        <v>780</v>
      </c>
      <c r="E106" s="128" t="s">
        <v>779</v>
      </c>
      <c r="F106" s="96">
        <v>3</v>
      </c>
      <c r="G106" s="95"/>
      <c r="H106" s="94">
        <f t="shared" si="19"/>
        <v>3</v>
      </c>
      <c r="I106" s="93">
        <v>0.25</v>
      </c>
      <c r="J106" s="92">
        <f t="shared" si="20"/>
        <v>3.25</v>
      </c>
      <c r="K106" s="85">
        <f t="shared" si="21"/>
        <v>4842500</v>
      </c>
      <c r="L106" s="91" t="s">
        <v>36</v>
      </c>
      <c r="M106" s="90">
        <f t="shared" si="22"/>
        <v>4842500</v>
      </c>
      <c r="N106" s="85">
        <f t="shared" si="33"/>
        <v>1490000</v>
      </c>
      <c r="O106" s="89">
        <v>20</v>
      </c>
      <c r="P106" s="82">
        <f>VLOOKUP(B106,'[4]CN BC'!$G$10:$I$281,3,FALSE)</f>
        <v>15</v>
      </c>
      <c r="Q106" s="88">
        <f t="shared" si="24"/>
        <v>4842500</v>
      </c>
      <c r="R106" s="85">
        <f t="shared" si="25"/>
        <v>3631875</v>
      </c>
      <c r="S106" s="115"/>
      <c r="T106" s="85">
        <f t="shared" si="26"/>
        <v>0</v>
      </c>
      <c r="U106" s="114"/>
      <c r="V106" s="85">
        <f t="shared" si="35"/>
        <v>0</v>
      </c>
      <c r="W106" s="85">
        <f t="shared" si="27"/>
        <v>48425</v>
      </c>
      <c r="X106" s="84">
        <f t="shared" si="28"/>
        <v>3680300</v>
      </c>
      <c r="Y106" s="84">
        <v>605312.5</v>
      </c>
      <c r="Z106" s="84">
        <f t="shared" si="30"/>
        <v>4285612.5</v>
      </c>
      <c r="AA106" s="82">
        <v>0</v>
      </c>
      <c r="AB106" s="81" t="str">
        <f t="shared" si="34"/>
        <v>95</v>
      </c>
      <c r="AC106" s="80">
        <f>VLOOKUP(B106,'[4]CN BC'!$G$10:$L$281,6,FALSE)</f>
        <v>0</v>
      </c>
      <c r="AD106" s="79"/>
      <c r="AE106" s="77"/>
      <c r="AF106" s="77"/>
      <c r="AG106" s="78"/>
      <c r="AH106" s="77"/>
      <c r="AI106" s="77"/>
      <c r="AJ106" s="77"/>
      <c r="AK106" s="77"/>
      <c r="AL106" s="77"/>
    </row>
    <row r="107" spans="1:43" s="76" customFormat="1" ht="24" hidden="1" customHeight="1">
      <c r="A107" s="101" t="s">
        <v>795</v>
      </c>
      <c r="B107" s="199" t="s">
        <v>777</v>
      </c>
      <c r="C107" s="99"/>
      <c r="D107" s="116"/>
      <c r="E107" s="128"/>
      <c r="F107" s="92">
        <v>2.2690000000000001</v>
      </c>
      <c r="G107" s="95"/>
      <c r="H107" s="94">
        <f t="shared" si="19"/>
        <v>2.2690000000000001</v>
      </c>
      <c r="I107" s="93"/>
      <c r="J107" s="92">
        <f t="shared" si="20"/>
        <v>2.2690000000000001</v>
      </c>
      <c r="K107" s="85">
        <f t="shared" si="21"/>
        <v>3380810</v>
      </c>
      <c r="L107" s="91" t="s">
        <v>36</v>
      </c>
      <c r="M107" s="90">
        <f t="shared" si="22"/>
        <v>3380810</v>
      </c>
      <c r="N107" s="85">
        <f t="shared" si="33"/>
        <v>1490000</v>
      </c>
      <c r="O107" s="89">
        <v>20</v>
      </c>
      <c r="P107" s="82">
        <f>VLOOKUP(B107,'[4]CN BC'!$G$10:$I$281,3,FALSE)</f>
        <v>24</v>
      </c>
      <c r="Q107" s="88">
        <f t="shared" si="24"/>
        <v>3380810</v>
      </c>
      <c r="R107" s="85">
        <f t="shared" si="25"/>
        <v>3380810</v>
      </c>
      <c r="S107" s="115"/>
      <c r="T107" s="85">
        <f t="shared" si="26"/>
        <v>0</v>
      </c>
      <c r="U107" s="114"/>
      <c r="V107" s="85">
        <f t="shared" si="35"/>
        <v>0</v>
      </c>
      <c r="W107" s="85">
        <f t="shared" si="27"/>
        <v>33808</v>
      </c>
      <c r="X107" s="84">
        <f t="shared" si="28"/>
        <v>3414618</v>
      </c>
      <c r="Y107" s="84">
        <v>0</v>
      </c>
      <c r="Z107" s="84">
        <f t="shared" si="30"/>
        <v>3414618</v>
      </c>
      <c r="AA107" s="82">
        <v>12</v>
      </c>
      <c r="AB107" s="81" t="str">
        <f t="shared" si="34"/>
        <v>96</v>
      </c>
      <c r="AC107" s="80">
        <f>VLOOKUP(B107,'[4]CN BC'!$G$10:$L$281,6,FALSE)</f>
        <v>0</v>
      </c>
      <c r="AD107" s="79"/>
      <c r="AE107" s="77"/>
      <c r="AF107" s="77"/>
      <c r="AG107" s="78"/>
      <c r="AH107" s="77"/>
      <c r="AI107" s="77"/>
      <c r="AJ107" s="77"/>
      <c r="AK107" s="77"/>
      <c r="AL107" s="77"/>
    </row>
    <row r="108" spans="1:43" s="76" customFormat="1" ht="27.75" hidden="1" customHeight="1">
      <c r="A108" s="101" t="s">
        <v>791</v>
      </c>
      <c r="B108" s="123" t="s">
        <v>775</v>
      </c>
      <c r="C108" s="99" t="s">
        <v>363</v>
      </c>
      <c r="D108" s="116" t="s">
        <v>774</v>
      </c>
      <c r="E108" s="109" t="s">
        <v>773</v>
      </c>
      <c r="F108" s="91">
        <v>4.9800000000000004</v>
      </c>
      <c r="G108" s="95">
        <v>0.06</v>
      </c>
      <c r="H108" s="93">
        <f t="shared" si="19"/>
        <v>5.2788000000000004</v>
      </c>
      <c r="I108" s="118">
        <v>0.45</v>
      </c>
      <c r="J108" s="198">
        <f t="shared" si="20"/>
        <v>5.7288000000000006</v>
      </c>
      <c r="K108" s="85">
        <f t="shared" si="21"/>
        <v>8535912</v>
      </c>
      <c r="L108" s="91" t="s">
        <v>36</v>
      </c>
      <c r="M108" s="90">
        <f t="shared" si="22"/>
        <v>8535912</v>
      </c>
      <c r="N108" s="85">
        <f t="shared" si="33"/>
        <v>1490000</v>
      </c>
      <c r="O108" s="89">
        <v>20</v>
      </c>
      <c r="P108" s="82">
        <f>VLOOKUP(B108,'[4]CN BC'!$G$10:$I$281,3,FALSE)</f>
        <v>16</v>
      </c>
      <c r="Q108" s="88">
        <f t="shared" si="24"/>
        <v>8535912</v>
      </c>
      <c r="R108" s="85">
        <f t="shared" si="25"/>
        <v>6828730</v>
      </c>
      <c r="S108" s="115"/>
      <c r="T108" s="85">
        <f>S108*$G$8*0.75</f>
        <v>0</v>
      </c>
      <c r="U108" s="114"/>
      <c r="V108" s="85">
        <f t="shared" si="35"/>
        <v>0</v>
      </c>
      <c r="W108" s="85">
        <f t="shared" si="27"/>
        <v>85359</v>
      </c>
      <c r="X108" s="84">
        <f t="shared" si="28"/>
        <v>6914089</v>
      </c>
      <c r="Y108" s="84">
        <v>853591</v>
      </c>
      <c r="Z108" s="84">
        <f t="shared" si="30"/>
        <v>7767680</v>
      </c>
      <c r="AA108" s="82">
        <v>0</v>
      </c>
      <c r="AB108" s="81" t="str">
        <f t="shared" si="34"/>
        <v>97</v>
      </c>
      <c r="AC108" s="80">
        <f>VLOOKUP(B108,'[4]CN BC'!$G$10:$L$281,6,FALSE)</f>
        <v>0</v>
      </c>
      <c r="AD108" s="79"/>
      <c r="AE108" s="77"/>
      <c r="AF108" s="77"/>
      <c r="AG108" s="78"/>
      <c r="AH108" s="77"/>
      <c r="AI108" s="77"/>
      <c r="AJ108" s="77"/>
      <c r="AK108" s="77"/>
      <c r="AL108" s="77"/>
    </row>
    <row r="109" spans="1:43" s="76" customFormat="1" ht="25.5" hidden="1" customHeight="1">
      <c r="A109" s="101" t="s">
        <v>786</v>
      </c>
      <c r="B109" s="100" t="s">
        <v>771</v>
      </c>
      <c r="C109" s="99" t="s">
        <v>770</v>
      </c>
      <c r="D109" s="116" t="s">
        <v>769</v>
      </c>
      <c r="E109" s="109" t="s">
        <v>768</v>
      </c>
      <c r="F109" s="96">
        <v>3.33</v>
      </c>
      <c r="G109" s="95"/>
      <c r="H109" s="93">
        <f t="shared" si="19"/>
        <v>3.33</v>
      </c>
      <c r="I109" s="93"/>
      <c r="J109" s="92">
        <f t="shared" si="20"/>
        <v>3.33</v>
      </c>
      <c r="K109" s="85">
        <f t="shared" si="21"/>
        <v>4961700</v>
      </c>
      <c r="L109" s="91" t="s">
        <v>36</v>
      </c>
      <c r="M109" s="90">
        <f t="shared" si="22"/>
        <v>4961700</v>
      </c>
      <c r="N109" s="85">
        <f t="shared" si="33"/>
        <v>1490000</v>
      </c>
      <c r="O109" s="89">
        <v>20</v>
      </c>
      <c r="P109" s="82">
        <f>VLOOKUP(B109,'[4]CN BC'!$G$10:$I$281,3,FALSE)</f>
        <v>15</v>
      </c>
      <c r="Q109" s="88">
        <f t="shared" si="24"/>
        <v>4961700</v>
      </c>
      <c r="R109" s="85">
        <f t="shared" si="25"/>
        <v>3721275</v>
      </c>
      <c r="S109" s="115"/>
      <c r="T109" s="85">
        <f t="shared" ref="T109:T130" si="36">S109*$G$8*1</f>
        <v>0</v>
      </c>
      <c r="U109" s="114"/>
      <c r="V109" s="85">
        <f t="shared" si="35"/>
        <v>0</v>
      </c>
      <c r="W109" s="85">
        <f t="shared" si="27"/>
        <v>49617</v>
      </c>
      <c r="X109" s="84">
        <f t="shared" si="28"/>
        <v>3770892</v>
      </c>
      <c r="Y109" s="84">
        <v>620212.5</v>
      </c>
      <c r="Z109" s="84">
        <f t="shared" si="30"/>
        <v>4391104.5</v>
      </c>
      <c r="AA109" s="82">
        <v>0</v>
      </c>
      <c r="AB109" s="81" t="str">
        <f t="shared" si="34"/>
        <v>98</v>
      </c>
      <c r="AC109" s="80">
        <f>VLOOKUP(B109,'[4]CN BC'!$G$10:$L$281,6,FALSE)</f>
        <v>0</v>
      </c>
      <c r="AD109" s="79"/>
      <c r="AE109" s="77"/>
      <c r="AF109" s="77"/>
      <c r="AG109" s="78"/>
      <c r="AH109" s="77"/>
      <c r="AI109" s="77"/>
      <c r="AJ109" s="77"/>
      <c r="AK109" s="77"/>
      <c r="AL109" s="77"/>
    </row>
    <row r="110" spans="1:43" s="76" customFormat="1" ht="29.25" hidden="1" customHeight="1">
      <c r="A110" s="101" t="s">
        <v>782</v>
      </c>
      <c r="B110" s="108" t="s">
        <v>766</v>
      </c>
      <c r="C110" s="132" t="s">
        <v>765</v>
      </c>
      <c r="D110" s="98" t="s">
        <v>764</v>
      </c>
      <c r="E110" s="131" t="s">
        <v>763</v>
      </c>
      <c r="F110" s="144">
        <v>3.33</v>
      </c>
      <c r="G110" s="130"/>
      <c r="H110" s="93">
        <f t="shared" si="19"/>
        <v>3.33</v>
      </c>
      <c r="I110" s="129"/>
      <c r="J110" s="92">
        <f t="shared" si="20"/>
        <v>3.33</v>
      </c>
      <c r="K110" s="85">
        <f t="shared" si="21"/>
        <v>4961700</v>
      </c>
      <c r="L110" s="91" t="s">
        <v>36</v>
      </c>
      <c r="M110" s="90">
        <f t="shared" si="22"/>
        <v>4961700</v>
      </c>
      <c r="N110" s="85">
        <f t="shared" si="33"/>
        <v>1490000</v>
      </c>
      <c r="O110" s="89">
        <v>20</v>
      </c>
      <c r="P110" s="82">
        <f>VLOOKUP(B110,'[4]CN BC'!$G$10:$I$281,3,FALSE)</f>
        <v>15</v>
      </c>
      <c r="Q110" s="88">
        <f t="shared" si="24"/>
        <v>4961700</v>
      </c>
      <c r="R110" s="85">
        <f t="shared" si="25"/>
        <v>3721275</v>
      </c>
      <c r="S110" s="87"/>
      <c r="T110" s="85">
        <f t="shared" si="36"/>
        <v>0</v>
      </c>
      <c r="U110" s="195"/>
      <c r="V110" s="103">
        <f t="shared" si="35"/>
        <v>0</v>
      </c>
      <c r="W110" s="85">
        <f t="shared" si="27"/>
        <v>49617</v>
      </c>
      <c r="X110" s="84">
        <f t="shared" si="28"/>
        <v>3770892</v>
      </c>
      <c r="Y110" s="84">
        <v>620212.5</v>
      </c>
      <c r="Z110" s="84">
        <f t="shared" si="30"/>
        <v>4391104.5</v>
      </c>
      <c r="AA110" s="82">
        <v>0</v>
      </c>
      <c r="AB110" s="102" t="str">
        <f t="shared" si="34"/>
        <v>99</v>
      </c>
      <c r="AC110" s="80">
        <f>VLOOKUP(B110,'[4]CN BC'!$G$10:$L$281,6,FALSE)</f>
        <v>0</v>
      </c>
      <c r="AD110" s="79"/>
      <c r="AE110" s="77"/>
      <c r="AF110" s="77"/>
      <c r="AG110" s="78"/>
      <c r="AH110" s="77"/>
      <c r="AI110" s="77"/>
      <c r="AJ110" s="77"/>
      <c r="AK110" s="77"/>
      <c r="AL110" s="77"/>
      <c r="AM110" s="77"/>
      <c r="AN110" s="77"/>
      <c r="AO110" s="77"/>
      <c r="AP110" s="77"/>
      <c r="AQ110" s="77"/>
    </row>
    <row r="111" spans="1:43" s="76" customFormat="1" ht="25.5" hidden="1" customHeight="1">
      <c r="A111" s="101" t="s">
        <v>778</v>
      </c>
      <c r="B111" s="100" t="s">
        <v>761</v>
      </c>
      <c r="C111" s="99" t="s">
        <v>760</v>
      </c>
      <c r="D111" s="98" t="s">
        <v>759</v>
      </c>
      <c r="E111" s="128" t="s">
        <v>758</v>
      </c>
      <c r="F111" s="96">
        <v>3</v>
      </c>
      <c r="G111" s="95"/>
      <c r="H111" s="94">
        <f t="shared" si="19"/>
        <v>3</v>
      </c>
      <c r="I111" s="145">
        <v>0.45</v>
      </c>
      <c r="J111" s="92">
        <f t="shared" si="20"/>
        <v>3.45</v>
      </c>
      <c r="K111" s="85">
        <f t="shared" si="21"/>
        <v>5140500</v>
      </c>
      <c r="L111" s="91" t="s">
        <v>36</v>
      </c>
      <c r="M111" s="90">
        <f t="shared" si="22"/>
        <v>5140500</v>
      </c>
      <c r="N111" s="85">
        <f t="shared" si="33"/>
        <v>1490000</v>
      </c>
      <c r="O111" s="89">
        <v>20</v>
      </c>
      <c r="P111" s="82">
        <f>VLOOKUP(B111,'[4]CN BC'!$G$10:$I$281,3,FALSE)</f>
        <v>20</v>
      </c>
      <c r="Q111" s="88">
        <f t="shared" si="24"/>
        <v>5140500</v>
      </c>
      <c r="R111" s="85">
        <f t="shared" si="25"/>
        <v>5140500</v>
      </c>
      <c r="S111" s="87"/>
      <c r="T111" s="85">
        <f t="shared" si="36"/>
        <v>0</v>
      </c>
      <c r="U111" s="114"/>
      <c r="V111" s="85">
        <f>U111*$G$8*1</f>
        <v>0</v>
      </c>
      <c r="W111" s="85">
        <f t="shared" si="27"/>
        <v>51405</v>
      </c>
      <c r="X111" s="84">
        <f t="shared" si="28"/>
        <v>5191905</v>
      </c>
      <c r="Y111" s="84">
        <v>0</v>
      </c>
      <c r="Z111" s="84">
        <f t="shared" si="30"/>
        <v>5191905</v>
      </c>
      <c r="AA111" s="82">
        <v>3</v>
      </c>
      <c r="AB111" s="102" t="str">
        <f t="shared" si="34"/>
        <v>100</v>
      </c>
      <c r="AC111" s="80">
        <f>VLOOKUP(B111,'[4]CN BC'!$G$10:$L$281,6,FALSE)</f>
        <v>0</v>
      </c>
      <c r="AD111" s="79"/>
      <c r="AE111" s="77"/>
      <c r="AF111" s="77"/>
      <c r="AG111" s="78"/>
      <c r="AH111" s="77"/>
      <c r="AI111" s="77"/>
      <c r="AJ111" s="77"/>
      <c r="AK111" s="77"/>
      <c r="AL111" s="77"/>
      <c r="AM111" s="77"/>
      <c r="AN111" s="77"/>
      <c r="AO111" s="77"/>
      <c r="AP111" s="77"/>
      <c r="AQ111" s="77"/>
    </row>
    <row r="112" spans="1:43" s="76" customFormat="1" ht="25.5" hidden="1" customHeight="1">
      <c r="A112" s="101" t="s">
        <v>776</v>
      </c>
      <c r="B112" s="100" t="s">
        <v>756</v>
      </c>
      <c r="C112" s="99" t="s">
        <v>755</v>
      </c>
      <c r="D112" s="116" t="s">
        <v>754</v>
      </c>
      <c r="E112" s="197">
        <v>1603205353742</v>
      </c>
      <c r="F112" s="96">
        <v>3</v>
      </c>
      <c r="G112" s="95"/>
      <c r="H112" s="94">
        <f t="shared" si="19"/>
        <v>3</v>
      </c>
      <c r="I112" s="93"/>
      <c r="J112" s="92">
        <f t="shared" si="20"/>
        <v>3</v>
      </c>
      <c r="K112" s="85">
        <f t="shared" si="21"/>
        <v>4470000</v>
      </c>
      <c r="L112" s="91" t="s">
        <v>36</v>
      </c>
      <c r="M112" s="90">
        <f t="shared" si="22"/>
        <v>4470000</v>
      </c>
      <c r="N112" s="85">
        <f t="shared" si="33"/>
        <v>1490000</v>
      </c>
      <c r="O112" s="89">
        <v>20</v>
      </c>
      <c r="P112" s="82">
        <f>VLOOKUP(B112,'[4]CN BC'!$G$10:$I$281,3,FALSE)</f>
        <v>16</v>
      </c>
      <c r="Q112" s="88">
        <f t="shared" si="24"/>
        <v>4470000</v>
      </c>
      <c r="R112" s="85">
        <f t="shared" si="25"/>
        <v>3576000</v>
      </c>
      <c r="S112" s="115"/>
      <c r="T112" s="85">
        <f t="shared" si="36"/>
        <v>0</v>
      </c>
      <c r="U112" s="114"/>
      <c r="V112" s="85">
        <f t="shared" ref="V112:V143" si="37">U112*$G$8*0.75</f>
        <v>0</v>
      </c>
      <c r="W112" s="85">
        <f t="shared" si="27"/>
        <v>44700</v>
      </c>
      <c r="X112" s="84">
        <f t="shared" si="28"/>
        <v>3620700</v>
      </c>
      <c r="Y112" s="84">
        <v>447000</v>
      </c>
      <c r="Z112" s="84">
        <f t="shared" si="30"/>
        <v>4067700</v>
      </c>
      <c r="AA112" s="82">
        <v>0</v>
      </c>
      <c r="AB112" s="81" t="str">
        <f t="shared" si="34"/>
        <v>101</v>
      </c>
      <c r="AC112" s="80">
        <f>VLOOKUP(B112,'[4]CN BC'!$G$10:$L$281,6,FALSE)</f>
        <v>0</v>
      </c>
      <c r="AD112" s="79"/>
      <c r="AE112" s="77"/>
      <c r="AF112" s="77"/>
      <c r="AG112" s="78"/>
      <c r="AH112" s="77"/>
      <c r="AI112" s="77"/>
      <c r="AJ112" s="77"/>
      <c r="AK112" s="77"/>
      <c r="AL112" s="77"/>
    </row>
    <row r="113" spans="1:43" s="76" customFormat="1" ht="24.75" hidden="1" customHeight="1">
      <c r="A113" s="101" t="s">
        <v>772</v>
      </c>
      <c r="B113" s="100" t="s">
        <v>752</v>
      </c>
      <c r="C113" s="99" t="s">
        <v>751</v>
      </c>
      <c r="D113" s="98" t="s">
        <v>750</v>
      </c>
      <c r="E113" s="197">
        <v>1603205357136</v>
      </c>
      <c r="F113" s="96">
        <v>3</v>
      </c>
      <c r="G113" s="95"/>
      <c r="H113" s="94">
        <f t="shared" si="19"/>
        <v>3</v>
      </c>
      <c r="I113" s="93"/>
      <c r="J113" s="92">
        <f t="shared" si="20"/>
        <v>3</v>
      </c>
      <c r="K113" s="85">
        <f t="shared" si="21"/>
        <v>4470000</v>
      </c>
      <c r="L113" s="91" t="s">
        <v>36</v>
      </c>
      <c r="M113" s="90">
        <f t="shared" si="22"/>
        <v>4470000</v>
      </c>
      <c r="N113" s="85">
        <f t="shared" si="33"/>
        <v>1490000</v>
      </c>
      <c r="O113" s="89">
        <v>20</v>
      </c>
      <c r="P113" s="82">
        <f>VLOOKUP(B113,'[4]CN BC'!$G$10:$I$281,3,FALSE)</f>
        <v>15</v>
      </c>
      <c r="Q113" s="88">
        <f t="shared" si="24"/>
        <v>4470000</v>
      </c>
      <c r="R113" s="85">
        <f t="shared" si="25"/>
        <v>3352500</v>
      </c>
      <c r="S113" s="87"/>
      <c r="T113" s="85">
        <f t="shared" si="36"/>
        <v>0</v>
      </c>
      <c r="U113" s="114"/>
      <c r="V113" s="85">
        <f t="shared" si="37"/>
        <v>0</v>
      </c>
      <c r="W113" s="85">
        <f t="shared" si="27"/>
        <v>44700</v>
      </c>
      <c r="X113" s="84">
        <f t="shared" si="28"/>
        <v>3397200</v>
      </c>
      <c r="Y113" s="84">
        <v>558750</v>
      </c>
      <c r="Z113" s="84">
        <f t="shared" si="30"/>
        <v>3955950</v>
      </c>
      <c r="AA113" s="82">
        <v>0</v>
      </c>
      <c r="AB113" s="102" t="str">
        <f t="shared" si="34"/>
        <v>102</v>
      </c>
      <c r="AC113" s="80">
        <f>VLOOKUP(B113,'[4]CN BC'!$G$10:$L$281,6,FALSE)</f>
        <v>0</v>
      </c>
      <c r="AD113" s="79"/>
      <c r="AE113" s="77"/>
      <c r="AF113" s="77"/>
      <c r="AG113" s="78"/>
      <c r="AH113" s="77"/>
      <c r="AI113" s="77"/>
      <c r="AJ113" s="77"/>
      <c r="AK113" s="77"/>
      <c r="AL113" s="77"/>
      <c r="AM113" s="77"/>
      <c r="AN113" s="77"/>
      <c r="AO113" s="77"/>
      <c r="AP113" s="77"/>
      <c r="AQ113" s="77"/>
    </row>
    <row r="114" spans="1:43" s="76" customFormat="1" ht="22.5" hidden="1" customHeight="1">
      <c r="A114" s="101" t="s">
        <v>767</v>
      </c>
      <c r="B114" s="100" t="s">
        <v>748</v>
      </c>
      <c r="C114" s="99" t="s">
        <v>747</v>
      </c>
      <c r="D114" s="98" t="s">
        <v>746</v>
      </c>
      <c r="E114" s="122" t="s">
        <v>745</v>
      </c>
      <c r="F114" s="91">
        <v>2.67</v>
      </c>
      <c r="G114" s="95"/>
      <c r="H114" s="93">
        <f t="shared" si="19"/>
        <v>2.67</v>
      </c>
      <c r="I114" s="93"/>
      <c r="J114" s="92">
        <f t="shared" si="20"/>
        <v>2.67</v>
      </c>
      <c r="K114" s="85">
        <f t="shared" si="21"/>
        <v>3978300</v>
      </c>
      <c r="L114" s="91" t="s">
        <v>36</v>
      </c>
      <c r="M114" s="90">
        <f t="shared" si="22"/>
        <v>3978300</v>
      </c>
      <c r="N114" s="85">
        <f t="shared" si="33"/>
        <v>1490000</v>
      </c>
      <c r="O114" s="89">
        <v>20</v>
      </c>
      <c r="P114" s="82">
        <f>VLOOKUP(B114,'[4]CN BC'!$G$10:$I$281,3,FALSE)</f>
        <v>15</v>
      </c>
      <c r="Q114" s="88">
        <f t="shared" si="24"/>
        <v>3978300</v>
      </c>
      <c r="R114" s="85">
        <f t="shared" si="25"/>
        <v>2983725</v>
      </c>
      <c r="S114" s="87"/>
      <c r="T114" s="85">
        <f t="shared" si="36"/>
        <v>0</v>
      </c>
      <c r="U114" s="86"/>
      <c r="V114" s="85">
        <f t="shared" si="37"/>
        <v>0</v>
      </c>
      <c r="W114" s="85">
        <f t="shared" si="27"/>
        <v>39783</v>
      </c>
      <c r="X114" s="84">
        <f t="shared" si="28"/>
        <v>3023508</v>
      </c>
      <c r="Y114" s="84">
        <v>497287.5</v>
      </c>
      <c r="Z114" s="84">
        <f t="shared" si="30"/>
        <v>3520795.5</v>
      </c>
      <c r="AA114" s="82">
        <v>0</v>
      </c>
      <c r="AB114" s="81" t="str">
        <f t="shared" si="34"/>
        <v>103</v>
      </c>
      <c r="AC114" s="80">
        <f>VLOOKUP(B114,'[4]CN BC'!$G$10:$L$281,6,FALSE)</f>
        <v>0</v>
      </c>
      <c r="AD114" s="79"/>
      <c r="AE114" s="77"/>
      <c r="AF114" s="77"/>
      <c r="AG114" s="78"/>
      <c r="AH114" s="77"/>
      <c r="AI114" s="77"/>
      <c r="AJ114" s="77"/>
      <c r="AK114" s="77"/>
      <c r="AL114" s="77"/>
      <c r="AM114" s="77"/>
      <c r="AN114" s="77"/>
      <c r="AO114" s="77"/>
      <c r="AP114" s="77"/>
      <c r="AQ114" s="77"/>
    </row>
    <row r="115" spans="1:43" s="76" customFormat="1" ht="22.5" hidden="1" customHeight="1">
      <c r="A115" s="101" t="s">
        <v>762</v>
      </c>
      <c r="B115" s="100" t="s">
        <v>743</v>
      </c>
      <c r="C115" s="99" t="s">
        <v>742</v>
      </c>
      <c r="D115" s="98" t="s">
        <v>741</v>
      </c>
      <c r="E115" s="122" t="s">
        <v>740</v>
      </c>
      <c r="F115" s="91">
        <v>4.6500000000000004</v>
      </c>
      <c r="G115" s="95"/>
      <c r="H115" s="93">
        <f t="shared" si="19"/>
        <v>4.6500000000000004</v>
      </c>
      <c r="I115" s="117">
        <v>0.25</v>
      </c>
      <c r="J115" s="92">
        <f t="shared" si="20"/>
        <v>4.9000000000000004</v>
      </c>
      <c r="K115" s="85">
        <f t="shared" si="21"/>
        <v>7301000.0000000009</v>
      </c>
      <c r="L115" s="91" t="s">
        <v>36</v>
      </c>
      <c r="M115" s="90">
        <f t="shared" si="22"/>
        <v>7301000</v>
      </c>
      <c r="N115" s="85">
        <f t="shared" si="33"/>
        <v>1490000</v>
      </c>
      <c r="O115" s="89">
        <v>20</v>
      </c>
      <c r="P115" s="82">
        <f>VLOOKUP(B115,'[4]CN BC'!$G$10:$I$281,3,FALSE)</f>
        <v>20</v>
      </c>
      <c r="Q115" s="88">
        <f t="shared" si="24"/>
        <v>7301000</v>
      </c>
      <c r="R115" s="85">
        <f t="shared" si="25"/>
        <v>7301000</v>
      </c>
      <c r="S115" s="87"/>
      <c r="T115" s="85">
        <f t="shared" si="36"/>
        <v>0</v>
      </c>
      <c r="U115" s="86"/>
      <c r="V115" s="85">
        <f t="shared" si="37"/>
        <v>0</v>
      </c>
      <c r="W115" s="85">
        <f t="shared" si="27"/>
        <v>73010</v>
      </c>
      <c r="X115" s="84">
        <f t="shared" si="28"/>
        <v>7374010</v>
      </c>
      <c r="Y115" s="84">
        <v>0</v>
      </c>
      <c r="Z115" s="84">
        <f t="shared" si="30"/>
        <v>7374010</v>
      </c>
      <c r="AA115" s="82">
        <v>0</v>
      </c>
      <c r="AB115" s="102" t="str">
        <f t="shared" si="34"/>
        <v>104</v>
      </c>
      <c r="AC115" s="80" t="str">
        <f>VLOOKUP(B115,'[4]CN BC'!$G$10:$L$281,6,FALSE)</f>
        <v>Dạy trực tuyến</v>
      </c>
      <c r="AD115" s="79"/>
      <c r="AE115" s="77"/>
      <c r="AF115" s="77"/>
      <c r="AG115" s="78"/>
      <c r="AH115" s="77"/>
      <c r="AI115" s="77"/>
      <c r="AJ115" s="77"/>
      <c r="AK115" s="77"/>
      <c r="AL115" s="77"/>
      <c r="AM115" s="77"/>
      <c r="AN115" s="77"/>
      <c r="AO115" s="77"/>
      <c r="AP115" s="77"/>
      <c r="AQ115" s="77"/>
    </row>
    <row r="116" spans="1:43" s="76" customFormat="1" ht="22.5" hidden="1" customHeight="1">
      <c r="A116" s="101" t="s">
        <v>757</v>
      </c>
      <c r="B116" s="108" t="s">
        <v>738</v>
      </c>
      <c r="C116" s="132"/>
      <c r="D116" s="98" t="s">
        <v>737</v>
      </c>
      <c r="E116" s="196" t="s">
        <v>736</v>
      </c>
      <c r="F116" s="105">
        <v>2.67</v>
      </c>
      <c r="G116" s="130"/>
      <c r="H116" s="93">
        <f t="shared" si="19"/>
        <v>2.67</v>
      </c>
      <c r="I116" s="129"/>
      <c r="J116" s="92">
        <f t="shared" si="20"/>
        <v>2.67</v>
      </c>
      <c r="K116" s="85">
        <f t="shared" si="21"/>
        <v>3978300</v>
      </c>
      <c r="L116" s="91" t="s">
        <v>36</v>
      </c>
      <c r="M116" s="90">
        <f t="shared" si="22"/>
        <v>3978300</v>
      </c>
      <c r="N116" s="85">
        <f t="shared" si="33"/>
        <v>1490000</v>
      </c>
      <c r="O116" s="89">
        <v>20</v>
      </c>
      <c r="P116" s="82">
        <f>VLOOKUP(B116,'[4]CN BC'!$G$10:$I$281,3,FALSE)</f>
        <v>15</v>
      </c>
      <c r="Q116" s="88">
        <f t="shared" si="24"/>
        <v>3978300</v>
      </c>
      <c r="R116" s="85">
        <f t="shared" si="25"/>
        <v>2983725</v>
      </c>
      <c r="S116" s="87"/>
      <c r="T116" s="85">
        <f t="shared" si="36"/>
        <v>0</v>
      </c>
      <c r="U116" s="195"/>
      <c r="V116" s="103">
        <f t="shared" si="37"/>
        <v>0</v>
      </c>
      <c r="W116" s="85">
        <f t="shared" si="27"/>
        <v>39783</v>
      </c>
      <c r="X116" s="84">
        <f t="shared" si="28"/>
        <v>3023508</v>
      </c>
      <c r="Y116" s="84">
        <v>497287.5</v>
      </c>
      <c r="Z116" s="84">
        <f t="shared" si="30"/>
        <v>3520795.5</v>
      </c>
      <c r="AA116" s="82">
        <v>0</v>
      </c>
      <c r="AB116" s="102" t="str">
        <f t="shared" si="34"/>
        <v>105</v>
      </c>
      <c r="AC116" s="80">
        <f>VLOOKUP(B116,'[4]CN BC'!$G$10:$L$281,6,FALSE)</f>
        <v>0</v>
      </c>
      <c r="AD116" s="79"/>
      <c r="AE116" s="77"/>
      <c r="AF116" s="77"/>
      <c r="AG116" s="78"/>
      <c r="AH116" s="77"/>
      <c r="AI116" s="77"/>
      <c r="AJ116" s="77"/>
      <c r="AK116" s="77"/>
      <c r="AL116" s="77"/>
      <c r="AM116" s="77"/>
      <c r="AN116" s="77"/>
      <c r="AO116" s="77"/>
      <c r="AP116" s="77"/>
      <c r="AQ116" s="77"/>
    </row>
    <row r="117" spans="1:43" s="76" customFormat="1" ht="27" hidden="1" customHeight="1">
      <c r="A117" s="101" t="s">
        <v>753</v>
      </c>
      <c r="B117" s="100" t="s">
        <v>734</v>
      </c>
      <c r="C117" s="99"/>
      <c r="D117" s="116"/>
      <c r="E117" s="122"/>
      <c r="F117" s="91">
        <v>2.67</v>
      </c>
      <c r="G117" s="95"/>
      <c r="H117" s="93">
        <f t="shared" si="19"/>
        <v>2.67</v>
      </c>
      <c r="I117" s="93"/>
      <c r="J117" s="92">
        <f t="shared" si="20"/>
        <v>2.67</v>
      </c>
      <c r="K117" s="85">
        <f t="shared" si="21"/>
        <v>3978300</v>
      </c>
      <c r="L117" s="91" t="s">
        <v>36</v>
      </c>
      <c r="M117" s="90">
        <f t="shared" si="22"/>
        <v>3978300</v>
      </c>
      <c r="N117" s="85">
        <f t="shared" si="33"/>
        <v>1490000</v>
      </c>
      <c r="O117" s="89">
        <v>20</v>
      </c>
      <c r="P117" s="82">
        <f>VLOOKUP(B117,'[4]CN BC'!$G$10:$I$281,3,FALSE)</f>
        <v>20</v>
      </c>
      <c r="Q117" s="88">
        <f t="shared" si="24"/>
        <v>3978300</v>
      </c>
      <c r="R117" s="85">
        <f t="shared" si="25"/>
        <v>3978300</v>
      </c>
      <c r="S117" s="87"/>
      <c r="T117" s="85">
        <f t="shared" si="36"/>
        <v>0</v>
      </c>
      <c r="U117" s="114"/>
      <c r="V117" s="85">
        <f t="shared" si="37"/>
        <v>0</v>
      </c>
      <c r="W117" s="85">
        <f t="shared" si="27"/>
        <v>39783</v>
      </c>
      <c r="X117" s="84">
        <f t="shared" si="28"/>
        <v>4018083</v>
      </c>
      <c r="Y117" s="84">
        <v>0</v>
      </c>
      <c r="Z117" s="84">
        <f t="shared" si="30"/>
        <v>4018083</v>
      </c>
      <c r="AA117" s="82">
        <v>4</v>
      </c>
      <c r="AB117" s="102" t="str">
        <f t="shared" si="34"/>
        <v>106</v>
      </c>
      <c r="AC117" s="80" t="str">
        <f>VLOOKUP(B117,'[4]CN BC'!$G$10:$L$281,6,FALSE)</f>
        <v>Dạy trực tuyến</v>
      </c>
      <c r="AD117" s="79"/>
      <c r="AE117" s="77"/>
      <c r="AF117" s="77"/>
      <c r="AG117" s="78"/>
      <c r="AH117" s="77"/>
      <c r="AI117" s="77"/>
      <c r="AJ117" s="77"/>
      <c r="AK117" s="77"/>
      <c r="AL117" s="77"/>
    </row>
    <row r="118" spans="1:43" s="77" customFormat="1" ht="24" hidden="1" customHeight="1">
      <c r="A118" s="101" t="s">
        <v>749</v>
      </c>
      <c r="B118" s="108" t="s">
        <v>732</v>
      </c>
      <c r="C118" s="140" t="s">
        <v>731</v>
      </c>
      <c r="D118" s="98" t="s">
        <v>730</v>
      </c>
      <c r="E118" s="131" t="s">
        <v>729</v>
      </c>
      <c r="F118" s="105">
        <v>3.99</v>
      </c>
      <c r="G118" s="130"/>
      <c r="H118" s="93">
        <f t="shared" si="19"/>
        <v>3.99</v>
      </c>
      <c r="I118" s="129">
        <v>0.45</v>
      </c>
      <c r="J118" s="92">
        <f t="shared" si="20"/>
        <v>4.4400000000000004</v>
      </c>
      <c r="K118" s="85">
        <f t="shared" si="21"/>
        <v>6615600.0000000009</v>
      </c>
      <c r="L118" s="91" t="s">
        <v>36</v>
      </c>
      <c r="M118" s="90">
        <f t="shared" si="22"/>
        <v>6615600</v>
      </c>
      <c r="N118" s="85">
        <f t="shared" si="33"/>
        <v>1490000</v>
      </c>
      <c r="O118" s="89">
        <v>20</v>
      </c>
      <c r="P118" s="82">
        <f>VLOOKUP(B118,'[4]CN BC'!$G$10:$I$281,3,FALSE)</f>
        <v>20</v>
      </c>
      <c r="Q118" s="88">
        <f t="shared" si="24"/>
        <v>6615600</v>
      </c>
      <c r="R118" s="85">
        <f t="shared" si="25"/>
        <v>6615600</v>
      </c>
      <c r="S118" s="87"/>
      <c r="T118" s="85">
        <f t="shared" si="36"/>
        <v>0</v>
      </c>
      <c r="U118" s="86"/>
      <c r="V118" s="85">
        <f t="shared" si="37"/>
        <v>0</v>
      </c>
      <c r="W118" s="85">
        <f t="shared" si="27"/>
        <v>66156</v>
      </c>
      <c r="X118" s="84">
        <f t="shared" si="28"/>
        <v>6681756</v>
      </c>
      <c r="Y118" s="84">
        <v>0</v>
      </c>
      <c r="Z118" s="84">
        <f t="shared" si="30"/>
        <v>6681756</v>
      </c>
      <c r="AA118" s="82">
        <v>4</v>
      </c>
      <c r="AB118" s="102" t="str">
        <f t="shared" si="34"/>
        <v>107</v>
      </c>
      <c r="AC118" s="80">
        <f>VLOOKUP(B118,'[4]CN BC'!$G$10:$L$281,6,FALSE)</f>
        <v>0</v>
      </c>
      <c r="AD118" s="79"/>
      <c r="AE118" s="78">
        <f>AE17*12</f>
        <v>0</v>
      </c>
      <c r="AG118" s="78"/>
    </row>
    <row r="119" spans="1:43" s="76" customFormat="1" ht="27.75" hidden="1" customHeight="1">
      <c r="A119" s="101" t="s">
        <v>744</v>
      </c>
      <c r="B119" s="100" t="s">
        <v>727</v>
      </c>
      <c r="C119" s="99" t="s">
        <v>191</v>
      </c>
      <c r="D119" s="116" t="s">
        <v>726</v>
      </c>
      <c r="E119" s="109" t="s">
        <v>725</v>
      </c>
      <c r="F119" s="91">
        <v>4.9800000000000004</v>
      </c>
      <c r="G119" s="95"/>
      <c r="H119" s="93">
        <f t="shared" si="19"/>
        <v>4.9800000000000004</v>
      </c>
      <c r="I119" s="93">
        <v>0.25</v>
      </c>
      <c r="J119" s="92">
        <f t="shared" si="20"/>
        <v>5.23</v>
      </c>
      <c r="K119" s="85">
        <f t="shared" si="21"/>
        <v>7792700.0000000009</v>
      </c>
      <c r="L119" s="91" t="s">
        <v>36</v>
      </c>
      <c r="M119" s="90">
        <f t="shared" si="22"/>
        <v>7792700</v>
      </c>
      <c r="N119" s="85">
        <f t="shared" si="33"/>
        <v>1490000</v>
      </c>
      <c r="O119" s="89">
        <v>20</v>
      </c>
      <c r="P119" s="82">
        <f>VLOOKUP(B119,'[4]CN BC'!$G$10:$I$281,3,FALSE)</f>
        <v>17</v>
      </c>
      <c r="Q119" s="88">
        <f t="shared" si="24"/>
        <v>7792700</v>
      </c>
      <c r="R119" s="85">
        <f t="shared" si="25"/>
        <v>6623795</v>
      </c>
      <c r="S119" s="115"/>
      <c r="T119" s="85">
        <f t="shared" si="36"/>
        <v>0</v>
      </c>
      <c r="U119" s="114"/>
      <c r="V119" s="85">
        <f t="shared" si="37"/>
        <v>0</v>
      </c>
      <c r="W119" s="85">
        <f t="shared" si="27"/>
        <v>77927</v>
      </c>
      <c r="X119" s="84">
        <f t="shared" si="28"/>
        <v>6701722</v>
      </c>
      <c r="Y119" s="84">
        <v>584452.5</v>
      </c>
      <c r="Z119" s="84">
        <f t="shared" si="30"/>
        <v>7286174.5</v>
      </c>
      <c r="AA119" s="82">
        <v>2</v>
      </c>
      <c r="AB119" s="81" t="str">
        <f t="shared" si="34"/>
        <v>108</v>
      </c>
      <c r="AC119" s="80">
        <f>VLOOKUP(B119,'[4]CN BC'!$G$10:$L$281,6,FALSE)</f>
        <v>0</v>
      </c>
      <c r="AD119" s="80"/>
      <c r="AE119" s="77"/>
      <c r="AF119" s="77"/>
      <c r="AG119" s="78"/>
      <c r="AH119" s="77"/>
      <c r="AI119" s="77"/>
      <c r="AJ119" s="77"/>
      <c r="AK119" s="77"/>
      <c r="AL119" s="77"/>
    </row>
    <row r="120" spans="1:43" s="77" customFormat="1" ht="27" hidden="1" customHeight="1">
      <c r="A120" s="101" t="s">
        <v>739</v>
      </c>
      <c r="B120" s="108" t="s">
        <v>723</v>
      </c>
      <c r="C120" s="132" t="s">
        <v>606</v>
      </c>
      <c r="D120" s="98" t="s">
        <v>722</v>
      </c>
      <c r="E120" s="131" t="s">
        <v>721</v>
      </c>
      <c r="F120" s="105">
        <v>3.66</v>
      </c>
      <c r="G120" s="130"/>
      <c r="H120" s="93">
        <f t="shared" si="19"/>
        <v>3.66</v>
      </c>
      <c r="I120" s="129"/>
      <c r="J120" s="92">
        <f t="shared" si="20"/>
        <v>3.66</v>
      </c>
      <c r="K120" s="85">
        <f t="shared" si="21"/>
        <v>5453400</v>
      </c>
      <c r="L120" s="91" t="s">
        <v>36</v>
      </c>
      <c r="M120" s="90">
        <f t="shared" si="22"/>
        <v>5453400</v>
      </c>
      <c r="N120" s="85">
        <f t="shared" si="33"/>
        <v>1490000</v>
      </c>
      <c r="O120" s="89">
        <v>20</v>
      </c>
      <c r="P120" s="82">
        <f>VLOOKUP(B120,'[4]CN BC'!$G$10:$I$281,3,FALSE)</f>
        <v>20</v>
      </c>
      <c r="Q120" s="88">
        <f t="shared" si="24"/>
        <v>5453400</v>
      </c>
      <c r="R120" s="85">
        <f t="shared" si="25"/>
        <v>5453400</v>
      </c>
      <c r="S120" s="87"/>
      <c r="T120" s="85">
        <f t="shared" si="36"/>
        <v>0</v>
      </c>
      <c r="U120" s="86"/>
      <c r="V120" s="85">
        <f t="shared" si="37"/>
        <v>0</v>
      </c>
      <c r="W120" s="85">
        <f t="shared" si="27"/>
        <v>54534</v>
      </c>
      <c r="X120" s="84">
        <f t="shared" si="28"/>
        <v>5507934</v>
      </c>
      <c r="Y120" s="84">
        <v>0</v>
      </c>
      <c r="Z120" s="84">
        <f t="shared" si="30"/>
        <v>5507934</v>
      </c>
      <c r="AA120" s="82">
        <v>8</v>
      </c>
      <c r="AB120" s="102" t="str">
        <f t="shared" si="34"/>
        <v>109</v>
      </c>
      <c r="AC120" s="80" t="str">
        <f>VLOOKUP(B120,'[4]CN BC'!$G$10:$L$281,6,FALSE)</f>
        <v>Dạy trực tuyến (6 tiết)</v>
      </c>
      <c r="AD120" s="79"/>
      <c r="AG120" s="78"/>
    </row>
    <row r="121" spans="1:43" s="76" customFormat="1" ht="26.25" hidden="1" customHeight="1">
      <c r="A121" s="101" t="s">
        <v>735</v>
      </c>
      <c r="B121" s="100" t="s">
        <v>719</v>
      </c>
      <c r="C121" s="99" t="s">
        <v>353</v>
      </c>
      <c r="D121" s="98" t="s">
        <v>718</v>
      </c>
      <c r="E121" s="109" t="s">
        <v>717</v>
      </c>
      <c r="F121" s="91">
        <v>3.66</v>
      </c>
      <c r="G121" s="95"/>
      <c r="H121" s="93">
        <f t="shared" si="19"/>
        <v>3.66</v>
      </c>
      <c r="I121" s="93"/>
      <c r="J121" s="92">
        <f t="shared" si="20"/>
        <v>3.66</v>
      </c>
      <c r="K121" s="85">
        <f t="shared" si="21"/>
        <v>5453400</v>
      </c>
      <c r="L121" s="91" t="s">
        <v>36</v>
      </c>
      <c r="M121" s="90">
        <f t="shared" si="22"/>
        <v>5453400</v>
      </c>
      <c r="N121" s="85">
        <f t="shared" si="33"/>
        <v>1490000</v>
      </c>
      <c r="O121" s="89">
        <v>20</v>
      </c>
      <c r="P121" s="82">
        <f>VLOOKUP(B121,'[4]CN BC'!$G$10:$I$281,3,FALSE)</f>
        <v>15</v>
      </c>
      <c r="Q121" s="88">
        <f t="shared" si="24"/>
        <v>5453400</v>
      </c>
      <c r="R121" s="85">
        <f t="shared" si="25"/>
        <v>4090050</v>
      </c>
      <c r="S121" s="87"/>
      <c r="T121" s="85">
        <f t="shared" si="36"/>
        <v>0</v>
      </c>
      <c r="U121" s="86"/>
      <c r="V121" s="85">
        <f t="shared" si="37"/>
        <v>0</v>
      </c>
      <c r="W121" s="85">
        <f t="shared" si="27"/>
        <v>54534</v>
      </c>
      <c r="X121" s="84">
        <f t="shared" si="28"/>
        <v>4144584</v>
      </c>
      <c r="Y121" s="84">
        <v>681675</v>
      </c>
      <c r="Z121" s="84">
        <f t="shared" si="30"/>
        <v>4826259</v>
      </c>
      <c r="AA121" s="82">
        <v>1</v>
      </c>
      <c r="AB121" s="102" t="str">
        <f t="shared" si="34"/>
        <v>110</v>
      </c>
      <c r="AC121" s="80">
        <f>VLOOKUP(B121,'[4]CN BC'!$G$10:$L$281,6,FALSE)</f>
        <v>0</v>
      </c>
      <c r="AD121" s="79"/>
      <c r="AE121" s="77"/>
      <c r="AF121" s="77"/>
      <c r="AG121" s="78"/>
      <c r="AH121" s="77"/>
      <c r="AI121" s="77"/>
      <c r="AJ121" s="77"/>
      <c r="AK121" s="77"/>
      <c r="AL121" s="77"/>
      <c r="AM121" s="77"/>
      <c r="AN121" s="77"/>
      <c r="AO121" s="77"/>
      <c r="AP121" s="77"/>
      <c r="AQ121" s="77"/>
    </row>
    <row r="122" spans="1:43" s="76" customFormat="1" ht="24.75" hidden="1" customHeight="1">
      <c r="A122" s="101" t="s">
        <v>733</v>
      </c>
      <c r="B122" s="100" t="s">
        <v>715</v>
      </c>
      <c r="C122" s="138"/>
      <c r="D122" s="98" t="s">
        <v>714</v>
      </c>
      <c r="E122" s="109" t="s">
        <v>713</v>
      </c>
      <c r="F122" s="96">
        <v>3.33</v>
      </c>
      <c r="G122" s="139"/>
      <c r="H122" s="93">
        <f t="shared" si="19"/>
        <v>3.33</v>
      </c>
      <c r="I122" s="93"/>
      <c r="J122" s="92">
        <f t="shared" si="20"/>
        <v>3.33</v>
      </c>
      <c r="K122" s="85">
        <f t="shared" si="21"/>
        <v>4961700</v>
      </c>
      <c r="L122" s="91" t="s">
        <v>36</v>
      </c>
      <c r="M122" s="90">
        <f t="shared" si="22"/>
        <v>4961700</v>
      </c>
      <c r="N122" s="85">
        <f t="shared" si="33"/>
        <v>1490000</v>
      </c>
      <c r="O122" s="89">
        <v>20</v>
      </c>
      <c r="P122" s="82">
        <f>VLOOKUP(B122,'[4]CN BC'!$G$10:$I$281,3,FALSE)</f>
        <v>15</v>
      </c>
      <c r="Q122" s="88">
        <f t="shared" si="24"/>
        <v>4961700</v>
      </c>
      <c r="R122" s="85">
        <f t="shared" si="25"/>
        <v>3721275</v>
      </c>
      <c r="S122" s="87"/>
      <c r="T122" s="85">
        <f t="shared" si="36"/>
        <v>0</v>
      </c>
      <c r="U122" s="114"/>
      <c r="V122" s="85">
        <f t="shared" si="37"/>
        <v>0</v>
      </c>
      <c r="W122" s="85">
        <f t="shared" si="27"/>
        <v>49617</v>
      </c>
      <c r="X122" s="84">
        <f t="shared" si="28"/>
        <v>3770892</v>
      </c>
      <c r="Y122" s="84">
        <v>620212.5</v>
      </c>
      <c r="Z122" s="84">
        <f t="shared" si="30"/>
        <v>4391104.5</v>
      </c>
      <c r="AA122" s="82">
        <v>1</v>
      </c>
      <c r="AB122" s="102" t="str">
        <f t="shared" si="34"/>
        <v>111</v>
      </c>
      <c r="AC122" s="80">
        <f>VLOOKUP(B122,'[4]CN BC'!$G$10:$L$281,6,FALSE)</f>
        <v>0</v>
      </c>
      <c r="AD122" s="79"/>
      <c r="AE122" s="77"/>
      <c r="AF122" s="77"/>
      <c r="AG122" s="78"/>
      <c r="AH122" s="77"/>
      <c r="AI122" s="77"/>
      <c r="AJ122" s="77"/>
      <c r="AK122" s="77"/>
      <c r="AL122" s="77"/>
      <c r="AM122" s="77"/>
      <c r="AN122" s="77"/>
      <c r="AO122" s="77"/>
      <c r="AP122" s="77"/>
      <c r="AQ122" s="77"/>
    </row>
    <row r="123" spans="1:43" s="76" customFormat="1" ht="28.5" hidden="1" customHeight="1">
      <c r="A123" s="101" t="s">
        <v>728</v>
      </c>
      <c r="B123" s="100" t="s">
        <v>711</v>
      </c>
      <c r="C123" s="99" t="s">
        <v>710</v>
      </c>
      <c r="D123" s="116" t="s">
        <v>709</v>
      </c>
      <c r="E123" s="109" t="s">
        <v>708</v>
      </c>
      <c r="F123" s="91">
        <v>4.32</v>
      </c>
      <c r="G123" s="95"/>
      <c r="H123" s="93">
        <f t="shared" si="19"/>
        <v>4.32</v>
      </c>
      <c r="I123" s="93"/>
      <c r="J123" s="92">
        <f t="shared" si="20"/>
        <v>4.32</v>
      </c>
      <c r="K123" s="85">
        <f t="shared" si="21"/>
        <v>6436800</v>
      </c>
      <c r="L123" s="91" t="s">
        <v>36</v>
      </c>
      <c r="M123" s="90">
        <f t="shared" si="22"/>
        <v>6436800</v>
      </c>
      <c r="N123" s="85">
        <f t="shared" si="33"/>
        <v>1490000</v>
      </c>
      <c r="O123" s="89">
        <v>20</v>
      </c>
      <c r="P123" s="82">
        <f>VLOOKUP(B123,'[4]CN BC'!$G$10:$I$281,3,FALSE)</f>
        <v>20</v>
      </c>
      <c r="Q123" s="88">
        <f t="shared" si="24"/>
        <v>6436800</v>
      </c>
      <c r="R123" s="85">
        <f t="shared" si="25"/>
        <v>6436800</v>
      </c>
      <c r="S123" s="87"/>
      <c r="T123" s="85">
        <f t="shared" si="36"/>
        <v>0</v>
      </c>
      <c r="U123" s="114"/>
      <c r="V123" s="85">
        <f t="shared" si="37"/>
        <v>0</v>
      </c>
      <c r="W123" s="85">
        <f t="shared" si="27"/>
        <v>64368</v>
      </c>
      <c r="X123" s="84">
        <f t="shared" si="28"/>
        <v>6501168</v>
      </c>
      <c r="Y123" s="84">
        <v>0</v>
      </c>
      <c r="Z123" s="84">
        <f t="shared" si="30"/>
        <v>6501168</v>
      </c>
      <c r="AA123" s="82">
        <v>13</v>
      </c>
      <c r="AB123" s="81" t="str">
        <f t="shared" si="34"/>
        <v>112</v>
      </c>
      <c r="AC123" s="80" t="str">
        <f>VLOOKUP(B123,'[4]CN BC'!$G$10:$L$281,6,FALSE)</f>
        <v>Dạy trực tuyến (8 tiết)</v>
      </c>
      <c r="AD123" s="79"/>
      <c r="AE123" s="77"/>
      <c r="AF123" s="77"/>
      <c r="AG123" s="78"/>
      <c r="AH123" s="77"/>
      <c r="AI123" s="77"/>
      <c r="AJ123" s="77"/>
      <c r="AK123" s="77"/>
      <c r="AL123" s="77"/>
    </row>
    <row r="124" spans="1:43" s="76" customFormat="1" ht="27.75" hidden="1" customHeight="1">
      <c r="A124" s="101" t="s">
        <v>724</v>
      </c>
      <c r="B124" s="100" t="s">
        <v>706</v>
      </c>
      <c r="C124" s="99" t="s">
        <v>597</v>
      </c>
      <c r="D124" s="98" t="s">
        <v>705</v>
      </c>
      <c r="E124" s="109" t="s">
        <v>704</v>
      </c>
      <c r="F124" s="96">
        <v>3.99</v>
      </c>
      <c r="G124" s="95"/>
      <c r="H124" s="93">
        <f t="shared" si="19"/>
        <v>3.99</v>
      </c>
      <c r="I124" s="93"/>
      <c r="J124" s="92">
        <f t="shared" si="20"/>
        <v>3.99</v>
      </c>
      <c r="K124" s="85">
        <f t="shared" si="21"/>
        <v>5945100</v>
      </c>
      <c r="L124" s="91" t="s">
        <v>36</v>
      </c>
      <c r="M124" s="90">
        <f t="shared" si="22"/>
        <v>5945100</v>
      </c>
      <c r="N124" s="85">
        <f t="shared" si="33"/>
        <v>1490000</v>
      </c>
      <c r="O124" s="89">
        <v>20</v>
      </c>
      <c r="P124" s="82">
        <f>VLOOKUP(B124,'[4]CN BC'!$G$10:$I$281,3,FALSE)</f>
        <v>15</v>
      </c>
      <c r="Q124" s="88">
        <f t="shared" si="24"/>
        <v>5945100</v>
      </c>
      <c r="R124" s="85">
        <f t="shared" si="25"/>
        <v>4458825</v>
      </c>
      <c r="S124" s="87"/>
      <c r="T124" s="85">
        <f t="shared" si="36"/>
        <v>0</v>
      </c>
      <c r="U124" s="86"/>
      <c r="V124" s="85">
        <f t="shared" si="37"/>
        <v>0</v>
      </c>
      <c r="W124" s="85">
        <f t="shared" si="27"/>
        <v>59451</v>
      </c>
      <c r="X124" s="84">
        <f t="shared" si="28"/>
        <v>4518276</v>
      </c>
      <c r="Y124" s="84">
        <v>743137.5</v>
      </c>
      <c r="Z124" s="84">
        <f t="shared" si="30"/>
        <v>5261413.5</v>
      </c>
      <c r="AA124" s="82">
        <v>1</v>
      </c>
      <c r="AB124" s="102" t="str">
        <f t="shared" si="34"/>
        <v>113</v>
      </c>
      <c r="AC124" s="80">
        <f>VLOOKUP(B124,'[4]CN BC'!$G$10:$L$281,6,FALSE)</f>
        <v>0</v>
      </c>
      <c r="AD124" s="79"/>
      <c r="AE124" s="77"/>
      <c r="AF124" s="77"/>
      <c r="AG124" s="78"/>
      <c r="AH124" s="77"/>
      <c r="AI124" s="77"/>
      <c r="AJ124" s="77"/>
      <c r="AK124" s="77"/>
      <c r="AL124" s="77"/>
      <c r="AM124" s="77"/>
      <c r="AN124" s="77"/>
      <c r="AO124" s="77"/>
      <c r="AP124" s="77"/>
      <c r="AQ124" s="77"/>
    </row>
    <row r="125" spans="1:43" s="76" customFormat="1" ht="23.25" hidden="1" customHeight="1">
      <c r="A125" s="101" t="s">
        <v>720</v>
      </c>
      <c r="B125" s="100" t="s">
        <v>702</v>
      </c>
      <c r="C125" s="99" t="s">
        <v>621</v>
      </c>
      <c r="D125" s="98" t="s">
        <v>701</v>
      </c>
      <c r="E125" s="109" t="s">
        <v>700</v>
      </c>
      <c r="F125" s="91">
        <v>4.9800000000000004</v>
      </c>
      <c r="G125" s="95"/>
      <c r="H125" s="93">
        <f t="shared" si="19"/>
        <v>4.9800000000000004</v>
      </c>
      <c r="I125" s="93"/>
      <c r="J125" s="92">
        <f t="shared" si="20"/>
        <v>4.9800000000000004</v>
      </c>
      <c r="K125" s="85">
        <f t="shared" si="21"/>
        <v>7420200.0000000009</v>
      </c>
      <c r="L125" s="91" t="s">
        <v>36</v>
      </c>
      <c r="M125" s="90">
        <f t="shared" si="22"/>
        <v>7420200</v>
      </c>
      <c r="N125" s="85">
        <f t="shared" si="33"/>
        <v>1490000</v>
      </c>
      <c r="O125" s="89">
        <v>20</v>
      </c>
      <c r="P125" s="82">
        <f>VLOOKUP(B125,'[4]CN BC'!$G$10:$I$281,3,FALSE)</f>
        <v>20</v>
      </c>
      <c r="Q125" s="88">
        <f t="shared" si="24"/>
        <v>7420200</v>
      </c>
      <c r="R125" s="85">
        <f t="shared" si="25"/>
        <v>7420200</v>
      </c>
      <c r="S125" s="87"/>
      <c r="T125" s="85">
        <f t="shared" si="36"/>
        <v>0</v>
      </c>
      <c r="U125" s="86"/>
      <c r="V125" s="85">
        <f t="shared" si="37"/>
        <v>0</v>
      </c>
      <c r="W125" s="85">
        <f t="shared" si="27"/>
        <v>74202</v>
      </c>
      <c r="X125" s="84">
        <f t="shared" si="28"/>
        <v>7494402</v>
      </c>
      <c r="Y125" s="84">
        <v>0</v>
      </c>
      <c r="Z125" s="84">
        <f t="shared" si="30"/>
        <v>7494402</v>
      </c>
      <c r="AA125" s="82">
        <v>17</v>
      </c>
      <c r="AB125" s="81" t="str">
        <f t="shared" si="34"/>
        <v>114</v>
      </c>
      <c r="AC125" s="80" t="str">
        <f>VLOOKUP(B125,'[4]CN BC'!$G$10:$L$281,6,FALSE)</f>
        <v>Dạy trực tuyến (12 tiết)</v>
      </c>
      <c r="AD125" s="79"/>
      <c r="AE125" s="77"/>
      <c r="AF125" s="77"/>
      <c r="AG125" s="78"/>
      <c r="AH125" s="77"/>
      <c r="AI125" s="77"/>
      <c r="AJ125" s="77"/>
      <c r="AK125" s="77"/>
      <c r="AL125" s="77"/>
      <c r="AM125" s="77"/>
      <c r="AN125" s="77"/>
      <c r="AO125" s="77"/>
      <c r="AP125" s="77"/>
      <c r="AQ125" s="77"/>
    </row>
    <row r="126" spans="1:43" s="76" customFormat="1" ht="25.5" hidden="1" customHeight="1">
      <c r="A126" s="101" t="s">
        <v>716</v>
      </c>
      <c r="B126" s="100" t="s">
        <v>698</v>
      </c>
      <c r="C126" s="99" t="s">
        <v>697</v>
      </c>
      <c r="D126" s="98" t="s">
        <v>696</v>
      </c>
      <c r="E126" s="109" t="s">
        <v>695</v>
      </c>
      <c r="F126" s="96">
        <v>3.66</v>
      </c>
      <c r="G126" s="95"/>
      <c r="H126" s="93">
        <f t="shared" si="19"/>
        <v>3.66</v>
      </c>
      <c r="I126" s="93"/>
      <c r="J126" s="92">
        <f t="shared" si="20"/>
        <v>3.66</v>
      </c>
      <c r="K126" s="85">
        <f t="shared" si="21"/>
        <v>5453400</v>
      </c>
      <c r="L126" s="91" t="s">
        <v>36</v>
      </c>
      <c r="M126" s="90">
        <f t="shared" si="22"/>
        <v>5453400</v>
      </c>
      <c r="N126" s="85">
        <f t="shared" si="33"/>
        <v>1490000</v>
      </c>
      <c r="O126" s="89">
        <v>20</v>
      </c>
      <c r="P126" s="82">
        <f>VLOOKUP(B126,'[4]CN BC'!$G$10:$I$281,3,FALSE)</f>
        <v>15</v>
      </c>
      <c r="Q126" s="88">
        <f t="shared" si="24"/>
        <v>5453400</v>
      </c>
      <c r="R126" s="85">
        <f t="shared" si="25"/>
        <v>4090050</v>
      </c>
      <c r="S126" s="87"/>
      <c r="T126" s="85">
        <f t="shared" si="36"/>
        <v>0</v>
      </c>
      <c r="U126" s="114"/>
      <c r="V126" s="85">
        <f t="shared" si="37"/>
        <v>0</v>
      </c>
      <c r="W126" s="85">
        <f t="shared" si="27"/>
        <v>54534</v>
      </c>
      <c r="X126" s="84">
        <f t="shared" si="28"/>
        <v>4144584</v>
      </c>
      <c r="Y126" s="84">
        <v>681675</v>
      </c>
      <c r="Z126" s="84">
        <f t="shared" si="30"/>
        <v>4826259</v>
      </c>
      <c r="AA126" s="82">
        <v>1</v>
      </c>
      <c r="AB126" s="102" t="str">
        <f t="shared" si="34"/>
        <v>115</v>
      </c>
      <c r="AC126" s="80">
        <f>VLOOKUP(B126,'[4]CN BC'!$G$10:$L$281,6,FALSE)</f>
        <v>0</v>
      </c>
      <c r="AD126" s="79"/>
      <c r="AE126" s="77"/>
      <c r="AF126" s="77"/>
      <c r="AG126" s="78"/>
      <c r="AH126" s="77"/>
      <c r="AI126" s="77"/>
      <c r="AJ126" s="77"/>
      <c r="AK126" s="77"/>
      <c r="AL126" s="77"/>
      <c r="AM126" s="77"/>
      <c r="AN126" s="77"/>
      <c r="AO126" s="77"/>
      <c r="AP126" s="77"/>
      <c r="AQ126" s="77"/>
    </row>
    <row r="127" spans="1:43" s="76" customFormat="1" ht="30.75" hidden="1" customHeight="1">
      <c r="A127" s="101" t="s">
        <v>712</v>
      </c>
      <c r="B127" s="100" t="s">
        <v>693</v>
      </c>
      <c r="C127" s="99" t="s">
        <v>119</v>
      </c>
      <c r="D127" s="98" t="s">
        <v>692</v>
      </c>
      <c r="E127" s="128" t="s">
        <v>691</v>
      </c>
      <c r="F127" s="96">
        <v>3.33</v>
      </c>
      <c r="G127" s="95"/>
      <c r="H127" s="93">
        <f t="shared" si="19"/>
        <v>3.33</v>
      </c>
      <c r="I127" s="93"/>
      <c r="J127" s="92">
        <f t="shared" si="20"/>
        <v>3.33</v>
      </c>
      <c r="K127" s="85">
        <f t="shared" si="21"/>
        <v>4961700</v>
      </c>
      <c r="L127" s="91" t="s">
        <v>36</v>
      </c>
      <c r="M127" s="90">
        <f t="shared" si="22"/>
        <v>4961700</v>
      </c>
      <c r="N127" s="85">
        <f t="shared" si="33"/>
        <v>1490000</v>
      </c>
      <c r="O127" s="89">
        <v>20</v>
      </c>
      <c r="P127" s="82">
        <f>VLOOKUP(B127,'[4]CN BC'!$G$10:$I$281,3,FALSE)</f>
        <v>20</v>
      </c>
      <c r="Q127" s="88">
        <f t="shared" si="24"/>
        <v>4961700</v>
      </c>
      <c r="R127" s="85">
        <f t="shared" si="25"/>
        <v>4961700</v>
      </c>
      <c r="S127" s="87"/>
      <c r="T127" s="85">
        <f t="shared" si="36"/>
        <v>0</v>
      </c>
      <c r="U127" s="114"/>
      <c r="V127" s="85">
        <f t="shared" si="37"/>
        <v>0</v>
      </c>
      <c r="W127" s="85">
        <f t="shared" si="27"/>
        <v>49617</v>
      </c>
      <c r="X127" s="84">
        <f t="shared" si="28"/>
        <v>5011317</v>
      </c>
      <c r="Y127" s="84">
        <v>0</v>
      </c>
      <c r="Z127" s="84">
        <f t="shared" si="30"/>
        <v>5011317</v>
      </c>
      <c r="AA127" s="82">
        <v>19</v>
      </c>
      <c r="AB127" s="81" t="str">
        <f t="shared" si="34"/>
        <v>116</v>
      </c>
      <c r="AC127" s="80" t="str">
        <f>VLOOKUP(B127,'[4]CN BC'!$G$10:$L$281,6,FALSE)</f>
        <v>Dạy trực tuyến (12 tiết)</v>
      </c>
      <c r="AD127" s="79"/>
      <c r="AE127" s="77"/>
      <c r="AF127" s="77"/>
      <c r="AG127" s="78"/>
      <c r="AH127" s="77"/>
      <c r="AI127" s="77"/>
      <c r="AJ127" s="77"/>
      <c r="AK127" s="77"/>
      <c r="AL127" s="77"/>
      <c r="AM127" s="77"/>
      <c r="AN127" s="77"/>
      <c r="AO127" s="77"/>
      <c r="AP127" s="77"/>
      <c r="AQ127" s="77"/>
    </row>
    <row r="128" spans="1:43" s="77" customFormat="1" ht="26.25" hidden="1" customHeight="1">
      <c r="A128" s="101" t="s">
        <v>707</v>
      </c>
      <c r="B128" s="100" t="s">
        <v>689</v>
      </c>
      <c r="C128" s="99" t="s">
        <v>191</v>
      </c>
      <c r="D128" s="116" t="s">
        <v>688</v>
      </c>
      <c r="E128" s="109" t="s">
        <v>687</v>
      </c>
      <c r="F128" s="91">
        <v>4.32</v>
      </c>
      <c r="G128" s="95"/>
      <c r="H128" s="93">
        <f t="shared" si="19"/>
        <v>4.32</v>
      </c>
      <c r="I128" s="93">
        <v>0.35</v>
      </c>
      <c r="J128" s="92">
        <f t="shared" si="20"/>
        <v>4.67</v>
      </c>
      <c r="K128" s="85">
        <f t="shared" si="21"/>
        <v>6958300</v>
      </c>
      <c r="L128" s="91" t="s">
        <v>36</v>
      </c>
      <c r="M128" s="90">
        <f t="shared" si="22"/>
        <v>6958300</v>
      </c>
      <c r="N128" s="85">
        <f t="shared" si="33"/>
        <v>1490000</v>
      </c>
      <c r="O128" s="89">
        <v>20</v>
      </c>
      <c r="P128" s="82">
        <f>VLOOKUP(B128,'[4]CN BC'!$G$10:$I$281,3,FALSE)</f>
        <v>20</v>
      </c>
      <c r="Q128" s="88">
        <f t="shared" si="24"/>
        <v>6958300</v>
      </c>
      <c r="R128" s="85">
        <f t="shared" si="25"/>
        <v>6958300</v>
      </c>
      <c r="S128" s="115"/>
      <c r="T128" s="85">
        <f t="shared" si="36"/>
        <v>0</v>
      </c>
      <c r="U128" s="114"/>
      <c r="V128" s="85">
        <f t="shared" si="37"/>
        <v>0</v>
      </c>
      <c r="W128" s="85">
        <f t="shared" si="27"/>
        <v>69583</v>
      </c>
      <c r="X128" s="84">
        <f t="shared" si="28"/>
        <v>7027883</v>
      </c>
      <c r="Y128" s="84">
        <v>0</v>
      </c>
      <c r="Z128" s="84">
        <f t="shared" si="30"/>
        <v>7027883</v>
      </c>
      <c r="AA128" s="82">
        <v>3</v>
      </c>
      <c r="AB128" s="81" t="str">
        <f t="shared" si="34"/>
        <v>117</v>
      </c>
      <c r="AC128" s="80">
        <f>VLOOKUP(B128,'[4]CN BC'!$G$10:$L$281,6,FALSE)</f>
        <v>0</v>
      </c>
      <c r="AD128" s="79"/>
      <c r="AG128" s="78"/>
    </row>
    <row r="129" spans="1:43" s="76" customFormat="1" ht="24.75" hidden="1" customHeight="1">
      <c r="A129" s="101" t="s">
        <v>703</v>
      </c>
      <c r="B129" s="100" t="s">
        <v>685</v>
      </c>
      <c r="C129" s="99" t="s">
        <v>684</v>
      </c>
      <c r="D129" s="116" t="s">
        <v>683</v>
      </c>
      <c r="E129" s="109" t="s">
        <v>682</v>
      </c>
      <c r="F129" s="91">
        <v>4.6500000000000004</v>
      </c>
      <c r="G129" s="95"/>
      <c r="H129" s="93">
        <f t="shared" si="19"/>
        <v>4.6500000000000004</v>
      </c>
      <c r="I129" s="93"/>
      <c r="J129" s="92">
        <f t="shared" si="20"/>
        <v>4.6500000000000004</v>
      </c>
      <c r="K129" s="85">
        <f t="shared" si="21"/>
        <v>6928500.0000000009</v>
      </c>
      <c r="L129" s="91" t="s">
        <v>36</v>
      </c>
      <c r="M129" s="90">
        <f t="shared" si="22"/>
        <v>6928500</v>
      </c>
      <c r="N129" s="85">
        <f t="shared" ref="N129:N160" si="38">ROUND(IF(L129="A",$C$8,IF(L129="B",0.75*$C$8,IF(L129="C",0.75*0.75*$C$8,0))),)</f>
        <v>1490000</v>
      </c>
      <c r="O129" s="89">
        <v>20</v>
      </c>
      <c r="P129" s="82">
        <f>VLOOKUP(B129,'[4]CN BC'!$G$10:$I$281,3,FALSE)</f>
        <v>15</v>
      </c>
      <c r="Q129" s="88">
        <f t="shared" si="24"/>
        <v>6928500</v>
      </c>
      <c r="R129" s="85">
        <f t="shared" si="25"/>
        <v>5196375</v>
      </c>
      <c r="S129" s="115"/>
      <c r="T129" s="85">
        <f t="shared" si="36"/>
        <v>0</v>
      </c>
      <c r="U129" s="114"/>
      <c r="V129" s="85">
        <f t="shared" si="37"/>
        <v>0</v>
      </c>
      <c r="W129" s="85">
        <f t="shared" si="27"/>
        <v>69285</v>
      </c>
      <c r="X129" s="84">
        <f t="shared" si="28"/>
        <v>5265660</v>
      </c>
      <c r="Y129" s="84">
        <v>866062.5</v>
      </c>
      <c r="Z129" s="84">
        <f t="shared" si="30"/>
        <v>6131722.5</v>
      </c>
      <c r="AA129" s="82">
        <v>1</v>
      </c>
      <c r="AB129" s="81" t="str">
        <f t="shared" ref="AB129:AB148" si="39">A129</f>
        <v>118</v>
      </c>
      <c r="AC129" s="80">
        <f>VLOOKUP(B129,'[4]CN BC'!$G$10:$L$281,6,FALSE)</f>
        <v>0</v>
      </c>
      <c r="AD129" s="79"/>
      <c r="AE129" s="77"/>
      <c r="AF129" s="77"/>
      <c r="AG129" s="78"/>
      <c r="AH129" s="77"/>
      <c r="AI129" s="77"/>
      <c r="AJ129" s="77"/>
      <c r="AK129" s="77"/>
      <c r="AL129" s="77"/>
    </row>
    <row r="130" spans="1:43" s="76" customFormat="1" ht="24.75" hidden="1" customHeight="1">
      <c r="A130" s="101" t="s">
        <v>699</v>
      </c>
      <c r="B130" s="100" t="s">
        <v>680</v>
      </c>
      <c r="C130" s="99" t="s">
        <v>224</v>
      </c>
      <c r="D130" s="116" t="s">
        <v>679</v>
      </c>
      <c r="E130" s="109" t="s">
        <v>678</v>
      </c>
      <c r="F130" s="96">
        <v>3.33</v>
      </c>
      <c r="G130" s="95"/>
      <c r="H130" s="93">
        <f t="shared" si="19"/>
        <v>3.33</v>
      </c>
      <c r="I130" s="93"/>
      <c r="J130" s="92">
        <f t="shared" si="20"/>
        <v>3.33</v>
      </c>
      <c r="K130" s="85">
        <f t="shared" si="21"/>
        <v>4961700</v>
      </c>
      <c r="L130" s="91" t="s">
        <v>36</v>
      </c>
      <c r="M130" s="90">
        <f t="shared" si="22"/>
        <v>4961700</v>
      </c>
      <c r="N130" s="85">
        <f t="shared" si="38"/>
        <v>1490000</v>
      </c>
      <c r="O130" s="89">
        <v>20</v>
      </c>
      <c r="P130" s="82">
        <f>VLOOKUP(B130,'[4]CN BC'!$G$10:$I$281,3,FALSE)</f>
        <v>16</v>
      </c>
      <c r="Q130" s="88">
        <f t="shared" si="24"/>
        <v>4961700</v>
      </c>
      <c r="R130" s="85">
        <f t="shared" si="25"/>
        <v>3969360</v>
      </c>
      <c r="S130" s="87"/>
      <c r="T130" s="85">
        <f t="shared" si="36"/>
        <v>0</v>
      </c>
      <c r="U130" s="114"/>
      <c r="V130" s="85">
        <f t="shared" si="37"/>
        <v>0</v>
      </c>
      <c r="W130" s="85">
        <f t="shared" si="27"/>
        <v>49617</v>
      </c>
      <c r="X130" s="84">
        <f t="shared" si="28"/>
        <v>4018977</v>
      </c>
      <c r="Y130" s="84">
        <v>496170</v>
      </c>
      <c r="Z130" s="84">
        <f t="shared" si="30"/>
        <v>4515147</v>
      </c>
      <c r="AA130" s="82">
        <v>1</v>
      </c>
      <c r="AB130" s="81" t="str">
        <f t="shared" si="39"/>
        <v>119</v>
      </c>
      <c r="AC130" s="80">
        <f>VLOOKUP(B130,'[4]CN BC'!$G$10:$L$281,6,FALSE)</f>
        <v>0</v>
      </c>
      <c r="AD130" s="79"/>
      <c r="AE130" s="77"/>
      <c r="AF130" s="77"/>
      <c r="AG130" s="78"/>
      <c r="AH130" s="77"/>
      <c r="AI130" s="77"/>
      <c r="AJ130" s="77"/>
      <c r="AK130" s="77"/>
      <c r="AL130" s="77"/>
    </row>
    <row r="131" spans="1:43" s="76" customFormat="1" ht="26.25" hidden="1" customHeight="1">
      <c r="A131" s="101" t="s">
        <v>694</v>
      </c>
      <c r="B131" s="100" t="s">
        <v>509</v>
      </c>
      <c r="C131" s="99" t="s">
        <v>508</v>
      </c>
      <c r="D131" s="116" t="s">
        <v>676</v>
      </c>
      <c r="E131" s="109" t="s">
        <v>675</v>
      </c>
      <c r="F131" s="96">
        <v>3.33</v>
      </c>
      <c r="G131" s="95"/>
      <c r="H131" s="93">
        <f t="shared" si="19"/>
        <v>3.33</v>
      </c>
      <c r="I131" s="93"/>
      <c r="J131" s="92">
        <f t="shared" si="20"/>
        <v>3.33</v>
      </c>
      <c r="K131" s="85">
        <f t="shared" si="21"/>
        <v>4961700</v>
      </c>
      <c r="L131" s="91" t="s">
        <v>36</v>
      </c>
      <c r="M131" s="90">
        <f t="shared" si="22"/>
        <v>4961700</v>
      </c>
      <c r="N131" s="85">
        <f t="shared" si="38"/>
        <v>1490000</v>
      </c>
      <c r="O131" s="89">
        <v>20</v>
      </c>
      <c r="P131" s="147">
        <f>VLOOKUP(B131,'[4]CN BC'!$G$10:$I$281,3,FALSE)</f>
        <v>17</v>
      </c>
      <c r="Q131" s="88">
        <f t="shared" si="24"/>
        <v>4961700</v>
      </c>
      <c r="R131" s="85">
        <f t="shared" si="25"/>
        <v>4217445</v>
      </c>
      <c r="S131" s="115"/>
      <c r="T131" s="85"/>
      <c r="U131" s="114"/>
      <c r="V131" s="85">
        <f t="shared" si="37"/>
        <v>0</v>
      </c>
      <c r="W131" s="85">
        <f t="shared" si="27"/>
        <v>49617</v>
      </c>
      <c r="X131" s="84">
        <f t="shared" si="28"/>
        <v>4267062</v>
      </c>
      <c r="Y131" s="84">
        <v>372127.5</v>
      </c>
      <c r="Z131" s="84">
        <f t="shared" si="30"/>
        <v>4639189.5</v>
      </c>
      <c r="AA131" s="147">
        <v>1</v>
      </c>
      <c r="AB131" s="81" t="str">
        <f t="shared" si="39"/>
        <v>120</v>
      </c>
      <c r="AC131" s="80">
        <f>VLOOKUP(B131,'[4]CN BC'!$G$10:$L$281,6,FALSE)</f>
        <v>0</v>
      </c>
      <c r="AD131" s="285" t="s">
        <v>674</v>
      </c>
      <c r="AG131" s="284"/>
    </row>
    <row r="132" spans="1:43" s="76" customFormat="1" ht="31.5" hidden="1" customHeight="1">
      <c r="A132" s="101" t="s">
        <v>690</v>
      </c>
      <c r="B132" s="100" t="s">
        <v>672</v>
      </c>
      <c r="C132" s="99" t="s">
        <v>671</v>
      </c>
      <c r="D132" s="116" t="s">
        <v>670</v>
      </c>
      <c r="E132" s="122" t="s">
        <v>669</v>
      </c>
      <c r="F132" s="91">
        <v>2.67</v>
      </c>
      <c r="G132" s="95"/>
      <c r="H132" s="93">
        <f t="shared" si="19"/>
        <v>2.67</v>
      </c>
      <c r="I132" s="93"/>
      <c r="J132" s="92">
        <f t="shared" si="20"/>
        <v>2.67</v>
      </c>
      <c r="K132" s="85">
        <f t="shared" si="21"/>
        <v>3978300</v>
      </c>
      <c r="L132" s="91" t="s">
        <v>36</v>
      </c>
      <c r="M132" s="90">
        <f t="shared" si="22"/>
        <v>3978300</v>
      </c>
      <c r="N132" s="85">
        <f t="shared" si="38"/>
        <v>1490000</v>
      </c>
      <c r="O132" s="89">
        <v>20</v>
      </c>
      <c r="P132" s="82">
        <f>VLOOKUP(B132,'[4]CN BC'!$G$10:$I$281,3,FALSE)</f>
        <v>16</v>
      </c>
      <c r="Q132" s="88">
        <f t="shared" si="24"/>
        <v>3978300</v>
      </c>
      <c r="R132" s="85">
        <f t="shared" si="25"/>
        <v>3182640</v>
      </c>
      <c r="S132" s="115"/>
      <c r="T132" s="85">
        <f t="shared" ref="T132:T163" si="40">S132*$G$8*1</f>
        <v>0</v>
      </c>
      <c r="U132" s="114"/>
      <c r="V132" s="85">
        <f t="shared" si="37"/>
        <v>0</v>
      </c>
      <c r="W132" s="85">
        <f t="shared" si="27"/>
        <v>39783</v>
      </c>
      <c r="X132" s="84">
        <f t="shared" si="28"/>
        <v>3222423</v>
      </c>
      <c r="Y132" s="84">
        <v>397830</v>
      </c>
      <c r="Z132" s="84">
        <f t="shared" si="30"/>
        <v>3620253</v>
      </c>
      <c r="AA132" s="82">
        <v>1</v>
      </c>
      <c r="AB132" s="81" t="str">
        <f t="shared" si="39"/>
        <v>121</v>
      </c>
      <c r="AC132" s="80">
        <f>VLOOKUP(B132,'[4]CN BC'!$G$10:$L$281,6,FALSE)</f>
        <v>0</v>
      </c>
      <c r="AD132" s="80"/>
      <c r="AE132" s="77"/>
      <c r="AF132" s="77"/>
      <c r="AG132" s="78"/>
      <c r="AH132" s="77"/>
      <c r="AI132" s="77"/>
      <c r="AJ132" s="77"/>
      <c r="AK132" s="77"/>
      <c r="AL132" s="77"/>
    </row>
    <row r="133" spans="1:43" s="76" customFormat="1" ht="31.5" hidden="1" customHeight="1">
      <c r="A133" s="101" t="s">
        <v>686</v>
      </c>
      <c r="B133" s="167" t="s">
        <v>667</v>
      </c>
      <c r="C133" s="166" t="s">
        <v>666</v>
      </c>
      <c r="D133" s="165" t="s">
        <v>665</v>
      </c>
      <c r="E133" s="282" t="s">
        <v>664</v>
      </c>
      <c r="F133" s="160">
        <v>2.67</v>
      </c>
      <c r="G133" s="163"/>
      <c r="H133" s="162">
        <f t="shared" si="19"/>
        <v>2.67</v>
      </c>
      <c r="I133" s="162"/>
      <c r="J133" s="161">
        <f t="shared" si="20"/>
        <v>2.67</v>
      </c>
      <c r="K133" s="154">
        <f t="shared" si="21"/>
        <v>3978300</v>
      </c>
      <c r="L133" s="160" t="s">
        <v>1222</v>
      </c>
      <c r="M133" s="159">
        <f t="shared" si="22"/>
        <v>2983725</v>
      </c>
      <c r="N133" s="154">
        <f t="shared" si="38"/>
        <v>1117500</v>
      </c>
      <c r="O133" s="158">
        <v>20</v>
      </c>
      <c r="P133" s="151">
        <f>VLOOKUP(B133,'[4]CN BC'!$G$10:$I$281,3,FALSE)</f>
        <v>16</v>
      </c>
      <c r="Q133" s="157">
        <f t="shared" si="24"/>
        <v>2983725</v>
      </c>
      <c r="R133" s="154">
        <f t="shared" si="25"/>
        <v>2386980</v>
      </c>
      <c r="S133" s="156"/>
      <c r="T133" s="154">
        <f t="shared" si="40"/>
        <v>0</v>
      </c>
      <c r="U133" s="155"/>
      <c r="V133" s="154">
        <f t="shared" si="37"/>
        <v>0</v>
      </c>
      <c r="W133" s="154">
        <f t="shared" si="27"/>
        <v>39783</v>
      </c>
      <c r="X133" s="153">
        <f t="shared" si="28"/>
        <v>2426763</v>
      </c>
      <c r="Y133" s="153">
        <v>298372.5</v>
      </c>
      <c r="Z133" s="153">
        <f t="shared" si="30"/>
        <v>2725135.5</v>
      </c>
      <c r="AA133" s="151">
        <v>1</v>
      </c>
      <c r="AB133" s="150" t="str">
        <f t="shared" si="39"/>
        <v>122</v>
      </c>
      <c r="AC133" s="149" t="s">
        <v>1226</v>
      </c>
      <c r="AD133" s="80"/>
      <c r="AE133" s="77"/>
      <c r="AF133" s="77"/>
      <c r="AG133" s="78"/>
      <c r="AH133" s="77"/>
      <c r="AI133" s="77"/>
      <c r="AJ133" s="77"/>
      <c r="AK133" s="77"/>
      <c r="AL133" s="77"/>
    </row>
    <row r="134" spans="1:43" s="76" customFormat="1" ht="31.5" hidden="1" customHeight="1">
      <c r="A134" s="101" t="s">
        <v>681</v>
      </c>
      <c r="B134" s="100" t="s">
        <v>662</v>
      </c>
      <c r="C134" s="99" t="s">
        <v>661</v>
      </c>
      <c r="D134" s="98" t="s">
        <v>660</v>
      </c>
      <c r="E134" s="109" t="s">
        <v>659</v>
      </c>
      <c r="F134" s="91">
        <v>4.9800000000000004</v>
      </c>
      <c r="G134" s="95">
        <v>0.08</v>
      </c>
      <c r="H134" s="93">
        <f t="shared" si="19"/>
        <v>5.3784000000000001</v>
      </c>
      <c r="I134" s="93"/>
      <c r="J134" s="92">
        <f t="shared" si="20"/>
        <v>5.3784000000000001</v>
      </c>
      <c r="K134" s="85">
        <f t="shared" si="21"/>
        <v>8013816</v>
      </c>
      <c r="L134" s="91" t="s">
        <v>36</v>
      </c>
      <c r="M134" s="90">
        <f t="shared" si="22"/>
        <v>8013816</v>
      </c>
      <c r="N134" s="85">
        <f t="shared" si="38"/>
        <v>1490000</v>
      </c>
      <c r="O134" s="89">
        <v>20</v>
      </c>
      <c r="P134" s="82">
        <f>VLOOKUP(B134,'[4]CN BC'!$G$10:$I$281,3,FALSE)</f>
        <v>15</v>
      </c>
      <c r="Q134" s="88">
        <f t="shared" si="24"/>
        <v>8013816</v>
      </c>
      <c r="R134" s="85">
        <f t="shared" si="25"/>
        <v>6010362</v>
      </c>
      <c r="S134" s="87"/>
      <c r="T134" s="85">
        <f t="shared" si="40"/>
        <v>0</v>
      </c>
      <c r="U134" s="86"/>
      <c r="V134" s="85">
        <f t="shared" si="37"/>
        <v>0</v>
      </c>
      <c r="W134" s="85">
        <f t="shared" si="27"/>
        <v>80138</v>
      </c>
      <c r="X134" s="84">
        <f t="shared" si="28"/>
        <v>6090500</v>
      </c>
      <c r="Y134" s="84">
        <v>1001727</v>
      </c>
      <c r="Z134" s="84">
        <f t="shared" si="30"/>
        <v>7092227</v>
      </c>
      <c r="AA134" s="82">
        <v>1</v>
      </c>
      <c r="AB134" s="81" t="str">
        <f t="shared" si="39"/>
        <v>123</v>
      </c>
      <c r="AC134" s="80">
        <f>VLOOKUP(B134,'[4]CN BC'!$G$10:$L$281,6,FALSE)</f>
        <v>0</v>
      </c>
      <c r="AD134" s="79">
        <v>147473</v>
      </c>
      <c r="AE134" s="77"/>
      <c r="AF134" s="77"/>
      <c r="AG134" s="78"/>
      <c r="AH134" s="77"/>
      <c r="AI134" s="77"/>
      <c r="AJ134" s="77"/>
      <c r="AK134" s="77"/>
      <c r="AL134" s="77"/>
      <c r="AM134" s="77"/>
      <c r="AN134" s="77"/>
      <c r="AO134" s="77"/>
      <c r="AP134" s="77"/>
      <c r="AQ134" s="77"/>
    </row>
    <row r="135" spans="1:43" s="76" customFormat="1" ht="31.5" hidden="1" customHeight="1">
      <c r="A135" s="101" t="s">
        <v>677</v>
      </c>
      <c r="B135" s="100" t="s">
        <v>657</v>
      </c>
      <c r="C135" s="99" t="s">
        <v>93</v>
      </c>
      <c r="D135" s="98" t="s">
        <v>656</v>
      </c>
      <c r="E135" s="109" t="s">
        <v>655</v>
      </c>
      <c r="F135" s="96">
        <v>3.66</v>
      </c>
      <c r="G135" s="95"/>
      <c r="H135" s="93">
        <f t="shared" si="19"/>
        <v>3.66</v>
      </c>
      <c r="I135" s="93">
        <f>0.25</f>
        <v>0.25</v>
      </c>
      <c r="J135" s="92">
        <f t="shared" si="20"/>
        <v>3.91</v>
      </c>
      <c r="K135" s="85">
        <f t="shared" si="21"/>
        <v>5825900</v>
      </c>
      <c r="L135" s="91" t="s">
        <v>36</v>
      </c>
      <c r="M135" s="90">
        <f t="shared" si="22"/>
        <v>5825900</v>
      </c>
      <c r="N135" s="85">
        <f t="shared" si="38"/>
        <v>1490000</v>
      </c>
      <c r="O135" s="89">
        <v>20</v>
      </c>
      <c r="P135" s="82">
        <f>VLOOKUP(B135,'[4]CN BC'!$G$10:$I$281,3,FALSE)</f>
        <v>16</v>
      </c>
      <c r="Q135" s="88">
        <f t="shared" si="24"/>
        <v>5825900</v>
      </c>
      <c r="R135" s="85">
        <f t="shared" si="25"/>
        <v>4660720</v>
      </c>
      <c r="S135" s="87"/>
      <c r="T135" s="85">
        <f t="shared" si="40"/>
        <v>0</v>
      </c>
      <c r="U135" s="114"/>
      <c r="V135" s="85">
        <f t="shared" si="37"/>
        <v>0</v>
      </c>
      <c r="W135" s="85">
        <f t="shared" si="27"/>
        <v>58259</v>
      </c>
      <c r="X135" s="84">
        <f t="shared" si="28"/>
        <v>4718979</v>
      </c>
      <c r="Y135" s="84">
        <v>582590</v>
      </c>
      <c r="Z135" s="84">
        <f t="shared" si="30"/>
        <v>5301569</v>
      </c>
      <c r="AA135" s="82">
        <v>1</v>
      </c>
      <c r="AB135" s="102" t="str">
        <f t="shared" si="39"/>
        <v>124</v>
      </c>
      <c r="AC135" s="80">
        <f>VLOOKUP(B135,'[4]CN BC'!$G$10:$L$281,6,FALSE)</f>
        <v>0</v>
      </c>
      <c r="AD135" s="79"/>
      <c r="AE135" s="77"/>
      <c r="AF135" s="77"/>
      <c r="AG135" s="78"/>
      <c r="AH135" s="77"/>
      <c r="AI135" s="77"/>
      <c r="AJ135" s="77"/>
      <c r="AK135" s="77"/>
      <c r="AL135" s="77"/>
      <c r="AM135" s="77"/>
      <c r="AN135" s="77"/>
      <c r="AO135" s="77"/>
      <c r="AP135" s="77"/>
      <c r="AQ135" s="77"/>
    </row>
    <row r="136" spans="1:43" s="77" customFormat="1" ht="31.5" hidden="1" customHeight="1">
      <c r="A136" s="101" t="s">
        <v>673</v>
      </c>
      <c r="B136" s="108" t="s">
        <v>653</v>
      </c>
      <c r="C136" s="173" t="s">
        <v>652</v>
      </c>
      <c r="D136" s="172" t="s">
        <v>651</v>
      </c>
      <c r="E136" s="171" t="s">
        <v>650</v>
      </c>
      <c r="F136" s="96">
        <v>3.66</v>
      </c>
      <c r="G136" s="95"/>
      <c r="H136" s="93">
        <f t="shared" si="19"/>
        <v>3.66</v>
      </c>
      <c r="I136" s="93"/>
      <c r="J136" s="92">
        <f t="shared" si="20"/>
        <v>3.66</v>
      </c>
      <c r="K136" s="85">
        <f t="shared" si="21"/>
        <v>5453400</v>
      </c>
      <c r="L136" s="105" t="s">
        <v>36</v>
      </c>
      <c r="M136" s="90">
        <f t="shared" si="22"/>
        <v>5453400</v>
      </c>
      <c r="N136" s="85">
        <f t="shared" si="38"/>
        <v>1490000</v>
      </c>
      <c r="O136" s="89">
        <v>20</v>
      </c>
      <c r="P136" s="82">
        <f>VLOOKUP(B136,'[4]CN BC'!$G$10:$I$281,3,FALSE)</f>
        <v>15</v>
      </c>
      <c r="Q136" s="88">
        <f t="shared" si="24"/>
        <v>5453400</v>
      </c>
      <c r="R136" s="85">
        <f t="shared" si="25"/>
        <v>4090050</v>
      </c>
      <c r="S136" s="87"/>
      <c r="T136" s="85">
        <f t="shared" si="40"/>
        <v>0</v>
      </c>
      <c r="U136" s="170"/>
      <c r="V136" s="103">
        <f t="shared" si="37"/>
        <v>0</v>
      </c>
      <c r="W136" s="85">
        <f t="shared" si="27"/>
        <v>54534</v>
      </c>
      <c r="X136" s="84">
        <f t="shared" si="28"/>
        <v>4144584</v>
      </c>
      <c r="Y136" s="84">
        <v>681675</v>
      </c>
      <c r="Z136" s="84">
        <f t="shared" si="30"/>
        <v>4826259</v>
      </c>
      <c r="AA136" s="82">
        <v>1</v>
      </c>
      <c r="AB136" s="102" t="str">
        <f t="shared" si="39"/>
        <v>125</v>
      </c>
      <c r="AC136" s="80">
        <f>VLOOKUP(B136,'[4]CN BC'!$G$10:$L$281,6,FALSE)</f>
        <v>0</v>
      </c>
      <c r="AD136" s="79">
        <v>9611160</v>
      </c>
      <c r="AG136" s="78"/>
    </row>
    <row r="137" spans="1:43" s="76" customFormat="1" ht="31.5" hidden="1" customHeight="1">
      <c r="A137" s="101" t="s">
        <v>668</v>
      </c>
      <c r="B137" s="100" t="s">
        <v>648</v>
      </c>
      <c r="C137" s="99" t="s">
        <v>647</v>
      </c>
      <c r="D137" s="116" t="s">
        <v>646</v>
      </c>
      <c r="E137" s="109" t="s">
        <v>645</v>
      </c>
      <c r="F137" s="96">
        <v>3.33</v>
      </c>
      <c r="G137" s="95"/>
      <c r="H137" s="93">
        <f t="shared" si="19"/>
        <v>3.33</v>
      </c>
      <c r="I137" s="93"/>
      <c r="J137" s="92">
        <f t="shared" si="20"/>
        <v>3.33</v>
      </c>
      <c r="K137" s="85">
        <f t="shared" si="21"/>
        <v>4961700</v>
      </c>
      <c r="L137" s="91" t="s">
        <v>36</v>
      </c>
      <c r="M137" s="90">
        <f t="shared" si="22"/>
        <v>4961700</v>
      </c>
      <c r="N137" s="85">
        <f t="shared" si="38"/>
        <v>1490000</v>
      </c>
      <c r="O137" s="89">
        <v>20</v>
      </c>
      <c r="P137" s="82">
        <f>VLOOKUP(B137,'[4]CN BC'!$G$10:$I$281,3,FALSE)</f>
        <v>15</v>
      </c>
      <c r="Q137" s="88">
        <f t="shared" si="24"/>
        <v>4961700</v>
      </c>
      <c r="R137" s="85">
        <f t="shared" si="25"/>
        <v>3721275</v>
      </c>
      <c r="S137" s="87"/>
      <c r="T137" s="85">
        <f t="shared" si="40"/>
        <v>0</v>
      </c>
      <c r="U137" s="114"/>
      <c r="V137" s="85">
        <f t="shared" si="37"/>
        <v>0</v>
      </c>
      <c r="W137" s="85">
        <f t="shared" si="27"/>
        <v>49617</v>
      </c>
      <c r="X137" s="84">
        <f t="shared" si="28"/>
        <v>3770892</v>
      </c>
      <c r="Y137" s="84">
        <v>620212.5</v>
      </c>
      <c r="Z137" s="84">
        <f t="shared" si="30"/>
        <v>4391104.5</v>
      </c>
      <c r="AA137" s="82">
        <v>1</v>
      </c>
      <c r="AB137" s="81" t="str">
        <f t="shared" si="39"/>
        <v>126</v>
      </c>
      <c r="AC137" s="80">
        <f>VLOOKUP(B137,'[4]CN BC'!$G$10:$L$281,6,FALSE)</f>
        <v>0</v>
      </c>
      <c r="AD137" s="79"/>
      <c r="AE137" s="77"/>
      <c r="AF137" s="77"/>
      <c r="AG137" s="78"/>
      <c r="AH137" s="77"/>
      <c r="AI137" s="77"/>
      <c r="AJ137" s="77"/>
      <c r="AK137" s="77"/>
      <c r="AL137" s="77"/>
    </row>
    <row r="138" spans="1:43" s="76" customFormat="1" ht="31.5" hidden="1" customHeight="1">
      <c r="A138" s="101" t="s">
        <v>663</v>
      </c>
      <c r="B138" s="100" t="s">
        <v>643</v>
      </c>
      <c r="C138" s="99" t="s">
        <v>93</v>
      </c>
      <c r="D138" s="98" t="s">
        <v>642</v>
      </c>
      <c r="E138" s="169" t="s">
        <v>641</v>
      </c>
      <c r="F138" s="96">
        <v>3.33</v>
      </c>
      <c r="G138" s="95"/>
      <c r="H138" s="93">
        <f t="shared" si="19"/>
        <v>3.33</v>
      </c>
      <c r="I138" s="93"/>
      <c r="J138" s="92">
        <f t="shared" si="20"/>
        <v>3.33</v>
      </c>
      <c r="K138" s="85">
        <f t="shared" si="21"/>
        <v>4961700</v>
      </c>
      <c r="L138" s="91" t="s">
        <v>36</v>
      </c>
      <c r="M138" s="90">
        <f t="shared" si="22"/>
        <v>4961700</v>
      </c>
      <c r="N138" s="85">
        <f t="shared" si="38"/>
        <v>1490000</v>
      </c>
      <c r="O138" s="89">
        <v>20</v>
      </c>
      <c r="P138" s="82">
        <f>VLOOKUP(B138,'[4]CN BC'!$G$10:$I$281,3,FALSE)</f>
        <v>15</v>
      </c>
      <c r="Q138" s="88">
        <f t="shared" si="24"/>
        <v>4961700</v>
      </c>
      <c r="R138" s="85">
        <f t="shared" si="25"/>
        <v>3721275</v>
      </c>
      <c r="S138" s="87"/>
      <c r="T138" s="85">
        <f t="shared" si="40"/>
        <v>0</v>
      </c>
      <c r="U138" s="86"/>
      <c r="V138" s="85">
        <f t="shared" si="37"/>
        <v>0</v>
      </c>
      <c r="W138" s="85">
        <f t="shared" si="27"/>
        <v>49617</v>
      </c>
      <c r="X138" s="84">
        <f t="shared" si="28"/>
        <v>3770892</v>
      </c>
      <c r="Y138" s="84">
        <v>620212.5</v>
      </c>
      <c r="Z138" s="84">
        <f t="shared" si="30"/>
        <v>4391104.5</v>
      </c>
      <c r="AA138" s="82">
        <v>2</v>
      </c>
      <c r="AB138" s="81" t="str">
        <f t="shared" si="39"/>
        <v>127</v>
      </c>
      <c r="AC138" s="80">
        <f>VLOOKUP(B138,'[4]CN BC'!$G$10:$L$281,6,FALSE)</f>
        <v>0</v>
      </c>
      <c r="AD138" s="79"/>
      <c r="AE138" s="77"/>
      <c r="AF138" s="77"/>
      <c r="AG138" s="78"/>
      <c r="AH138" s="77"/>
      <c r="AI138" s="77"/>
      <c r="AJ138" s="77"/>
      <c r="AK138" s="77"/>
      <c r="AL138" s="77"/>
      <c r="AM138" s="77"/>
      <c r="AN138" s="77"/>
      <c r="AO138" s="77"/>
      <c r="AP138" s="77"/>
      <c r="AQ138" s="77"/>
    </row>
    <row r="139" spans="1:43" s="76" customFormat="1" ht="31.5" hidden="1" customHeight="1">
      <c r="A139" s="101" t="s">
        <v>658</v>
      </c>
      <c r="B139" s="100" t="s">
        <v>639</v>
      </c>
      <c r="C139" s="99"/>
      <c r="D139" s="116" t="s">
        <v>638</v>
      </c>
      <c r="E139" s="109" t="s">
        <v>637</v>
      </c>
      <c r="F139" s="96">
        <v>3.99</v>
      </c>
      <c r="G139" s="95"/>
      <c r="H139" s="93">
        <f t="shared" si="19"/>
        <v>3.99</v>
      </c>
      <c r="I139" s="93"/>
      <c r="J139" s="92">
        <f t="shared" si="20"/>
        <v>3.99</v>
      </c>
      <c r="K139" s="85">
        <f t="shared" si="21"/>
        <v>5945100</v>
      </c>
      <c r="L139" s="91" t="s">
        <v>36</v>
      </c>
      <c r="M139" s="90">
        <f t="shared" si="22"/>
        <v>5945100</v>
      </c>
      <c r="N139" s="85">
        <f t="shared" si="38"/>
        <v>1490000</v>
      </c>
      <c r="O139" s="89">
        <v>20</v>
      </c>
      <c r="P139" s="82">
        <f>VLOOKUP(B139,'[4]CN BC'!$G$10:$I$281,3,FALSE)</f>
        <v>16</v>
      </c>
      <c r="Q139" s="88">
        <f t="shared" si="24"/>
        <v>5945100</v>
      </c>
      <c r="R139" s="85">
        <f t="shared" si="25"/>
        <v>4756080</v>
      </c>
      <c r="S139" s="87"/>
      <c r="T139" s="85">
        <f t="shared" si="40"/>
        <v>0</v>
      </c>
      <c r="U139" s="114"/>
      <c r="V139" s="85">
        <f t="shared" si="37"/>
        <v>0</v>
      </c>
      <c r="W139" s="85">
        <f t="shared" si="27"/>
        <v>59451</v>
      </c>
      <c r="X139" s="84">
        <f t="shared" si="28"/>
        <v>4815531</v>
      </c>
      <c r="Y139" s="84">
        <v>594510</v>
      </c>
      <c r="Z139" s="84">
        <f t="shared" si="30"/>
        <v>5410041</v>
      </c>
      <c r="AA139" s="82">
        <v>1</v>
      </c>
      <c r="AB139" s="81" t="str">
        <f t="shared" si="39"/>
        <v>128</v>
      </c>
      <c r="AC139" s="80">
        <f>VLOOKUP(B139,'[4]CN BC'!$G$10:$L$281,6,FALSE)</f>
        <v>0</v>
      </c>
      <c r="AD139" s="79"/>
      <c r="AE139" s="77"/>
      <c r="AF139" s="77"/>
      <c r="AG139" s="78"/>
      <c r="AH139" s="77"/>
      <c r="AI139" s="77"/>
      <c r="AJ139" s="77"/>
      <c r="AK139" s="77"/>
      <c r="AL139" s="77"/>
    </row>
    <row r="140" spans="1:43" s="76" customFormat="1" ht="31.5" hidden="1" customHeight="1">
      <c r="A140" s="101" t="s">
        <v>654</v>
      </c>
      <c r="B140" s="100" t="s">
        <v>635</v>
      </c>
      <c r="C140" s="99" t="s">
        <v>508</v>
      </c>
      <c r="D140" s="116" t="s">
        <v>634</v>
      </c>
      <c r="E140" s="109" t="s">
        <v>633</v>
      </c>
      <c r="F140" s="91">
        <v>3.99</v>
      </c>
      <c r="G140" s="95"/>
      <c r="H140" s="93">
        <f t="shared" ref="H140:H203" si="41">F140+(F140*G140)</f>
        <v>3.99</v>
      </c>
      <c r="I140" s="93"/>
      <c r="J140" s="92">
        <f t="shared" ref="J140:J203" si="42">H140+I140</f>
        <v>3.99</v>
      </c>
      <c r="K140" s="85">
        <f t="shared" ref="K140:K203" si="43">J140*$G$8</f>
        <v>5945100</v>
      </c>
      <c r="L140" s="91" t="s">
        <v>36</v>
      </c>
      <c r="M140" s="90">
        <f t="shared" ref="M140:M203" si="44">ROUND(IF(AND(L140="A",K140*1&gt;=N140),K140*1,IF(AND(L140="B",K140*0.75&gt;=N140),K140*0.75,IF(AND(L140="C",K140*0.5&gt;=N140),K140*0.5,N140))),)</f>
        <v>5945100</v>
      </c>
      <c r="N140" s="85">
        <f t="shared" si="38"/>
        <v>1490000</v>
      </c>
      <c r="O140" s="89">
        <v>20</v>
      </c>
      <c r="P140" s="82">
        <f>VLOOKUP(B140,'[4]CN BC'!$G$10:$I$281,3,FALSE)</f>
        <v>16</v>
      </c>
      <c r="Q140" s="88">
        <f t="shared" ref="Q140:Q203" si="45">IF(M140&gt;N140,M140,N140)</f>
        <v>5945100</v>
      </c>
      <c r="R140" s="85">
        <f t="shared" ref="R140:R203" si="46">ROUND(IF(P140&gt;=O140,Q140,Q140/O140*P140),)</f>
        <v>4756080</v>
      </c>
      <c r="S140" s="115"/>
      <c r="T140" s="85">
        <f t="shared" si="40"/>
        <v>0</v>
      </c>
      <c r="U140" s="114"/>
      <c r="V140" s="85">
        <f t="shared" si="37"/>
        <v>0</v>
      </c>
      <c r="W140" s="85">
        <f t="shared" ref="W140:W203" si="47">IF(OR(L140="A DN",L140="KXL", L140=""),"0",ROUND(J140*0.01*$G$8+S140*1%*$G$8+U140*1%*$G$8,))</f>
        <v>59451</v>
      </c>
      <c r="X140" s="84">
        <f t="shared" ref="X140:X203" si="48">(R140+T140+V140+W140)</f>
        <v>4815531</v>
      </c>
      <c r="Y140" s="84">
        <v>594510</v>
      </c>
      <c r="Z140" s="84">
        <f t="shared" si="30"/>
        <v>5410041</v>
      </c>
      <c r="AA140" s="82">
        <v>1</v>
      </c>
      <c r="AB140" s="81" t="str">
        <f t="shared" si="39"/>
        <v>129</v>
      </c>
      <c r="AC140" s="80">
        <f>VLOOKUP(B140,'[4]CN BC'!$G$10:$L$281,6,FALSE)</f>
        <v>0</v>
      </c>
      <c r="AD140" s="79"/>
      <c r="AE140" s="77"/>
      <c r="AF140" s="77"/>
      <c r="AG140" s="78"/>
      <c r="AH140" s="77"/>
      <c r="AI140" s="77"/>
      <c r="AJ140" s="77"/>
      <c r="AK140" s="77"/>
      <c r="AL140" s="77"/>
    </row>
    <row r="141" spans="1:43" s="76" customFormat="1" ht="31.5" hidden="1" customHeight="1">
      <c r="A141" s="101" t="s">
        <v>649</v>
      </c>
      <c r="B141" s="100" t="s">
        <v>631</v>
      </c>
      <c r="C141" s="99" t="s">
        <v>260</v>
      </c>
      <c r="D141" s="116" t="s">
        <v>630</v>
      </c>
      <c r="E141" s="109" t="s">
        <v>629</v>
      </c>
      <c r="F141" s="91">
        <v>4.32</v>
      </c>
      <c r="G141" s="95"/>
      <c r="H141" s="93">
        <f t="shared" si="41"/>
        <v>4.32</v>
      </c>
      <c r="I141" s="93"/>
      <c r="J141" s="92">
        <f t="shared" si="42"/>
        <v>4.32</v>
      </c>
      <c r="K141" s="85">
        <f t="shared" si="43"/>
        <v>6436800</v>
      </c>
      <c r="L141" s="91" t="s">
        <v>36</v>
      </c>
      <c r="M141" s="90">
        <f t="shared" si="44"/>
        <v>6436800</v>
      </c>
      <c r="N141" s="85">
        <f t="shared" si="38"/>
        <v>1490000</v>
      </c>
      <c r="O141" s="89">
        <v>20</v>
      </c>
      <c r="P141" s="82">
        <f>VLOOKUP(B141,'[4]CN BC'!$G$10:$I$281,3,FALSE)</f>
        <v>16</v>
      </c>
      <c r="Q141" s="88">
        <f t="shared" si="45"/>
        <v>6436800</v>
      </c>
      <c r="R141" s="85">
        <f t="shared" si="46"/>
        <v>5149440</v>
      </c>
      <c r="S141" s="115"/>
      <c r="T141" s="85">
        <f t="shared" si="40"/>
        <v>0</v>
      </c>
      <c r="U141" s="114"/>
      <c r="V141" s="85">
        <f t="shared" si="37"/>
        <v>0</v>
      </c>
      <c r="W141" s="85">
        <f t="shared" si="47"/>
        <v>64368</v>
      </c>
      <c r="X141" s="84">
        <f t="shared" si="48"/>
        <v>5213808</v>
      </c>
      <c r="Y141" s="84">
        <v>643680</v>
      </c>
      <c r="Z141" s="84">
        <f t="shared" ref="Z141:Z204" si="49">Y141+X141</f>
        <v>5857488</v>
      </c>
      <c r="AA141" s="82">
        <v>1</v>
      </c>
      <c r="AB141" s="81" t="str">
        <f t="shared" si="39"/>
        <v>130</v>
      </c>
      <c r="AC141" s="80">
        <f>VLOOKUP(B141,'[4]CN BC'!$G$10:$L$281,6,FALSE)</f>
        <v>0</v>
      </c>
      <c r="AD141" s="79"/>
      <c r="AE141" s="77"/>
      <c r="AF141" s="77"/>
      <c r="AG141" s="78"/>
      <c r="AH141" s="77"/>
      <c r="AI141" s="77"/>
      <c r="AJ141" s="77"/>
      <c r="AK141" s="77"/>
      <c r="AL141" s="77"/>
    </row>
    <row r="142" spans="1:43" s="76" customFormat="1" ht="31.5" hidden="1" customHeight="1">
      <c r="A142" s="101" t="s">
        <v>644</v>
      </c>
      <c r="B142" s="100" t="s">
        <v>627</v>
      </c>
      <c r="C142" s="99" t="s">
        <v>626</v>
      </c>
      <c r="D142" s="116" t="s">
        <v>625</v>
      </c>
      <c r="E142" s="109" t="s">
        <v>624</v>
      </c>
      <c r="F142" s="91">
        <v>3.99</v>
      </c>
      <c r="G142" s="95"/>
      <c r="H142" s="93">
        <f t="shared" si="41"/>
        <v>3.99</v>
      </c>
      <c r="I142" s="93"/>
      <c r="J142" s="92">
        <f t="shared" si="42"/>
        <v>3.99</v>
      </c>
      <c r="K142" s="85">
        <f t="shared" si="43"/>
        <v>5945100</v>
      </c>
      <c r="L142" s="91" t="s">
        <v>36</v>
      </c>
      <c r="M142" s="90">
        <f t="shared" si="44"/>
        <v>5945100</v>
      </c>
      <c r="N142" s="85">
        <f t="shared" si="38"/>
        <v>1490000</v>
      </c>
      <c r="O142" s="89">
        <v>20</v>
      </c>
      <c r="P142" s="82">
        <f>VLOOKUP(B142,'[4]CN BC'!$G$10:$I$281,3,FALSE)</f>
        <v>16</v>
      </c>
      <c r="Q142" s="88">
        <f t="shared" si="45"/>
        <v>5945100</v>
      </c>
      <c r="R142" s="85">
        <f t="shared" si="46"/>
        <v>4756080</v>
      </c>
      <c r="S142" s="115"/>
      <c r="T142" s="85">
        <f t="shared" si="40"/>
        <v>0</v>
      </c>
      <c r="U142" s="114"/>
      <c r="V142" s="85">
        <f t="shared" si="37"/>
        <v>0</v>
      </c>
      <c r="W142" s="85">
        <f t="shared" si="47"/>
        <v>59451</v>
      </c>
      <c r="X142" s="84">
        <f t="shared" si="48"/>
        <v>4815531</v>
      </c>
      <c r="Y142" s="84">
        <v>594510</v>
      </c>
      <c r="Z142" s="84">
        <f t="shared" si="49"/>
        <v>5410041</v>
      </c>
      <c r="AA142" s="82">
        <v>1</v>
      </c>
      <c r="AB142" s="81" t="str">
        <f t="shared" si="39"/>
        <v>131</v>
      </c>
      <c r="AC142" s="80">
        <f>VLOOKUP(B142,'[4]CN BC'!$G$10:$L$281,6,FALSE)</f>
        <v>0</v>
      </c>
      <c r="AD142" s="79"/>
      <c r="AE142" s="77"/>
      <c r="AF142" s="77"/>
      <c r="AG142" s="78"/>
      <c r="AH142" s="77"/>
      <c r="AI142" s="77"/>
      <c r="AJ142" s="77"/>
      <c r="AK142" s="77"/>
      <c r="AL142" s="77"/>
    </row>
    <row r="143" spans="1:43" s="76" customFormat="1" ht="31.5" hidden="1" customHeight="1">
      <c r="A143" s="101" t="s">
        <v>640</v>
      </c>
      <c r="B143" s="100" t="s">
        <v>622</v>
      </c>
      <c r="C143" s="99" t="s">
        <v>621</v>
      </c>
      <c r="D143" s="116" t="s">
        <v>620</v>
      </c>
      <c r="E143" s="109" t="s">
        <v>619</v>
      </c>
      <c r="F143" s="96">
        <v>3.33</v>
      </c>
      <c r="G143" s="95"/>
      <c r="H143" s="93">
        <f t="shared" si="41"/>
        <v>3.33</v>
      </c>
      <c r="I143" s="93"/>
      <c r="J143" s="92">
        <f t="shared" si="42"/>
        <v>3.33</v>
      </c>
      <c r="K143" s="85">
        <f t="shared" si="43"/>
        <v>4961700</v>
      </c>
      <c r="L143" s="91" t="s">
        <v>36</v>
      </c>
      <c r="M143" s="90">
        <f t="shared" si="44"/>
        <v>4961700</v>
      </c>
      <c r="N143" s="85">
        <f t="shared" si="38"/>
        <v>1490000</v>
      </c>
      <c r="O143" s="89">
        <v>20</v>
      </c>
      <c r="P143" s="82">
        <f>VLOOKUP(B143,'[4]CN BC'!$G$10:$I$281,3,FALSE)</f>
        <v>20</v>
      </c>
      <c r="Q143" s="88">
        <f t="shared" si="45"/>
        <v>4961700</v>
      </c>
      <c r="R143" s="85">
        <f t="shared" si="46"/>
        <v>4961700</v>
      </c>
      <c r="S143" s="87"/>
      <c r="T143" s="85">
        <f t="shared" si="40"/>
        <v>0</v>
      </c>
      <c r="U143" s="114"/>
      <c r="V143" s="85">
        <f t="shared" si="37"/>
        <v>0</v>
      </c>
      <c r="W143" s="85">
        <f t="shared" si="47"/>
        <v>49617</v>
      </c>
      <c r="X143" s="84">
        <f t="shared" si="48"/>
        <v>5011317</v>
      </c>
      <c r="Y143" s="84">
        <v>0</v>
      </c>
      <c r="Z143" s="84">
        <f t="shared" si="49"/>
        <v>5011317</v>
      </c>
      <c r="AA143" s="82">
        <v>7</v>
      </c>
      <c r="AB143" s="81" t="str">
        <f t="shared" si="39"/>
        <v>132</v>
      </c>
      <c r="AC143" s="80" t="str">
        <f>VLOOKUP(B143,'[4]CN BC'!$G$10:$L$281,6,FALSE)</f>
        <v xml:space="preserve">Dạy trực tuyến </v>
      </c>
      <c r="AD143" s="79"/>
      <c r="AE143" s="77"/>
      <c r="AF143" s="77"/>
      <c r="AG143" s="78"/>
      <c r="AH143" s="77"/>
      <c r="AI143" s="77"/>
      <c r="AJ143" s="77"/>
      <c r="AK143" s="77"/>
      <c r="AL143" s="77"/>
    </row>
    <row r="144" spans="1:43" s="76" customFormat="1" ht="31.5" hidden="1" customHeight="1">
      <c r="A144" s="101" t="s">
        <v>636</v>
      </c>
      <c r="B144" s="100" t="s">
        <v>617</v>
      </c>
      <c r="C144" s="99" t="s">
        <v>616</v>
      </c>
      <c r="D144" s="116" t="s">
        <v>615</v>
      </c>
      <c r="E144" s="109" t="s">
        <v>614</v>
      </c>
      <c r="F144" s="91">
        <v>4.6500000000000004</v>
      </c>
      <c r="G144" s="95"/>
      <c r="H144" s="93">
        <f t="shared" si="41"/>
        <v>4.6500000000000004</v>
      </c>
      <c r="I144" s="93"/>
      <c r="J144" s="92">
        <f t="shared" si="42"/>
        <v>4.6500000000000004</v>
      </c>
      <c r="K144" s="85">
        <f t="shared" si="43"/>
        <v>6928500.0000000009</v>
      </c>
      <c r="L144" s="91" t="s">
        <v>36</v>
      </c>
      <c r="M144" s="90">
        <f t="shared" si="44"/>
        <v>6928500</v>
      </c>
      <c r="N144" s="85">
        <f t="shared" si="38"/>
        <v>1490000</v>
      </c>
      <c r="O144" s="89">
        <v>20</v>
      </c>
      <c r="P144" s="82">
        <f>VLOOKUP(B144,'[4]CN BC'!$G$10:$I$281,3,FALSE)</f>
        <v>16</v>
      </c>
      <c r="Q144" s="88">
        <f t="shared" si="45"/>
        <v>6928500</v>
      </c>
      <c r="R144" s="85">
        <f t="shared" si="46"/>
        <v>5542800</v>
      </c>
      <c r="S144" s="115"/>
      <c r="T144" s="85">
        <f t="shared" si="40"/>
        <v>0</v>
      </c>
      <c r="U144" s="114"/>
      <c r="V144" s="85">
        <f t="shared" ref="V144:V175" si="50">U144*$G$8*0.75</f>
        <v>0</v>
      </c>
      <c r="W144" s="85">
        <f t="shared" si="47"/>
        <v>69285</v>
      </c>
      <c r="X144" s="84">
        <f t="shared" si="48"/>
        <v>5612085</v>
      </c>
      <c r="Y144" s="84">
        <v>692850</v>
      </c>
      <c r="Z144" s="84">
        <f t="shared" si="49"/>
        <v>6304935</v>
      </c>
      <c r="AA144" s="82">
        <v>1</v>
      </c>
      <c r="AB144" s="81" t="str">
        <f t="shared" si="39"/>
        <v>133</v>
      </c>
      <c r="AC144" s="80">
        <f>VLOOKUP(B144,'[4]CN BC'!$G$10:$L$281,6,FALSE)</f>
        <v>0</v>
      </c>
      <c r="AD144" s="79"/>
      <c r="AE144" s="77"/>
      <c r="AF144" s="77"/>
      <c r="AG144" s="78"/>
      <c r="AH144" s="77"/>
      <c r="AI144" s="77"/>
      <c r="AJ144" s="77"/>
      <c r="AK144" s="77"/>
      <c r="AL144" s="77"/>
    </row>
    <row r="145" spans="1:43" s="76" customFormat="1" ht="31.5" hidden="1" customHeight="1">
      <c r="A145" s="101" t="s">
        <v>632</v>
      </c>
      <c r="B145" s="100" t="s">
        <v>612</v>
      </c>
      <c r="C145" s="99" t="s">
        <v>611</v>
      </c>
      <c r="D145" s="116" t="s">
        <v>610</v>
      </c>
      <c r="E145" s="109" t="s">
        <v>609</v>
      </c>
      <c r="F145" s="96">
        <v>3.33</v>
      </c>
      <c r="G145" s="95"/>
      <c r="H145" s="93">
        <f t="shared" si="41"/>
        <v>3.33</v>
      </c>
      <c r="I145" s="93"/>
      <c r="J145" s="92">
        <f t="shared" si="42"/>
        <v>3.33</v>
      </c>
      <c r="K145" s="85">
        <f t="shared" si="43"/>
        <v>4961700</v>
      </c>
      <c r="L145" s="91" t="s">
        <v>36</v>
      </c>
      <c r="M145" s="90">
        <f t="shared" si="44"/>
        <v>4961700</v>
      </c>
      <c r="N145" s="85">
        <f t="shared" si="38"/>
        <v>1490000</v>
      </c>
      <c r="O145" s="89">
        <v>20</v>
      </c>
      <c r="P145" s="82">
        <f>VLOOKUP(B145,'[4]CN BC'!$G$10:$I$281,3,FALSE)</f>
        <v>16</v>
      </c>
      <c r="Q145" s="88">
        <f t="shared" si="45"/>
        <v>4961700</v>
      </c>
      <c r="R145" s="85">
        <f t="shared" si="46"/>
        <v>3969360</v>
      </c>
      <c r="S145" s="115"/>
      <c r="T145" s="85">
        <f t="shared" si="40"/>
        <v>0</v>
      </c>
      <c r="U145" s="114"/>
      <c r="V145" s="85">
        <f t="shared" si="50"/>
        <v>0</v>
      </c>
      <c r="W145" s="85">
        <f t="shared" si="47"/>
        <v>49617</v>
      </c>
      <c r="X145" s="84">
        <f t="shared" si="48"/>
        <v>4018977</v>
      </c>
      <c r="Y145" s="84">
        <v>496170</v>
      </c>
      <c r="Z145" s="84">
        <f t="shared" si="49"/>
        <v>4515147</v>
      </c>
      <c r="AA145" s="82">
        <v>1</v>
      </c>
      <c r="AB145" s="81" t="str">
        <f t="shared" si="39"/>
        <v>134</v>
      </c>
      <c r="AC145" s="80">
        <f>VLOOKUP(B145,'[4]CN BC'!$G$10:$L$281,6,FALSE)</f>
        <v>0</v>
      </c>
      <c r="AD145" s="79"/>
      <c r="AE145" s="77"/>
      <c r="AF145" s="77"/>
      <c r="AG145" s="78"/>
      <c r="AH145" s="77"/>
      <c r="AI145" s="77"/>
      <c r="AJ145" s="77"/>
      <c r="AK145" s="77"/>
      <c r="AL145" s="77"/>
    </row>
    <row r="146" spans="1:43" s="76" customFormat="1" ht="31.5" hidden="1" customHeight="1">
      <c r="A146" s="101" t="s">
        <v>628</v>
      </c>
      <c r="B146" s="100" t="s">
        <v>607</v>
      </c>
      <c r="C146" s="99" t="s">
        <v>606</v>
      </c>
      <c r="D146" s="116" t="s">
        <v>605</v>
      </c>
      <c r="E146" s="136" t="s">
        <v>604</v>
      </c>
      <c r="F146" s="96">
        <v>3</v>
      </c>
      <c r="G146" s="95"/>
      <c r="H146" s="94">
        <f t="shared" si="41"/>
        <v>3</v>
      </c>
      <c r="I146" s="93"/>
      <c r="J146" s="92">
        <f t="shared" si="42"/>
        <v>3</v>
      </c>
      <c r="K146" s="85">
        <f t="shared" si="43"/>
        <v>4470000</v>
      </c>
      <c r="L146" s="91" t="s">
        <v>36</v>
      </c>
      <c r="M146" s="90">
        <f t="shared" si="44"/>
        <v>4470000</v>
      </c>
      <c r="N146" s="85">
        <f t="shared" si="38"/>
        <v>1490000</v>
      </c>
      <c r="O146" s="89">
        <v>20</v>
      </c>
      <c r="P146" s="82">
        <f>VLOOKUP(B146,'[4]CN BC'!$G$10:$I$281,3,FALSE)</f>
        <v>17</v>
      </c>
      <c r="Q146" s="88">
        <f t="shared" si="45"/>
        <v>4470000</v>
      </c>
      <c r="R146" s="85">
        <f t="shared" si="46"/>
        <v>3799500</v>
      </c>
      <c r="S146" s="87"/>
      <c r="T146" s="85">
        <f t="shared" si="40"/>
        <v>0</v>
      </c>
      <c r="U146" s="114"/>
      <c r="V146" s="85">
        <f t="shared" si="50"/>
        <v>0</v>
      </c>
      <c r="W146" s="85">
        <f t="shared" si="47"/>
        <v>44700</v>
      </c>
      <c r="X146" s="84">
        <f t="shared" si="48"/>
        <v>3844200</v>
      </c>
      <c r="Y146" s="84">
        <v>335250</v>
      </c>
      <c r="Z146" s="84">
        <f t="shared" si="49"/>
        <v>4179450</v>
      </c>
      <c r="AA146" s="82">
        <v>1</v>
      </c>
      <c r="AB146" s="81" t="str">
        <f t="shared" si="39"/>
        <v>135</v>
      </c>
      <c r="AC146" s="80">
        <f>VLOOKUP(B146,'[4]CN BC'!$G$10:$L$281,6,FALSE)</f>
        <v>0</v>
      </c>
      <c r="AD146" s="80"/>
      <c r="AE146" s="77"/>
      <c r="AF146" s="77"/>
      <c r="AG146" s="78"/>
      <c r="AH146" s="77"/>
      <c r="AI146" s="77"/>
      <c r="AJ146" s="77"/>
      <c r="AK146" s="77"/>
      <c r="AL146" s="77"/>
    </row>
    <row r="147" spans="1:43" s="76" customFormat="1" ht="31.5" hidden="1" customHeight="1">
      <c r="A147" s="101" t="s">
        <v>623</v>
      </c>
      <c r="B147" s="100" t="s">
        <v>602</v>
      </c>
      <c r="C147" s="99" t="s">
        <v>176</v>
      </c>
      <c r="D147" s="116" t="s">
        <v>601</v>
      </c>
      <c r="E147" s="136" t="s">
        <v>600</v>
      </c>
      <c r="F147" s="91">
        <v>2.67</v>
      </c>
      <c r="G147" s="95"/>
      <c r="H147" s="93">
        <f t="shared" si="41"/>
        <v>2.67</v>
      </c>
      <c r="I147" s="93"/>
      <c r="J147" s="92">
        <f t="shared" si="42"/>
        <v>2.67</v>
      </c>
      <c r="K147" s="85">
        <f t="shared" si="43"/>
        <v>3978300</v>
      </c>
      <c r="L147" s="91" t="s">
        <v>36</v>
      </c>
      <c r="M147" s="90">
        <f t="shared" si="44"/>
        <v>3978300</v>
      </c>
      <c r="N147" s="85">
        <f t="shared" si="38"/>
        <v>1490000</v>
      </c>
      <c r="O147" s="89">
        <v>20</v>
      </c>
      <c r="P147" s="82">
        <f>VLOOKUP(B147,'[4]CN BC'!$G$10:$I$281,3,FALSE)</f>
        <v>16</v>
      </c>
      <c r="Q147" s="88">
        <f t="shared" si="45"/>
        <v>3978300</v>
      </c>
      <c r="R147" s="85">
        <f t="shared" si="46"/>
        <v>3182640</v>
      </c>
      <c r="S147" s="115"/>
      <c r="T147" s="85">
        <f t="shared" si="40"/>
        <v>0</v>
      </c>
      <c r="U147" s="114"/>
      <c r="V147" s="85">
        <f t="shared" si="50"/>
        <v>0</v>
      </c>
      <c r="W147" s="85">
        <f t="shared" si="47"/>
        <v>39783</v>
      </c>
      <c r="X147" s="84">
        <f t="shared" si="48"/>
        <v>3222423</v>
      </c>
      <c r="Y147" s="84">
        <v>397830</v>
      </c>
      <c r="Z147" s="84">
        <f t="shared" si="49"/>
        <v>3620253</v>
      </c>
      <c r="AA147" s="82">
        <v>1</v>
      </c>
      <c r="AB147" s="81" t="str">
        <f t="shared" si="39"/>
        <v>136</v>
      </c>
      <c r="AC147" s="80">
        <f>VLOOKUP(B147,'[4]CN BC'!$G$10:$L$281,6,FALSE)</f>
        <v>0</v>
      </c>
      <c r="AD147" s="79"/>
      <c r="AE147" s="77"/>
      <c r="AF147" s="77"/>
      <c r="AG147" s="78"/>
      <c r="AH147" s="77"/>
      <c r="AI147" s="77"/>
      <c r="AJ147" s="77"/>
      <c r="AK147" s="77"/>
      <c r="AL147" s="77"/>
    </row>
    <row r="148" spans="1:43" s="76" customFormat="1" ht="31.5" hidden="1" customHeight="1">
      <c r="A148" s="101" t="s">
        <v>618</v>
      </c>
      <c r="B148" s="167" t="s">
        <v>598</v>
      </c>
      <c r="C148" s="166" t="s">
        <v>597</v>
      </c>
      <c r="D148" s="165" t="s">
        <v>596</v>
      </c>
      <c r="E148" s="164" t="s">
        <v>595</v>
      </c>
      <c r="F148" s="160">
        <v>2.67</v>
      </c>
      <c r="G148" s="163"/>
      <c r="H148" s="162">
        <f t="shared" si="41"/>
        <v>2.67</v>
      </c>
      <c r="I148" s="162"/>
      <c r="J148" s="161">
        <f t="shared" si="42"/>
        <v>2.67</v>
      </c>
      <c r="K148" s="154">
        <f t="shared" si="43"/>
        <v>3978300</v>
      </c>
      <c r="L148" s="160" t="s">
        <v>594</v>
      </c>
      <c r="M148" s="159">
        <f t="shared" si="44"/>
        <v>0</v>
      </c>
      <c r="N148" s="154">
        <f t="shared" si="38"/>
        <v>0</v>
      </c>
      <c r="O148" s="158">
        <v>20</v>
      </c>
      <c r="P148" s="82">
        <f>VLOOKUP(B148,'[4]CN BC'!$G$10:$I$281,3,FALSE)</f>
        <v>0</v>
      </c>
      <c r="Q148" s="157">
        <f t="shared" si="45"/>
        <v>0</v>
      </c>
      <c r="R148" s="154">
        <f t="shared" si="46"/>
        <v>0</v>
      </c>
      <c r="S148" s="156"/>
      <c r="T148" s="154">
        <f t="shared" si="40"/>
        <v>0</v>
      </c>
      <c r="U148" s="155"/>
      <c r="V148" s="154">
        <f t="shared" si="50"/>
        <v>0</v>
      </c>
      <c r="W148" s="154" t="str">
        <f t="shared" si="47"/>
        <v>0</v>
      </c>
      <c r="X148" s="153">
        <f t="shared" si="48"/>
        <v>0</v>
      </c>
      <c r="Y148" s="153">
        <v>0</v>
      </c>
      <c r="Z148" s="84">
        <f t="shared" si="49"/>
        <v>0</v>
      </c>
      <c r="AA148" s="151">
        <v>1</v>
      </c>
      <c r="AB148" s="150" t="str">
        <f t="shared" si="39"/>
        <v>137</v>
      </c>
      <c r="AC148" s="80" t="str">
        <f>VLOOKUP(B148,'[4]CN BC'!$G$10:$L$281,6,FALSE)</f>
        <v>Nghỉ hộ sản hưởng chế độ BHXH từ 5/3/20</v>
      </c>
      <c r="AD148" s="79"/>
      <c r="AE148" s="77"/>
      <c r="AF148" s="77"/>
      <c r="AG148" s="78"/>
      <c r="AH148" s="77"/>
      <c r="AI148" s="77"/>
      <c r="AJ148" s="77"/>
      <c r="AK148" s="77"/>
      <c r="AL148" s="77"/>
      <c r="AM148" s="77"/>
      <c r="AN148" s="77"/>
      <c r="AO148" s="77"/>
      <c r="AP148" s="77"/>
      <c r="AQ148" s="77"/>
    </row>
    <row r="149" spans="1:43" s="76" customFormat="1" ht="21.75" hidden="1" customHeight="1">
      <c r="A149" s="101" t="s">
        <v>613</v>
      </c>
      <c r="B149" s="100" t="s">
        <v>592</v>
      </c>
      <c r="C149" s="99"/>
      <c r="D149" s="116"/>
      <c r="E149" s="136"/>
      <c r="F149" s="91">
        <v>2.2690000000000001</v>
      </c>
      <c r="G149" s="95"/>
      <c r="H149" s="93">
        <f t="shared" si="41"/>
        <v>2.2690000000000001</v>
      </c>
      <c r="I149" s="93"/>
      <c r="J149" s="92">
        <f t="shared" si="42"/>
        <v>2.2690000000000001</v>
      </c>
      <c r="K149" s="85">
        <f t="shared" si="43"/>
        <v>3380810</v>
      </c>
      <c r="L149" s="91" t="s">
        <v>36</v>
      </c>
      <c r="M149" s="90">
        <f t="shared" si="44"/>
        <v>3380810</v>
      </c>
      <c r="N149" s="85">
        <f t="shared" si="38"/>
        <v>1490000</v>
      </c>
      <c r="O149" s="89">
        <v>20</v>
      </c>
      <c r="P149" s="82">
        <f>VLOOKUP(B149,'[4]CN BC'!$G$10:$I$281,3,FALSE)</f>
        <v>20</v>
      </c>
      <c r="Q149" s="88">
        <f t="shared" si="45"/>
        <v>3380810</v>
      </c>
      <c r="R149" s="85">
        <f t="shared" si="46"/>
        <v>3380810</v>
      </c>
      <c r="S149" s="115"/>
      <c r="T149" s="85">
        <f t="shared" si="40"/>
        <v>0</v>
      </c>
      <c r="U149" s="114"/>
      <c r="V149" s="85">
        <f t="shared" si="50"/>
        <v>0</v>
      </c>
      <c r="W149" s="85">
        <f t="shared" si="47"/>
        <v>33808</v>
      </c>
      <c r="X149" s="84">
        <f t="shared" si="48"/>
        <v>3414618</v>
      </c>
      <c r="Y149" s="84">
        <v>0</v>
      </c>
      <c r="Z149" s="84">
        <f t="shared" si="49"/>
        <v>3414618</v>
      </c>
      <c r="AA149" s="82">
        <v>20</v>
      </c>
      <c r="AB149" s="81"/>
      <c r="AC149" s="80" t="str">
        <f>VLOOKUP(B149,'[4]CN BC'!$G$10:$L$281,6,FALSE)</f>
        <v>Dạy trực tuyến (16 tiết)</v>
      </c>
      <c r="AD149" s="79"/>
      <c r="AE149" s="77"/>
      <c r="AF149" s="77"/>
      <c r="AG149" s="78"/>
      <c r="AH149" s="77"/>
      <c r="AI149" s="77"/>
      <c r="AJ149" s="77"/>
      <c r="AK149" s="77"/>
      <c r="AL149" s="77"/>
    </row>
    <row r="150" spans="1:43" s="76" customFormat="1" ht="21.75" hidden="1" customHeight="1">
      <c r="A150" s="101" t="s">
        <v>608</v>
      </c>
      <c r="B150" s="167" t="s">
        <v>1225</v>
      </c>
      <c r="C150" s="166"/>
      <c r="D150" s="165"/>
      <c r="E150" s="164"/>
      <c r="F150" s="160">
        <v>1.9890000000000001</v>
      </c>
      <c r="G150" s="163"/>
      <c r="H150" s="162">
        <f t="shared" si="41"/>
        <v>1.9890000000000001</v>
      </c>
      <c r="I150" s="162"/>
      <c r="J150" s="161">
        <f t="shared" si="42"/>
        <v>1.9890000000000001</v>
      </c>
      <c r="K150" s="154">
        <f t="shared" si="43"/>
        <v>2963610</v>
      </c>
      <c r="L150" s="160" t="s">
        <v>36</v>
      </c>
      <c r="M150" s="159">
        <f t="shared" si="44"/>
        <v>2963610</v>
      </c>
      <c r="N150" s="154">
        <f t="shared" si="38"/>
        <v>1490000</v>
      </c>
      <c r="O150" s="158">
        <v>20</v>
      </c>
      <c r="P150" s="151">
        <f>VLOOKUP(B150,'[4]CN BC'!$G$10:$I$281,3,FALSE)</f>
        <v>16</v>
      </c>
      <c r="Q150" s="157">
        <f t="shared" si="45"/>
        <v>2963610</v>
      </c>
      <c r="R150" s="154">
        <f t="shared" si="46"/>
        <v>2370888</v>
      </c>
      <c r="S150" s="156"/>
      <c r="T150" s="154">
        <f t="shared" si="40"/>
        <v>0</v>
      </c>
      <c r="U150" s="155"/>
      <c r="V150" s="154">
        <f t="shared" si="50"/>
        <v>0</v>
      </c>
      <c r="W150" s="154">
        <f t="shared" si="47"/>
        <v>29636</v>
      </c>
      <c r="X150" s="153">
        <f t="shared" si="48"/>
        <v>2400524</v>
      </c>
      <c r="Y150" s="153">
        <v>296361</v>
      </c>
      <c r="Z150" s="84">
        <f t="shared" si="49"/>
        <v>2696885</v>
      </c>
      <c r="AA150" s="151"/>
      <c r="AB150" s="150"/>
      <c r="AC150" s="149" t="str">
        <f>VLOOKUP(B150,'[4]CN BC'!$G$10:$L$281,6,FALSE)</f>
        <v>Tuyển dụng từ 01/05/2020</v>
      </c>
      <c r="AD150" s="79"/>
      <c r="AE150" s="77"/>
      <c r="AF150" s="77"/>
      <c r="AG150" s="78"/>
      <c r="AH150" s="77"/>
      <c r="AI150" s="77"/>
      <c r="AJ150" s="77"/>
      <c r="AK150" s="77"/>
      <c r="AL150" s="77"/>
    </row>
    <row r="151" spans="1:43" s="77" customFormat="1" ht="25.5" hidden="1" customHeight="1">
      <c r="A151" s="101" t="s">
        <v>603</v>
      </c>
      <c r="B151" s="108" t="s">
        <v>339</v>
      </c>
      <c r="C151" s="148" t="s">
        <v>590</v>
      </c>
      <c r="D151" s="98" t="s">
        <v>589</v>
      </c>
      <c r="E151" s="131" t="s">
        <v>588</v>
      </c>
      <c r="F151" s="144">
        <v>3.33</v>
      </c>
      <c r="G151" s="130"/>
      <c r="H151" s="93">
        <f t="shared" si="41"/>
        <v>3.33</v>
      </c>
      <c r="I151" s="145">
        <v>0.45</v>
      </c>
      <c r="J151" s="92">
        <f t="shared" si="42"/>
        <v>3.7800000000000002</v>
      </c>
      <c r="K151" s="85">
        <f t="shared" si="43"/>
        <v>5632200</v>
      </c>
      <c r="L151" s="91" t="s">
        <v>36</v>
      </c>
      <c r="M151" s="90">
        <f t="shared" si="44"/>
        <v>5632200</v>
      </c>
      <c r="N151" s="85">
        <f t="shared" si="38"/>
        <v>1490000</v>
      </c>
      <c r="O151" s="89">
        <v>20</v>
      </c>
      <c r="P151" s="82">
        <f>VLOOKUP(B151,'[4]CN BC'!$G$10:$I$281,3,FALSE)</f>
        <v>16</v>
      </c>
      <c r="Q151" s="88">
        <f t="shared" si="45"/>
        <v>5632200</v>
      </c>
      <c r="R151" s="85">
        <f t="shared" si="46"/>
        <v>4505760</v>
      </c>
      <c r="S151" s="87"/>
      <c r="T151" s="85">
        <f t="shared" si="40"/>
        <v>0</v>
      </c>
      <c r="U151" s="86"/>
      <c r="V151" s="85">
        <f t="shared" si="50"/>
        <v>0</v>
      </c>
      <c r="W151" s="85">
        <f t="shared" si="47"/>
        <v>56322</v>
      </c>
      <c r="X151" s="84">
        <f t="shared" si="48"/>
        <v>4562082</v>
      </c>
      <c r="Y151" s="84">
        <v>563220</v>
      </c>
      <c r="Z151" s="84">
        <f t="shared" si="49"/>
        <v>5125302</v>
      </c>
      <c r="AA151" s="82">
        <v>3</v>
      </c>
      <c r="AB151" s="102" t="str">
        <f t="shared" ref="AB151:AB182" si="51">A151</f>
        <v>140</v>
      </c>
      <c r="AC151" s="80">
        <f>VLOOKUP(B151,'[4]CN BC'!$G$10:$L$281,6,FALSE)</f>
        <v>0</v>
      </c>
      <c r="AD151" s="79"/>
      <c r="AG151" s="78"/>
    </row>
    <row r="152" spans="1:43" s="77" customFormat="1" ht="24.75" hidden="1" customHeight="1">
      <c r="A152" s="101" t="s">
        <v>599</v>
      </c>
      <c r="B152" s="108" t="s">
        <v>586</v>
      </c>
      <c r="C152" s="132" t="s">
        <v>585</v>
      </c>
      <c r="D152" s="98" t="s">
        <v>584</v>
      </c>
      <c r="E152" s="131" t="s">
        <v>583</v>
      </c>
      <c r="F152" s="144">
        <v>3.66</v>
      </c>
      <c r="G152" s="130"/>
      <c r="H152" s="93">
        <f t="shared" si="41"/>
        <v>3.66</v>
      </c>
      <c r="I152" s="129">
        <v>0.35</v>
      </c>
      <c r="J152" s="92">
        <f t="shared" si="42"/>
        <v>4.01</v>
      </c>
      <c r="K152" s="85">
        <f t="shared" si="43"/>
        <v>5974900</v>
      </c>
      <c r="L152" s="91" t="s">
        <v>36</v>
      </c>
      <c r="M152" s="90">
        <f t="shared" si="44"/>
        <v>5974900</v>
      </c>
      <c r="N152" s="85">
        <f t="shared" si="38"/>
        <v>1490000</v>
      </c>
      <c r="O152" s="89">
        <v>20</v>
      </c>
      <c r="P152" s="82">
        <f>VLOOKUP(B152,'[4]CN BC'!$G$10:$I$281,3,FALSE)</f>
        <v>16</v>
      </c>
      <c r="Q152" s="88">
        <f t="shared" si="45"/>
        <v>5974900</v>
      </c>
      <c r="R152" s="85">
        <f t="shared" si="46"/>
        <v>4779920</v>
      </c>
      <c r="S152" s="87"/>
      <c r="T152" s="85">
        <f t="shared" si="40"/>
        <v>0</v>
      </c>
      <c r="U152" s="86"/>
      <c r="V152" s="85">
        <f t="shared" si="50"/>
        <v>0</v>
      </c>
      <c r="W152" s="85">
        <f t="shared" si="47"/>
        <v>59749</v>
      </c>
      <c r="X152" s="84">
        <f t="shared" si="48"/>
        <v>4839669</v>
      </c>
      <c r="Y152" s="84">
        <v>597490</v>
      </c>
      <c r="Z152" s="84">
        <f t="shared" si="49"/>
        <v>5437159</v>
      </c>
      <c r="AA152" s="82">
        <v>0</v>
      </c>
      <c r="AB152" s="81" t="str">
        <f t="shared" si="51"/>
        <v>141</v>
      </c>
      <c r="AC152" s="80">
        <f>VLOOKUP(B152,'[4]CN BC'!$G$10:$L$281,6,FALSE)</f>
        <v>0</v>
      </c>
      <c r="AD152" s="79"/>
      <c r="AG152" s="78"/>
    </row>
    <row r="153" spans="1:43" s="76" customFormat="1" ht="24.75" hidden="1" customHeight="1">
      <c r="A153" s="101" t="s">
        <v>593</v>
      </c>
      <c r="B153" s="100" t="s">
        <v>581</v>
      </c>
      <c r="C153" s="99" t="s">
        <v>363</v>
      </c>
      <c r="D153" s="98" t="s">
        <v>580</v>
      </c>
      <c r="E153" s="109" t="s">
        <v>579</v>
      </c>
      <c r="F153" s="96">
        <v>3.66</v>
      </c>
      <c r="G153" s="95"/>
      <c r="H153" s="93">
        <f t="shared" si="41"/>
        <v>3.66</v>
      </c>
      <c r="I153" s="93">
        <v>0.25</v>
      </c>
      <c r="J153" s="92">
        <f t="shared" si="42"/>
        <v>3.91</v>
      </c>
      <c r="K153" s="85">
        <f t="shared" si="43"/>
        <v>5825900</v>
      </c>
      <c r="L153" s="91" t="s">
        <v>36</v>
      </c>
      <c r="M153" s="90">
        <f t="shared" si="44"/>
        <v>5825900</v>
      </c>
      <c r="N153" s="85">
        <f t="shared" si="38"/>
        <v>1490000</v>
      </c>
      <c r="O153" s="89">
        <v>20</v>
      </c>
      <c r="P153" s="82">
        <f>VLOOKUP(B153,'[4]CN BC'!$G$10:$I$281,3,FALSE)</f>
        <v>16</v>
      </c>
      <c r="Q153" s="88">
        <f t="shared" si="45"/>
        <v>5825900</v>
      </c>
      <c r="R153" s="85">
        <f t="shared" si="46"/>
        <v>4660720</v>
      </c>
      <c r="S153" s="87"/>
      <c r="T153" s="85">
        <f t="shared" si="40"/>
        <v>0</v>
      </c>
      <c r="U153" s="114"/>
      <c r="V153" s="85">
        <f t="shared" si="50"/>
        <v>0</v>
      </c>
      <c r="W153" s="85">
        <f t="shared" si="47"/>
        <v>58259</v>
      </c>
      <c r="X153" s="84">
        <f t="shared" si="48"/>
        <v>4718979</v>
      </c>
      <c r="Y153" s="84">
        <v>582590</v>
      </c>
      <c r="Z153" s="84">
        <f t="shared" si="49"/>
        <v>5301569</v>
      </c>
      <c r="AA153" s="82">
        <v>0</v>
      </c>
      <c r="AB153" s="102" t="str">
        <f t="shared" si="51"/>
        <v>142</v>
      </c>
      <c r="AC153" s="80">
        <f>VLOOKUP(B153,'[4]CN BC'!$G$10:$L$281,6,FALSE)</f>
        <v>0</v>
      </c>
      <c r="AD153" s="79"/>
      <c r="AE153" s="77"/>
      <c r="AF153" s="77"/>
      <c r="AG153" s="78"/>
      <c r="AH153" s="77"/>
      <c r="AI153" s="77"/>
      <c r="AJ153" s="77"/>
      <c r="AK153" s="77"/>
      <c r="AL153" s="77"/>
      <c r="AM153" s="77"/>
      <c r="AN153" s="77"/>
      <c r="AO153" s="77"/>
      <c r="AP153" s="77"/>
      <c r="AQ153" s="77"/>
    </row>
    <row r="154" spans="1:43" s="76" customFormat="1" ht="27" hidden="1" customHeight="1">
      <c r="A154" s="101" t="s">
        <v>591</v>
      </c>
      <c r="B154" s="100" t="s">
        <v>577</v>
      </c>
      <c r="C154" s="99" t="s">
        <v>576</v>
      </c>
      <c r="D154" s="116" t="s">
        <v>575</v>
      </c>
      <c r="E154" s="109" t="s">
        <v>574</v>
      </c>
      <c r="F154" s="96">
        <v>3.33</v>
      </c>
      <c r="G154" s="95"/>
      <c r="H154" s="93">
        <f t="shared" si="41"/>
        <v>3.33</v>
      </c>
      <c r="I154" s="93"/>
      <c r="J154" s="92">
        <f t="shared" si="42"/>
        <v>3.33</v>
      </c>
      <c r="K154" s="85">
        <f t="shared" si="43"/>
        <v>4961700</v>
      </c>
      <c r="L154" s="91" t="s">
        <v>36</v>
      </c>
      <c r="M154" s="90">
        <f t="shared" si="44"/>
        <v>4961700</v>
      </c>
      <c r="N154" s="85">
        <f t="shared" si="38"/>
        <v>1490000</v>
      </c>
      <c r="O154" s="89">
        <v>20</v>
      </c>
      <c r="P154" s="82">
        <f>VLOOKUP(B154,'[4]CN BC'!$G$10:$I$281,3,FALSE)</f>
        <v>16</v>
      </c>
      <c r="Q154" s="88">
        <f t="shared" si="45"/>
        <v>4961700</v>
      </c>
      <c r="R154" s="85">
        <f t="shared" si="46"/>
        <v>3969360</v>
      </c>
      <c r="S154" s="87"/>
      <c r="T154" s="85">
        <f t="shared" si="40"/>
        <v>0</v>
      </c>
      <c r="U154" s="114"/>
      <c r="V154" s="85">
        <f t="shared" si="50"/>
        <v>0</v>
      </c>
      <c r="W154" s="85">
        <f t="shared" si="47"/>
        <v>49617</v>
      </c>
      <c r="X154" s="84">
        <f t="shared" si="48"/>
        <v>4018977</v>
      </c>
      <c r="Y154" s="84">
        <v>496170</v>
      </c>
      <c r="Z154" s="84">
        <f t="shared" si="49"/>
        <v>4515147</v>
      </c>
      <c r="AA154" s="82">
        <v>0</v>
      </c>
      <c r="AB154" s="81" t="str">
        <f t="shared" si="51"/>
        <v>143</v>
      </c>
      <c r="AC154" s="80">
        <f>VLOOKUP(B154,'[4]CN BC'!$G$10:$L$281,6,FALSE)</f>
        <v>0</v>
      </c>
      <c r="AD154" s="79"/>
      <c r="AE154" s="77"/>
      <c r="AF154" s="77"/>
      <c r="AG154" s="78"/>
      <c r="AH154" s="77"/>
      <c r="AI154" s="77"/>
      <c r="AJ154" s="77"/>
      <c r="AK154" s="77"/>
      <c r="AL154" s="77"/>
    </row>
    <row r="155" spans="1:43" s="77" customFormat="1" ht="25.5" hidden="1" customHeight="1">
      <c r="A155" s="101" t="s">
        <v>587</v>
      </c>
      <c r="B155" s="108" t="s">
        <v>572</v>
      </c>
      <c r="C155" s="132" t="s">
        <v>571</v>
      </c>
      <c r="D155" s="98" t="s">
        <v>570</v>
      </c>
      <c r="E155" s="131" t="s">
        <v>569</v>
      </c>
      <c r="F155" s="105">
        <v>3.99</v>
      </c>
      <c r="G155" s="130"/>
      <c r="H155" s="93">
        <f t="shared" si="41"/>
        <v>3.99</v>
      </c>
      <c r="I155" s="129"/>
      <c r="J155" s="92">
        <f t="shared" si="42"/>
        <v>3.99</v>
      </c>
      <c r="K155" s="85">
        <f t="shared" si="43"/>
        <v>5945100</v>
      </c>
      <c r="L155" s="91" t="s">
        <v>36</v>
      </c>
      <c r="M155" s="90">
        <f t="shared" si="44"/>
        <v>5945100</v>
      </c>
      <c r="N155" s="85">
        <f t="shared" si="38"/>
        <v>1490000</v>
      </c>
      <c r="O155" s="89">
        <v>20</v>
      </c>
      <c r="P155" s="82">
        <f>VLOOKUP(B155,'[4]CN BC'!$G$10:$I$281,3,FALSE)</f>
        <v>16</v>
      </c>
      <c r="Q155" s="88">
        <f t="shared" si="45"/>
        <v>5945100</v>
      </c>
      <c r="R155" s="85">
        <f t="shared" si="46"/>
        <v>4756080</v>
      </c>
      <c r="S155" s="87"/>
      <c r="T155" s="85">
        <f t="shared" si="40"/>
        <v>0</v>
      </c>
      <c r="U155" s="86"/>
      <c r="V155" s="85">
        <f t="shared" si="50"/>
        <v>0</v>
      </c>
      <c r="W155" s="85">
        <f t="shared" si="47"/>
        <v>59451</v>
      </c>
      <c r="X155" s="84">
        <f t="shared" si="48"/>
        <v>4815531</v>
      </c>
      <c r="Y155" s="84">
        <v>594510</v>
      </c>
      <c r="Z155" s="84">
        <f t="shared" si="49"/>
        <v>5410041</v>
      </c>
      <c r="AA155" s="82">
        <v>0</v>
      </c>
      <c r="AB155" s="102" t="str">
        <f t="shared" si="51"/>
        <v>144</v>
      </c>
      <c r="AC155" s="80">
        <f>VLOOKUP(B155,'[4]CN BC'!$G$10:$L$281,6,FALSE)</f>
        <v>0</v>
      </c>
      <c r="AD155" s="79"/>
      <c r="AG155" s="78"/>
    </row>
    <row r="156" spans="1:43" s="76" customFormat="1" ht="20.25" hidden="1" customHeight="1">
      <c r="A156" s="101" t="s">
        <v>582</v>
      </c>
      <c r="B156" s="100" t="s">
        <v>567</v>
      </c>
      <c r="C156" s="99" t="s">
        <v>566</v>
      </c>
      <c r="D156" s="98" t="s">
        <v>565</v>
      </c>
      <c r="E156" s="122" t="s">
        <v>564</v>
      </c>
      <c r="F156" s="96">
        <v>3.33</v>
      </c>
      <c r="G156" s="95"/>
      <c r="H156" s="93">
        <f t="shared" si="41"/>
        <v>3.33</v>
      </c>
      <c r="I156" s="93"/>
      <c r="J156" s="92">
        <f t="shared" si="42"/>
        <v>3.33</v>
      </c>
      <c r="K156" s="85">
        <f t="shared" si="43"/>
        <v>4961700</v>
      </c>
      <c r="L156" s="91" t="s">
        <v>36</v>
      </c>
      <c r="M156" s="90">
        <f t="shared" si="44"/>
        <v>4961700</v>
      </c>
      <c r="N156" s="85">
        <f t="shared" si="38"/>
        <v>1490000</v>
      </c>
      <c r="O156" s="89">
        <v>20</v>
      </c>
      <c r="P156" s="82">
        <f>VLOOKUP(B156,'[4]CN BC'!$G$10:$I$281,3,FALSE)</f>
        <v>16</v>
      </c>
      <c r="Q156" s="88">
        <f t="shared" si="45"/>
        <v>4961700</v>
      </c>
      <c r="R156" s="85">
        <f t="shared" si="46"/>
        <v>3969360</v>
      </c>
      <c r="S156" s="87"/>
      <c r="T156" s="85">
        <f t="shared" si="40"/>
        <v>0</v>
      </c>
      <c r="U156" s="114"/>
      <c r="V156" s="85">
        <f t="shared" si="50"/>
        <v>0</v>
      </c>
      <c r="W156" s="85">
        <f t="shared" si="47"/>
        <v>49617</v>
      </c>
      <c r="X156" s="84">
        <f t="shared" si="48"/>
        <v>4018977</v>
      </c>
      <c r="Y156" s="84">
        <v>496170</v>
      </c>
      <c r="Z156" s="84">
        <f t="shared" si="49"/>
        <v>4515147</v>
      </c>
      <c r="AA156" s="82">
        <v>0</v>
      </c>
      <c r="AB156" s="81" t="str">
        <f t="shared" si="51"/>
        <v>145</v>
      </c>
      <c r="AC156" s="80">
        <f>VLOOKUP(B156,'[4]CN BC'!$G$10:$L$281,6,FALSE)</f>
        <v>0</v>
      </c>
      <c r="AD156" s="79"/>
      <c r="AE156" s="77"/>
      <c r="AF156" s="77"/>
      <c r="AG156" s="78"/>
      <c r="AH156" s="77"/>
      <c r="AI156" s="77"/>
      <c r="AJ156" s="77"/>
      <c r="AK156" s="77"/>
      <c r="AL156" s="77"/>
      <c r="AM156" s="77"/>
      <c r="AN156" s="77"/>
      <c r="AO156" s="77"/>
      <c r="AP156" s="77"/>
      <c r="AQ156" s="77"/>
    </row>
    <row r="157" spans="1:43" s="76" customFormat="1" ht="26.25" hidden="1" customHeight="1">
      <c r="A157" s="101" t="s">
        <v>578</v>
      </c>
      <c r="B157" s="100" t="s">
        <v>562</v>
      </c>
      <c r="C157" s="99" t="s">
        <v>144</v>
      </c>
      <c r="D157" s="98" t="s">
        <v>561</v>
      </c>
      <c r="E157" s="109" t="s">
        <v>560</v>
      </c>
      <c r="F157" s="91">
        <v>3.99</v>
      </c>
      <c r="G157" s="95"/>
      <c r="H157" s="93">
        <f t="shared" si="41"/>
        <v>3.99</v>
      </c>
      <c r="I157" s="93"/>
      <c r="J157" s="92">
        <f t="shared" si="42"/>
        <v>3.99</v>
      </c>
      <c r="K157" s="85">
        <f t="shared" si="43"/>
        <v>5945100</v>
      </c>
      <c r="L157" s="91" t="s">
        <v>36</v>
      </c>
      <c r="M157" s="90">
        <f t="shared" si="44"/>
        <v>5945100</v>
      </c>
      <c r="N157" s="85">
        <f t="shared" si="38"/>
        <v>1490000</v>
      </c>
      <c r="O157" s="89">
        <v>20</v>
      </c>
      <c r="P157" s="82">
        <f>VLOOKUP(B157,'[4]CN BC'!$G$10:$I$281,3,FALSE)</f>
        <v>16</v>
      </c>
      <c r="Q157" s="88">
        <f t="shared" si="45"/>
        <v>5945100</v>
      </c>
      <c r="R157" s="85">
        <f t="shared" si="46"/>
        <v>4756080</v>
      </c>
      <c r="S157" s="87"/>
      <c r="T157" s="85">
        <f t="shared" si="40"/>
        <v>0</v>
      </c>
      <c r="U157" s="86"/>
      <c r="V157" s="85">
        <f t="shared" si="50"/>
        <v>0</v>
      </c>
      <c r="W157" s="85">
        <f t="shared" si="47"/>
        <v>59451</v>
      </c>
      <c r="X157" s="84">
        <f t="shared" si="48"/>
        <v>4815531</v>
      </c>
      <c r="Y157" s="84">
        <v>594510</v>
      </c>
      <c r="Z157" s="84">
        <f t="shared" si="49"/>
        <v>5410041</v>
      </c>
      <c r="AA157" s="82">
        <v>0</v>
      </c>
      <c r="AB157" s="102" t="str">
        <f t="shared" si="51"/>
        <v>146</v>
      </c>
      <c r="AC157" s="80">
        <f>VLOOKUP(B157,'[4]CN BC'!$G$10:$L$281,6,FALSE)</f>
        <v>0</v>
      </c>
      <c r="AD157" s="79"/>
      <c r="AE157" s="77"/>
      <c r="AF157" s="77"/>
      <c r="AG157" s="78"/>
      <c r="AH157" s="77"/>
      <c r="AI157" s="77"/>
      <c r="AJ157" s="77"/>
      <c r="AK157" s="77"/>
      <c r="AL157" s="77"/>
      <c r="AM157" s="77"/>
      <c r="AN157" s="77"/>
      <c r="AO157" s="77"/>
      <c r="AP157" s="77"/>
      <c r="AQ157" s="77"/>
    </row>
    <row r="158" spans="1:43" s="77" customFormat="1" ht="26.25" hidden="1" customHeight="1">
      <c r="A158" s="101" t="s">
        <v>573</v>
      </c>
      <c r="B158" s="108" t="s">
        <v>558</v>
      </c>
      <c r="C158" s="132" t="s">
        <v>557</v>
      </c>
      <c r="D158" s="98" t="s">
        <v>556</v>
      </c>
      <c r="E158" s="131" t="s">
        <v>555</v>
      </c>
      <c r="F158" s="144">
        <v>3.66</v>
      </c>
      <c r="G158" s="130"/>
      <c r="H158" s="93">
        <f t="shared" si="41"/>
        <v>3.66</v>
      </c>
      <c r="I158" s="93"/>
      <c r="J158" s="92">
        <f t="shared" si="42"/>
        <v>3.66</v>
      </c>
      <c r="K158" s="85">
        <f t="shared" si="43"/>
        <v>5453400</v>
      </c>
      <c r="L158" s="91" t="s">
        <v>36</v>
      </c>
      <c r="M158" s="90">
        <f t="shared" si="44"/>
        <v>5453400</v>
      </c>
      <c r="N158" s="85">
        <f t="shared" si="38"/>
        <v>1490000</v>
      </c>
      <c r="O158" s="89">
        <v>20</v>
      </c>
      <c r="P158" s="82">
        <f>VLOOKUP(B158,'[4]CN BC'!$G$10:$I$281,3,FALSE)</f>
        <v>16</v>
      </c>
      <c r="Q158" s="88">
        <f t="shared" si="45"/>
        <v>5453400</v>
      </c>
      <c r="R158" s="85">
        <f t="shared" si="46"/>
        <v>4362720</v>
      </c>
      <c r="S158" s="87"/>
      <c r="T158" s="85">
        <f t="shared" si="40"/>
        <v>0</v>
      </c>
      <c r="U158" s="86"/>
      <c r="V158" s="85">
        <f t="shared" si="50"/>
        <v>0</v>
      </c>
      <c r="W158" s="85">
        <f t="shared" si="47"/>
        <v>54534</v>
      </c>
      <c r="X158" s="84">
        <f t="shared" si="48"/>
        <v>4417254</v>
      </c>
      <c r="Y158" s="84">
        <v>545340</v>
      </c>
      <c r="Z158" s="84">
        <f t="shared" si="49"/>
        <v>4962594</v>
      </c>
      <c r="AA158" s="82">
        <v>4</v>
      </c>
      <c r="AB158" s="81" t="str">
        <f t="shared" si="51"/>
        <v>147</v>
      </c>
      <c r="AC158" s="80">
        <f>VLOOKUP(B158,'[4]CN BC'!$G$10:$L$281,6,FALSE)</f>
        <v>0</v>
      </c>
      <c r="AD158" s="79"/>
      <c r="AG158" s="78"/>
    </row>
    <row r="159" spans="1:43" s="76" customFormat="1" ht="25.5" hidden="1" customHeight="1">
      <c r="A159" s="101" t="s">
        <v>568</v>
      </c>
      <c r="B159" s="100" t="s">
        <v>553</v>
      </c>
      <c r="C159" s="99" t="s">
        <v>552</v>
      </c>
      <c r="D159" s="116" t="s">
        <v>551</v>
      </c>
      <c r="E159" s="109" t="s">
        <v>550</v>
      </c>
      <c r="F159" s="96">
        <v>3.33</v>
      </c>
      <c r="G159" s="95"/>
      <c r="H159" s="93">
        <f t="shared" si="41"/>
        <v>3.33</v>
      </c>
      <c r="I159" s="93">
        <v>0.25</v>
      </c>
      <c r="J159" s="92">
        <f t="shared" si="42"/>
        <v>3.58</v>
      </c>
      <c r="K159" s="85">
        <f t="shared" si="43"/>
        <v>5334200</v>
      </c>
      <c r="L159" s="91" t="s">
        <v>36</v>
      </c>
      <c r="M159" s="90">
        <f t="shared" si="44"/>
        <v>5334200</v>
      </c>
      <c r="N159" s="85">
        <f t="shared" si="38"/>
        <v>1490000</v>
      </c>
      <c r="O159" s="89">
        <v>20</v>
      </c>
      <c r="P159" s="82">
        <f>VLOOKUP(B159,'[4]CN BC'!$G$10:$I$281,3,FALSE)</f>
        <v>16</v>
      </c>
      <c r="Q159" s="88">
        <f t="shared" si="45"/>
        <v>5334200</v>
      </c>
      <c r="R159" s="85">
        <f t="shared" si="46"/>
        <v>4267360</v>
      </c>
      <c r="S159" s="87"/>
      <c r="T159" s="85">
        <f t="shared" si="40"/>
        <v>0</v>
      </c>
      <c r="U159" s="114"/>
      <c r="V159" s="85">
        <f t="shared" si="50"/>
        <v>0</v>
      </c>
      <c r="W159" s="85">
        <f t="shared" si="47"/>
        <v>53342</v>
      </c>
      <c r="X159" s="84">
        <f t="shared" si="48"/>
        <v>4320702</v>
      </c>
      <c r="Y159" s="84">
        <v>533420</v>
      </c>
      <c r="Z159" s="84">
        <f t="shared" si="49"/>
        <v>4854122</v>
      </c>
      <c r="AA159" s="82">
        <v>0</v>
      </c>
      <c r="AB159" s="81" t="str">
        <f t="shared" si="51"/>
        <v>148</v>
      </c>
      <c r="AC159" s="80">
        <f>VLOOKUP(B159,'[4]CN BC'!$G$10:$L$281,6,FALSE)</f>
        <v>0</v>
      </c>
      <c r="AD159" s="79"/>
      <c r="AE159" s="77"/>
      <c r="AF159" s="77"/>
      <c r="AG159" s="78"/>
      <c r="AH159" s="77"/>
      <c r="AI159" s="77"/>
      <c r="AJ159" s="77"/>
      <c r="AK159" s="77"/>
      <c r="AL159" s="77"/>
    </row>
    <row r="160" spans="1:43" s="76" customFormat="1" ht="25.5" hidden="1" customHeight="1">
      <c r="A160" s="101" t="s">
        <v>563</v>
      </c>
      <c r="B160" s="100" t="s">
        <v>548</v>
      </c>
      <c r="C160" s="99" t="s">
        <v>547</v>
      </c>
      <c r="D160" s="116" t="s">
        <v>546</v>
      </c>
      <c r="E160" s="109" t="s">
        <v>545</v>
      </c>
      <c r="F160" s="96">
        <v>3.33</v>
      </c>
      <c r="G160" s="95"/>
      <c r="H160" s="93">
        <f t="shared" si="41"/>
        <v>3.33</v>
      </c>
      <c r="I160" s="93"/>
      <c r="J160" s="92">
        <f t="shared" si="42"/>
        <v>3.33</v>
      </c>
      <c r="K160" s="85">
        <f t="shared" si="43"/>
        <v>4961700</v>
      </c>
      <c r="L160" s="91" t="s">
        <v>36</v>
      </c>
      <c r="M160" s="90">
        <f t="shared" si="44"/>
        <v>4961700</v>
      </c>
      <c r="N160" s="85">
        <f t="shared" si="38"/>
        <v>1490000</v>
      </c>
      <c r="O160" s="89">
        <v>20</v>
      </c>
      <c r="P160" s="82">
        <f>VLOOKUP(B160,'[4]CN BC'!$G$10:$I$281,3,FALSE)</f>
        <v>16</v>
      </c>
      <c r="Q160" s="88">
        <f t="shared" si="45"/>
        <v>4961700</v>
      </c>
      <c r="R160" s="85">
        <f t="shared" si="46"/>
        <v>3969360</v>
      </c>
      <c r="S160" s="87"/>
      <c r="T160" s="85">
        <f t="shared" si="40"/>
        <v>0</v>
      </c>
      <c r="U160" s="114"/>
      <c r="V160" s="85">
        <f t="shared" si="50"/>
        <v>0</v>
      </c>
      <c r="W160" s="85">
        <f t="shared" si="47"/>
        <v>49617</v>
      </c>
      <c r="X160" s="84">
        <f t="shared" si="48"/>
        <v>4018977</v>
      </c>
      <c r="Y160" s="84">
        <v>496170</v>
      </c>
      <c r="Z160" s="84">
        <f t="shared" si="49"/>
        <v>4515147</v>
      </c>
      <c r="AA160" s="82">
        <v>0</v>
      </c>
      <c r="AB160" s="81" t="str">
        <f t="shared" si="51"/>
        <v>149</v>
      </c>
      <c r="AC160" s="80">
        <f>VLOOKUP(B160,'[4]CN BC'!$G$10:$L$281,6,FALSE)</f>
        <v>0</v>
      </c>
      <c r="AD160" s="79"/>
      <c r="AE160" s="77"/>
      <c r="AF160" s="77"/>
      <c r="AG160" s="78"/>
      <c r="AH160" s="77"/>
      <c r="AI160" s="77"/>
      <c r="AJ160" s="77"/>
      <c r="AK160" s="77"/>
      <c r="AL160" s="77"/>
    </row>
    <row r="161" spans="1:43" s="76" customFormat="1" ht="25.5" hidden="1" customHeight="1">
      <c r="A161" s="101" t="s">
        <v>559</v>
      </c>
      <c r="B161" s="100" t="s">
        <v>543</v>
      </c>
      <c r="C161" s="99" t="s">
        <v>542</v>
      </c>
      <c r="D161" s="116" t="s">
        <v>541</v>
      </c>
      <c r="E161" s="109" t="s">
        <v>540</v>
      </c>
      <c r="F161" s="96">
        <v>3.33</v>
      </c>
      <c r="G161" s="95"/>
      <c r="H161" s="93">
        <f t="shared" si="41"/>
        <v>3.33</v>
      </c>
      <c r="I161" s="93"/>
      <c r="J161" s="92">
        <f t="shared" si="42"/>
        <v>3.33</v>
      </c>
      <c r="K161" s="85">
        <f t="shared" si="43"/>
        <v>4961700</v>
      </c>
      <c r="L161" s="91" t="s">
        <v>36</v>
      </c>
      <c r="M161" s="90">
        <f t="shared" si="44"/>
        <v>4961700</v>
      </c>
      <c r="N161" s="85">
        <f t="shared" ref="N161:N192" si="52">ROUND(IF(L161="A",$C$8,IF(L161="B",0.75*$C$8,IF(L161="C",0.75*0.75*$C$8,0))),)</f>
        <v>1490000</v>
      </c>
      <c r="O161" s="89">
        <v>20</v>
      </c>
      <c r="P161" s="82">
        <f>VLOOKUP(B161,'[4]CN BC'!$G$10:$I$281,3,FALSE)</f>
        <v>16</v>
      </c>
      <c r="Q161" s="88">
        <f t="shared" si="45"/>
        <v>4961700</v>
      </c>
      <c r="R161" s="85">
        <f t="shared" si="46"/>
        <v>3969360</v>
      </c>
      <c r="S161" s="115"/>
      <c r="T161" s="85">
        <f t="shared" si="40"/>
        <v>0</v>
      </c>
      <c r="U161" s="114"/>
      <c r="V161" s="85">
        <f t="shared" si="50"/>
        <v>0</v>
      </c>
      <c r="W161" s="85">
        <f t="shared" si="47"/>
        <v>49617</v>
      </c>
      <c r="X161" s="84">
        <f t="shared" si="48"/>
        <v>4018977</v>
      </c>
      <c r="Y161" s="84">
        <v>496170</v>
      </c>
      <c r="Z161" s="84">
        <f t="shared" si="49"/>
        <v>4515147</v>
      </c>
      <c r="AA161" s="82">
        <v>0</v>
      </c>
      <c r="AB161" s="81" t="str">
        <f t="shared" si="51"/>
        <v>150</v>
      </c>
      <c r="AC161" s="80">
        <f>VLOOKUP(B161,'[4]CN BC'!$G$10:$L$281,6,FALSE)</f>
        <v>0</v>
      </c>
      <c r="AD161" s="79"/>
      <c r="AE161" s="77"/>
      <c r="AF161" s="77"/>
      <c r="AG161" s="78"/>
      <c r="AH161" s="77"/>
      <c r="AI161" s="77"/>
      <c r="AJ161" s="77"/>
      <c r="AK161" s="77"/>
      <c r="AL161" s="77"/>
    </row>
    <row r="162" spans="1:43" s="76" customFormat="1" ht="21" hidden="1" customHeight="1">
      <c r="A162" s="101" t="s">
        <v>554</v>
      </c>
      <c r="B162" s="100" t="s">
        <v>538</v>
      </c>
      <c r="C162" s="99" t="s">
        <v>406</v>
      </c>
      <c r="D162" s="116" t="s">
        <v>537</v>
      </c>
      <c r="E162" s="116" t="s">
        <v>536</v>
      </c>
      <c r="F162" s="96">
        <v>3.66</v>
      </c>
      <c r="G162" s="95"/>
      <c r="H162" s="93">
        <f t="shared" si="41"/>
        <v>3.66</v>
      </c>
      <c r="I162" s="93"/>
      <c r="J162" s="92">
        <f t="shared" si="42"/>
        <v>3.66</v>
      </c>
      <c r="K162" s="85">
        <f t="shared" si="43"/>
        <v>5453400</v>
      </c>
      <c r="L162" s="91" t="s">
        <v>36</v>
      </c>
      <c r="M162" s="90">
        <f t="shared" si="44"/>
        <v>5453400</v>
      </c>
      <c r="N162" s="85">
        <f t="shared" si="52"/>
        <v>1490000</v>
      </c>
      <c r="O162" s="89">
        <v>20</v>
      </c>
      <c r="P162" s="82">
        <f>VLOOKUP(B162,'[4]CN BC'!$G$10:$I$281,3,FALSE)</f>
        <v>16</v>
      </c>
      <c r="Q162" s="88">
        <f t="shared" si="45"/>
        <v>5453400</v>
      </c>
      <c r="R162" s="85">
        <f t="shared" si="46"/>
        <v>4362720</v>
      </c>
      <c r="S162" s="115"/>
      <c r="T162" s="85">
        <f t="shared" si="40"/>
        <v>0</v>
      </c>
      <c r="U162" s="114"/>
      <c r="V162" s="85">
        <f t="shared" si="50"/>
        <v>0</v>
      </c>
      <c r="W162" s="85">
        <f t="shared" si="47"/>
        <v>54534</v>
      </c>
      <c r="X162" s="84">
        <f t="shared" si="48"/>
        <v>4417254</v>
      </c>
      <c r="Y162" s="84">
        <v>545340</v>
      </c>
      <c r="Z162" s="84">
        <f t="shared" si="49"/>
        <v>4962594</v>
      </c>
      <c r="AA162" s="82">
        <v>0</v>
      </c>
      <c r="AB162" s="81" t="str">
        <f t="shared" si="51"/>
        <v>151</v>
      </c>
      <c r="AC162" s="80">
        <f>VLOOKUP(B162,'[4]CN BC'!$G$10:$L$281,6,FALSE)</f>
        <v>0</v>
      </c>
      <c r="AD162" s="79"/>
      <c r="AE162" s="77"/>
      <c r="AF162" s="77"/>
      <c r="AG162" s="78"/>
      <c r="AH162" s="77"/>
      <c r="AI162" s="77"/>
      <c r="AJ162" s="77"/>
      <c r="AK162" s="77"/>
      <c r="AL162" s="77"/>
    </row>
    <row r="163" spans="1:43" s="76" customFormat="1" ht="21" hidden="1" customHeight="1">
      <c r="A163" s="101" t="s">
        <v>549</v>
      </c>
      <c r="B163" s="100" t="s">
        <v>534</v>
      </c>
      <c r="C163" s="99" t="s">
        <v>363</v>
      </c>
      <c r="D163" s="98" t="s">
        <v>533</v>
      </c>
      <c r="E163" s="136" t="s">
        <v>532</v>
      </c>
      <c r="F163" s="96">
        <v>3</v>
      </c>
      <c r="G163" s="95"/>
      <c r="H163" s="94">
        <f t="shared" si="41"/>
        <v>3</v>
      </c>
      <c r="I163" s="93"/>
      <c r="J163" s="92">
        <f t="shared" si="42"/>
        <v>3</v>
      </c>
      <c r="K163" s="85">
        <f t="shared" si="43"/>
        <v>4470000</v>
      </c>
      <c r="L163" s="91" t="s">
        <v>36</v>
      </c>
      <c r="M163" s="90">
        <f t="shared" si="44"/>
        <v>4470000</v>
      </c>
      <c r="N163" s="85">
        <f t="shared" si="52"/>
        <v>1490000</v>
      </c>
      <c r="O163" s="89">
        <v>20</v>
      </c>
      <c r="P163" s="82">
        <f>VLOOKUP(B163,'[4]CN BC'!$G$10:$I$281,3,FALSE)</f>
        <v>16</v>
      </c>
      <c r="Q163" s="88">
        <f t="shared" si="45"/>
        <v>4470000</v>
      </c>
      <c r="R163" s="85">
        <f t="shared" si="46"/>
        <v>3576000</v>
      </c>
      <c r="S163" s="87"/>
      <c r="T163" s="85">
        <f t="shared" si="40"/>
        <v>0</v>
      </c>
      <c r="U163" s="86"/>
      <c r="V163" s="85">
        <f t="shared" si="50"/>
        <v>0</v>
      </c>
      <c r="W163" s="85">
        <f t="shared" si="47"/>
        <v>44700</v>
      </c>
      <c r="X163" s="84">
        <f t="shared" si="48"/>
        <v>3620700</v>
      </c>
      <c r="Y163" s="84">
        <v>447000</v>
      </c>
      <c r="Z163" s="84">
        <f t="shared" si="49"/>
        <v>4067700</v>
      </c>
      <c r="AA163" s="82">
        <v>0</v>
      </c>
      <c r="AB163" s="102" t="str">
        <f t="shared" si="51"/>
        <v>152</v>
      </c>
      <c r="AC163" s="80">
        <f>VLOOKUP(B163,'[4]CN BC'!$G$10:$L$281,6,FALSE)</f>
        <v>0</v>
      </c>
      <c r="AD163" s="79"/>
      <c r="AE163" s="77"/>
      <c r="AF163" s="77"/>
      <c r="AG163" s="78"/>
      <c r="AH163" s="77"/>
      <c r="AI163" s="77"/>
      <c r="AJ163" s="77"/>
      <c r="AK163" s="77"/>
      <c r="AL163" s="77"/>
      <c r="AM163" s="77"/>
      <c r="AN163" s="77"/>
      <c r="AO163" s="77"/>
      <c r="AP163" s="77"/>
      <c r="AQ163" s="77"/>
    </row>
    <row r="164" spans="1:43" s="77" customFormat="1" ht="22.5" hidden="1" customHeight="1">
      <c r="A164" s="101" t="s">
        <v>544</v>
      </c>
      <c r="B164" s="108" t="s">
        <v>530</v>
      </c>
      <c r="C164" s="132" t="s">
        <v>181</v>
      </c>
      <c r="D164" s="98" t="s">
        <v>529</v>
      </c>
      <c r="E164" s="131" t="s">
        <v>528</v>
      </c>
      <c r="F164" s="105">
        <v>4.9800000000000004</v>
      </c>
      <c r="G164" s="130">
        <v>7.0000000000000007E-2</v>
      </c>
      <c r="H164" s="93">
        <f t="shared" si="41"/>
        <v>5.3286000000000007</v>
      </c>
      <c r="I164" s="117">
        <v>0.25</v>
      </c>
      <c r="J164" s="92">
        <f t="shared" si="42"/>
        <v>5.5786000000000007</v>
      </c>
      <c r="K164" s="85">
        <f t="shared" si="43"/>
        <v>8312114.0000000009</v>
      </c>
      <c r="L164" s="91" t="s">
        <v>36</v>
      </c>
      <c r="M164" s="90">
        <f t="shared" si="44"/>
        <v>8312114</v>
      </c>
      <c r="N164" s="85">
        <f t="shared" si="52"/>
        <v>1490000</v>
      </c>
      <c r="O164" s="89">
        <v>20</v>
      </c>
      <c r="P164" s="82">
        <f>VLOOKUP(B164,'[4]CN BC'!$G$10:$I$281,3,FALSE)</f>
        <v>16</v>
      </c>
      <c r="Q164" s="88">
        <f t="shared" si="45"/>
        <v>8312114</v>
      </c>
      <c r="R164" s="85">
        <f t="shared" si="46"/>
        <v>6649691</v>
      </c>
      <c r="S164" s="87"/>
      <c r="T164" s="85">
        <f t="shared" ref="T164:T195" si="53">S164*$G$8*1</f>
        <v>0</v>
      </c>
      <c r="U164" s="86"/>
      <c r="V164" s="85">
        <f t="shared" si="50"/>
        <v>0</v>
      </c>
      <c r="W164" s="85">
        <f t="shared" si="47"/>
        <v>83121</v>
      </c>
      <c r="X164" s="84">
        <f t="shared" si="48"/>
        <v>6732812</v>
      </c>
      <c r="Y164" s="84">
        <v>831211.5</v>
      </c>
      <c r="Z164" s="84">
        <f t="shared" si="49"/>
        <v>7564023.5</v>
      </c>
      <c r="AA164" s="82">
        <v>10</v>
      </c>
      <c r="AB164" s="81" t="str">
        <f t="shared" si="51"/>
        <v>153</v>
      </c>
      <c r="AC164" s="80">
        <f>VLOOKUP(B164,'[4]CN BC'!$G$10:$L$281,6,FALSE)</f>
        <v>0</v>
      </c>
      <c r="AD164" s="79"/>
      <c r="AG164" s="78"/>
    </row>
    <row r="165" spans="1:43" s="76" customFormat="1" ht="30" hidden="1" customHeight="1">
      <c r="A165" s="101" t="s">
        <v>539</v>
      </c>
      <c r="B165" s="100" t="s">
        <v>526</v>
      </c>
      <c r="C165" s="99" t="s">
        <v>348</v>
      </c>
      <c r="D165" s="116" t="s">
        <v>525</v>
      </c>
      <c r="E165" s="109" t="s">
        <v>524</v>
      </c>
      <c r="F165" s="96">
        <v>3.33</v>
      </c>
      <c r="G165" s="95"/>
      <c r="H165" s="93">
        <f t="shared" si="41"/>
        <v>3.33</v>
      </c>
      <c r="I165" s="93"/>
      <c r="J165" s="92">
        <f t="shared" si="42"/>
        <v>3.33</v>
      </c>
      <c r="K165" s="85">
        <f t="shared" si="43"/>
        <v>4961700</v>
      </c>
      <c r="L165" s="91" t="s">
        <v>36</v>
      </c>
      <c r="M165" s="90">
        <f t="shared" si="44"/>
        <v>4961700</v>
      </c>
      <c r="N165" s="85">
        <f t="shared" si="52"/>
        <v>1490000</v>
      </c>
      <c r="O165" s="89">
        <v>20</v>
      </c>
      <c r="P165" s="82">
        <f>VLOOKUP(B165,'[4]CN BC'!$G$10:$I$281,3,FALSE)</f>
        <v>16</v>
      </c>
      <c r="Q165" s="88">
        <f t="shared" si="45"/>
        <v>4961700</v>
      </c>
      <c r="R165" s="85">
        <f t="shared" si="46"/>
        <v>3969360</v>
      </c>
      <c r="S165" s="115">
        <v>0</v>
      </c>
      <c r="T165" s="85">
        <f t="shared" si="53"/>
        <v>0</v>
      </c>
      <c r="U165" s="114"/>
      <c r="V165" s="85">
        <f t="shared" si="50"/>
        <v>0</v>
      </c>
      <c r="W165" s="85">
        <f t="shared" si="47"/>
        <v>49617</v>
      </c>
      <c r="X165" s="84">
        <f t="shared" si="48"/>
        <v>4018977</v>
      </c>
      <c r="Y165" s="84">
        <v>496170</v>
      </c>
      <c r="Z165" s="84">
        <f t="shared" si="49"/>
        <v>4515147</v>
      </c>
      <c r="AA165" s="147">
        <v>1</v>
      </c>
      <c r="AB165" s="81" t="str">
        <f t="shared" si="51"/>
        <v>154</v>
      </c>
      <c r="AC165" s="80">
        <f>VLOOKUP(B165,'[4]CN BC'!$G$10:$L$281,6,FALSE)</f>
        <v>0</v>
      </c>
      <c r="AD165" s="79" t="s">
        <v>523</v>
      </c>
      <c r="AE165" s="77"/>
      <c r="AF165" s="77"/>
      <c r="AG165" s="78"/>
      <c r="AH165" s="77"/>
      <c r="AI165" s="77"/>
      <c r="AJ165" s="77"/>
      <c r="AK165" s="77"/>
      <c r="AL165" s="77"/>
    </row>
    <row r="166" spans="1:43" s="76" customFormat="1" ht="27.75" hidden="1" customHeight="1">
      <c r="A166" s="101" t="s">
        <v>535</v>
      </c>
      <c r="B166" s="123" t="s">
        <v>521</v>
      </c>
      <c r="C166" s="146" t="s">
        <v>520</v>
      </c>
      <c r="D166" s="98" t="s">
        <v>519</v>
      </c>
      <c r="E166" s="122" t="s">
        <v>518</v>
      </c>
      <c r="F166" s="91">
        <v>2.67</v>
      </c>
      <c r="G166" s="95"/>
      <c r="H166" s="93">
        <f t="shared" si="41"/>
        <v>2.67</v>
      </c>
      <c r="I166" s="93"/>
      <c r="J166" s="92">
        <f t="shared" si="42"/>
        <v>2.67</v>
      </c>
      <c r="K166" s="85">
        <f t="shared" si="43"/>
        <v>3978300</v>
      </c>
      <c r="L166" s="91" t="s">
        <v>36</v>
      </c>
      <c r="M166" s="90">
        <f t="shared" si="44"/>
        <v>3978300</v>
      </c>
      <c r="N166" s="85">
        <f t="shared" si="52"/>
        <v>1490000</v>
      </c>
      <c r="O166" s="89">
        <v>20</v>
      </c>
      <c r="P166" s="82">
        <f>VLOOKUP(B166,'[4]CN BC'!$G$10:$I$281,3,FALSE)</f>
        <v>16</v>
      </c>
      <c r="Q166" s="88">
        <f t="shared" si="45"/>
        <v>3978300</v>
      </c>
      <c r="R166" s="85">
        <f t="shared" si="46"/>
        <v>3182640</v>
      </c>
      <c r="S166" s="87"/>
      <c r="T166" s="85">
        <f t="shared" si="53"/>
        <v>0</v>
      </c>
      <c r="U166" s="114"/>
      <c r="V166" s="85">
        <f t="shared" si="50"/>
        <v>0</v>
      </c>
      <c r="W166" s="85">
        <f t="shared" si="47"/>
        <v>39783</v>
      </c>
      <c r="X166" s="84">
        <f t="shared" si="48"/>
        <v>3222423</v>
      </c>
      <c r="Y166" s="84">
        <v>397830</v>
      </c>
      <c r="Z166" s="84">
        <f t="shared" si="49"/>
        <v>3620253</v>
      </c>
      <c r="AA166" s="82">
        <v>1</v>
      </c>
      <c r="AB166" s="81" t="str">
        <f t="shared" si="51"/>
        <v>155</v>
      </c>
      <c r="AC166" s="80">
        <f>VLOOKUP(B166,'[4]CN BC'!$G$10:$L$281,6,FALSE)</f>
        <v>0</v>
      </c>
      <c r="AD166" s="79"/>
      <c r="AE166" s="77"/>
      <c r="AF166" s="77"/>
      <c r="AG166" s="78"/>
      <c r="AH166" s="77"/>
      <c r="AI166" s="77"/>
      <c r="AJ166" s="77"/>
      <c r="AK166" s="77"/>
      <c r="AL166" s="77"/>
      <c r="AM166" s="77"/>
      <c r="AN166" s="77"/>
      <c r="AO166" s="77"/>
      <c r="AP166" s="77"/>
      <c r="AQ166" s="77"/>
    </row>
    <row r="167" spans="1:43" s="76" customFormat="1" ht="24" customHeight="1">
      <c r="A167" s="101" t="s">
        <v>531</v>
      </c>
      <c r="B167" s="167" t="s">
        <v>6</v>
      </c>
      <c r="C167" s="166" t="s">
        <v>298</v>
      </c>
      <c r="D167" s="165" t="s">
        <v>516</v>
      </c>
      <c r="E167" s="307" t="s">
        <v>515</v>
      </c>
      <c r="F167" s="160">
        <v>6.04</v>
      </c>
      <c r="G167" s="163"/>
      <c r="H167" s="162">
        <f t="shared" si="41"/>
        <v>6.04</v>
      </c>
      <c r="I167" s="162">
        <v>0.35</v>
      </c>
      <c r="J167" s="161">
        <f t="shared" si="42"/>
        <v>6.39</v>
      </c>
      <c r="K167" s="154">
        <f t="shared" si="43"/>
        <v>9521100</v>
      </c>
      <c r="L167" s="160" t="s">
        <v>1222</v>
      </c>
      <c r="M167" s="159">
        <f t="shared" si="44"/>
        <v>7140825</v>
      </c>
      <c r="N167" s="154">
        <f t="shared" si="52"/>
        <v>1117500</v>
      </c>
      <c r="O167" s="158">
        <v>20</v>
      </c>
      <c r="P167" s="151">
        <f>VLOOKUP(B167,'[4]CN BC'!$G$10:$I$281,3,FALSE)</f>
        <v>18</v>
      </c>
      <c r="Q167" s="157">
        <f t="shared" si="45"/>
        <v>7140825</v>
      </c>
      <c r="R167" s="154">
        <f t="shared" si="46"/>
        <v>6426743</v>
      </c>
      <c r="S167" s="156"/>
      <c r="T167" s="154">
        <f t="shared" si="53"/>
        <v>0</v>
      </c>
      <c r="U167" s="155"/>
      <c r="V167" s="154">
        <f t="shared" si="50"/>
        <v>0</v>
      </c>
      <c r="W167" s="154">
        <f t="shared" si="47"/>
        <v>95211</v>
      </c>
      <c r="X167" s="153">
        <f t="shared" si="48"/>
        <v>6521954</v>
      </c>
      <c r="Y167" s="153">
        <v>357041.5</v>
      </c>
      <c r="Z167" s="153">
        <f t="shared" si="49"/>
        <v>6878995.5</v>
      </c>
      <c r="AA167" s="151">
        <v>5</v>
      </c>
      <c r="AB167" s="150" t="str">
        <f t="shared" si="51"/>
        <v>156</v>
      </c>
      <c r="AC167" s="149" t="s">
        <v>1224</v>
      </c>
      <c r="AD167" s="80"/>
      <c r="AE167" s="77"/>
      <c r="AF167" s="77"/>
      <c r="AG167" s="78"/>
      <c r="AH167" s="77"/>
      <c r="AI167" s="77"/>
      <c r="AJ167" s="77"/>
      <c r="AK167" s="77"/>
      <c r="AL167" s="77"/>
      <c r="AM167" s="77"/>
      <c r="AN167" s="77"/>
      <c r="AO167" s="77"/>
      <c r="AP167" s="77"/>
      <c r="AQ167" s="77"/>
    </row>
    <row r="168" spans="1:43" s="77" customFormat="1" ht="21.75" hidden="1" customHeight="1">
      <c r="A168" s="101" t="s">
        <v>527</v>
      </c>
      <c r="B168" s="108" t="s">
        <v>513</v>
      </c>
      <c r="C168" s="132" t="s">
        <v>50</v>
      </c>
      <c r="D168" s="98" t="s">
        <v>512</v>
      </c>
      <c r="E168" s="131" t="s">
        <v>511</v>
      </c>
      <c r="F168" s="105">
        <v>4.32</v>
      </c>
      <c r="G168" s="130"/>
      <c r="H168" s="93">
        <f t="shared" si="41"/>
        <v>4.32</v>
      </c>
      <c r="I168" s="145">
        <v>0.45</v>
      </c>
      <c r="J168" s="92">
        <f t="shared" si="42"/>
        <v>4.7700000000000005</v>
      </c>
      <c r="K168" s="85">
        <f t="shared" si="43"/>
        <v>7107300.0000000009</v>
      </c>
      <c r="L168" s="91" t="s">
        <v>36</v>
      </c>
      <c r="M168" s="90">
        <f t="shared" si="44"/>
        <v>7107300</v>
      </c>
      <c r="N168" s="85">
        <f t="shared" si="52"/>
        <v>1490000</v>
      </c>
      <c r="O168" s="89">
        <v>20</v>
      </c>
      <c r="P168" s="82">
        <f>VLOOKUP(B168,'[4]CN BC'!$G$10:$I$281,3,FALSE)</f>
        <v>19</v>
      </c>
      <c r="Q168" s="88">
        <f t="shared" si="45"/>
        <v>7107300</v>
      </c>
      <c r="R168" s="85">
        <f t="shared" si="46"/>
        <v>6751935</v>
      </c>
      <c r="S168" s="87"/>
      <c r="T168" s="85">
        <f t="shared" si="53"/>
        <v>0</v>
      </c>
      <c r="U168" s="86"/>
      <c r="V168" s="85">
        <f t="shared" si="50"/>
        <v>0</v>
      </c>
      <c r="W168" s="85">
        <f t="shared" si="47"/>
        <v>71073</v>
      </c>
      <c r="X168" s="84">
        <f t="shared" si="48"/>
        <v>6823008</v>
      </c>
      <c r="Y168" s="84">
        <v>177682.5</v>
      </c>
      <c r="Z168" s="84">
        <f t="shared" si="49"/>
        <v>7000690.5</v>
      </c>
      <c r="AA168" s="82">
        <v>5</v>
      </c>
      <c r="AB168" s="81" t="str">
        <f t="shared" si="51"/>
        <v>157</v>
      </c>
      <c r="AC168" s="80">
        <f>VLOOKUP(B168,'[4]CN BC'!$G$10:$L$281,6,FALSE)</f>
        <v>0</v>
      </c>
      <c r="AD168" s="79"/>
      <c r="AG168" s="78"/>
    </row>
    <row r="169" spans="1:43" s="77" customFormat="1" ht="22.5" hidden="1" customHeight="1">
      <c r="A169" s="101" t="s">
        <v>522</v>
      </c>
      <c r="B169" s="108" t="s">
        <v>509</v>
      </c>
      <c r="C169" s="132" t="s">
        <v>508</v>
      </c>
      <c r="D169" s="98" t="s">
        <v>507</v>
      </c>
      <c r="E169" s="131" t="s">
        <v>506</v>
      </c>
      <c r="F169" s="105">
        <v>3.99</v>
      </c>
      <c r="G169" s="130"/>
      <c r="H169" s="93">
        <f t="shared" si="41"/>
        <v>3.99</v>
      </c>
      <c r="I169" s="129"/>
      <c r="J169" s="92">
        <f t="shared" si="42"/>
        <v>3.99</v>
      </c>
      <c r="K169" s="85">
        <f t="shared" si="43"/>
        <v>5945100</v>
      </c>
      <c r="L169" s="91" t="s">
        <v>36</v>
      </c>
      <c r="M169" s="90">
        <f t="shared" si="44"/>
        <v>5945100</v>
      </c>
      <c r="N169" s="85">
        <f t="shared" si="52"/>
        <v>1490000</v>
      </c>
      <c r="O169" s="89">
        <v>20</v>
      </c>
      <c r="P169" s="82">
        <f>VLOOKUP(B169,'[4]CN BC'!$G$10:$I$281,3,FALSE)</f>
        <v>17</v>
      </c>
      <c r="Q169" s="88">
        <f t="shared" si="45"/>
        <v>5945100</v>
      </c>
      <c r="R169" s="85">
        <f t="shared" si="46"/>
        <v>5053335</v>
      </c>
      <c r="S169" s="87"/>
      <c r="T169" s="85">
        <f t="shared" si="53"/>
        <v>0</v>
      </c>
      <c r="U169" s="86"/>
      <c r="V169" s="85">
        <f t="shared" si="50"/>
        <v>0</v>
      </c>
      <c r="W169" s="85">
        <f t="shared" si="47"/>
        <v>59451</v>
      </c>
      <c r="X169" s="84">
        <f t="shared" si="48"/>
        <v>5112786</v>
      </c>
      <c r="Y169" s="84">
        <v>445882.5</v>
      </c>
      <c r="Z169" s="84">
        <f t="shared" si="49"/>
        <v>5558668.5</v>
      </c>
      <c r="AA169" s="82">
        <v>2</v>
      </c>
      <c r="AB169" s="102" t="str">
        <f t="shared" si="51"/>
        <v>158</v>
      </c>
      <c r="AC169" s="80">
        <f>VLOOKUP(B169,'[4]CN BC'!$G$10:$L$281,6,FALSE)</f>
        <v>0</v>
      </c>
      <c r="AD169" s="79"/>
      <c r="AG169" s="78"/>
    </row>
    <row r="170" spans="1:43" s="76" customFormat="1" ht="31.5" hidden="1">
      <c r="A170" s="101" t="s">
        <v>517</v>
      </c>
      <c r="B170" s="100" t="s">
        <v>504</v>
      </c>
      <c r="C170" s="99" t="s">
        <v>503</v>
      </c>
      <c r="D170" s="98" t="s">
        <v>502</v>
      </c>
      <c r="E170" s="109" t="s">
        <v>501</v>
      </c>
      <c r="F170" s="91">
        <v>3.66</v>
      </c>
      <c r="G170" s="95"/>
      <c r="H170" s="93">
        <f t="shared" si="41"/>
        <v>3.66</v>
      </c>
      <c r="I170" s="93"/>
      <c r="J170" s="92">
        <f t="shared" si="42"/>
        <v>3.66</v>
      </c>
      <c r="K170" s="85">
        <f t="shared" si="43"/>
        <v>5453400</v>
      </c>
      <c r="L170" s="91" t="s">
        <v>36</v>
      </c>
      <c r="M170" s="90">
        <f t="shared" si="44"/>
        <v>5453400</v>
      </c>
      <c r="N170" s="85">
        <f t="shared" si="52"/>
        <v>1490000</v>
      </c>
      <c r="O170" s="89">
        <v>20</v>
      </c>
      <c r="P170" s="82">
        <f>VLOOKUP(B170,'[4]CN BC'!$G$10:$I$281,3,FALSE)</f>
        <v>17</v>
      </c>
      <c r="Q170" s="88">
        <f t="shared" si="45"/>
        <v>5453400</v>
      </c>
      <c r="R170" s="85">
        <f t="shared" si="46"/>
        <v>4635390</v>
      </c>
      <c r="S170" s="87"/>
      <c r="T170" s="85">
        <f t="shared" si="53"/>
        <v>0</v>
      </c>
      <c r="U170" s="86"/>
      <c r="V170" s="85">
        <f t="shared" si="50"/>
        <v>0</v>
      </c>
      <c r="W170" s="85">
        <f t="shared" si="47"/>
        <v>54534</v>
      </c>
      <c r="X170" s="84">
        <f t="shared" si="48"/>
        <v>4689924</v>
      </c>
      <c r="Y170" s="84">
        <v>409005</v>
      </c>
      <c r="Z170" s="84">
        <f t="shared" si="49"/>
        <v>5098929</v>
      </c>
      <c r="AA170" s="82">
        <v>2</v>
      </c>
      <c r="AB170" s="102" t="str">
        <f t="shared" si="51"/>
        <v>159</v>
      </c>
      <c r="AC170" s="80">
        <f>VLOOKUP(B170,'[4]CN BC'!$G$10:$L$281,6,FALSE)</f>
        <v>0</v>
      </c>
      <c r="AD170" s="79"/>
      <c r="AE170" s="77"/>
      <c r="AF170" s="77"/>
      <c r="AG170" s="78"/>
      <c r="AH170" s="77"/>
      <c r="AI170" s="77"/>
      <c r="AJ170" s="77"/>
      <c r="AK170" s="77"/>
      <c r="AL170" s="77"/>
      <c r="AM170" s="77"/>
      <c r="AN170" s="77"/>
      <c r="AO170" s="77"/>
      <c r="AP170" s="77"/>
      <c r="AQ170" s="77"/>
    </row>
    <row r="171" spans="1:43" s="77" customFormat="1" ht="21.75" hidden="1" customHeight="1">
      <c r="A171" s="101" t="s">
        <v>514</v>
      </c>
      <c r="B171" s="100" t="s">
        <v>499</v>
      </c>
      <c r="C171" s="99" t="s">
        <v>242</v>
      </c>
      <c r="D171" s="98" t="s">
        <v>498</v>
      </c>
      <c r="E171" s="109" t="s">
        <v>497</v>
      </c>
      <c r="F171" s="96">
        <v>3.66</v>
      </c>
      <c r="G171" s="95"/>
      <c r="H171" s="93">
        <f t="shared" si="41"/>
        <v>3.66</v>
      </c>
      <c r="I171" s="93">
        <v>0.25</v>
      </c>
      <c r="J171" s="92">
        <f t="shared" si="42"/>
        <v>3.91</v>
      </c>
      <c r="K171" s="85">
        <f t="shared" si="43"/>
        <v>5825900</v>
      </c>
      <c r="L171" s="91" t="s">
        <v>36</v>
      </c>
      <c r="M171" s="90">
        <f t="shared" si="44"/>
        <v>5825900</v>
      </c>
      <c r="N171" s="85">
        <f t="shared" si="52"/>
        <v>1490000</v>
      </c>
      <c r="O171" s="89">
        <v>20</v>
      </c>
      <c r="P171" s="82">
        <f>VLOOKUP(B171,'[4]CN BC'!$G$10:$I$281,3,FALSE)</f>
        <v>17</v>
      </c>
      <c r="Q171" s="88">
        <f t="shared" si="45"/>
        <v>5825900</v>
      </c>
      <c r="R171" s="85">
        <f t="shared" si="46"/>
        <v>4952015</v>
      </c>
      <c r="S171" s="87"/>
      <c r="T171" s="85">
        <f t="shared" si="53"/>
        <v>0</v>
      </c>
      <c r="U171" s="86"/>
      <c r="V171" s="85">
        <f t="shared" si="50"/>
        <v>0</v>
      </c>
      <c r="W171" s="85">
        <f t="shared" si="47"/>
        <v>58259</v>
      </c>
      <c r="X171" s="84">
        <f t="shared" si="48"/>
        <v>5010274</v>
      </c>
      <c r="Y171" s="84">
        <v>436942.5</v>
      </c>
      <c r="Z171" s="84">
        <f t="shared" si="49"/>
        <v>5447216.5</v>
      </c>
      <c r="AA171" s="82">
        <v>2</v>
      </c>
      <c r="AB171" s="81" t="str">
        <f t="shared" si="51"/>
        <v>160</v>
      </c>
      <c r="AC171" s="80">
        <f>VLOOKUP(B171,'[4]CN BC'!$G$10:$L$281,6,FALSE)</f>
        <v>0</v>
      </c>
      <c r="AD171" s="79"/>
      <c r="AG171" s="78"/>
    </row>
    <row r="172" spans="1:43" s="77" customFormat="1" ht="21.75" hidden="1" customHeight="1">
      <c r="A172" s="101" t="s">
        <v>510</v>
      </c>
      <c r="B172" s="108" t="s">
        <v>495</v>
      </c>
      <c r="C172" s="132" t="s">
        <v>171</v>
      </c>
      <c r="D172" s="98" t="s">
        <v>494</v>
      </c>
      <c r="E172" s="131" t="s">
        <v>493</v>
      </c>
      <c r="F172" s="144">
        <v>3.33</v>
      </c>
      <c r="G172" s="130"/>
      <c r="H172" s="93">
        <f t="shared" si="41"/>
        <v>3.33</v>
      </c>
      <c r="I172" s="129"/>
      <c r="J172" s="92">
        <f t="shared" si="42"/>
        <v>3.33</v>
      </c>
      <c r="K172" s="85">
        <f t="shared" si="43"/>
        <v>4961700</v>
      </c>
      <c r="L172" s="91" t="s">
        <v>36</v>
      </c>
      <c r="M172" s="90">
        <f t="shared" si="44"/>
        <v>4961700</v>
      </c>
      <c r="N172" s="85">
        <f t="shared" si="52"/>
        <v>1490000</v>
      </c>
      <c r="O172" s="89">
        <v>20</v>
      </c>
      <c r="P172" s="82">
        <f>VLOOKUP(B172,'[4]CN BC'!$G$10:$I$281,3,FALSE)</f>
        <v>17</v>
      </c>
      <c r="Q172" s="88">
        <f t="shared" si="45"/>
        <v>4961700</v>
      </c>
      <c r="R172" s="85">
        <f t="shared" si="46"/>
        <v>4217445</v>
      </c>
      <c r="S172" s="87"/>
      <c r="T172" s="85">
        <f t="shared" si="53"/>
        <v>0</v>
      </c>
      <c r="U172" s="86"/>
      <c r="V172" s="85">
        <f t="shared" si="50"/>
        <v>0</v>
      </c>
      <c r="W172" s="85">
        <f t="shared" si="47"/>
        <v>49617</v>
      </c>
      <c r="X172" s="84">
        <f t="shared" si="48"/>
        <v>4267062</v>
      </c>
      <c r="Y172" s="84">
        <v>372127.5</v>
      </c>
      <c r="Z172" s="84">
        <f t="shared" si="49"/>
        <v>4639189.5</v>
      </c>
      <c r="AA172" s="82">
        <v>2</v>
      </c>
      <c r="AB172" s="102" t="str">
        <f t="shared" si="51"/>
        <v>161</v>
      </c>
      <c r="AC172" s="80">
        <f>VLOOKUP(B172,'[4]CN BC'!$G$10:$L$281,6,FALSE)</f>
        <v>0</v>
      </c>
      <c r="AD172" s="79"/>
      <c r="AG172" s="78"/>
    </row>
    <row r="173" spans="1:43" s="77" customFormat="1" ht="21" hidden="1" customHeight="1">
      <c r="A173" s="101" t="s">
        <v>505</v>
      </c>
      <c r="B173" s="108" t="s">
        <v>491</v>
      </c>
      <c r="C173" s="132" t="s">
        <v>490</v>
      </c>
      <c r="D173" s="98" t="s">
        <v>489</v>
      </c>
      <c r="E173" s="131" t="s">
        <v>488</v>
      </c>
      <c r="F173" s="105">
        <v>3.66</v>
      </c>
      <c r="G173" s="130"/>
      <c r="H173" s="93">
        <f t="shared" si="41"/>
        <v>3.66</v>
      </c>
      <c r="I173" s="129"/>
      <c r="J173" s="92">
        <f t="shared" si="42"/>
        <v>3.66</v>
      </c>
      <c r="K173" s="85">
        <f t="shared" si="43"/>
        <v>5453400</v>
      </c>
      <c r="L173" s="91" t="s">
        <v>36</v>
      </c>
      <c r="M173" s="90">
        <f t="shared" si="44"/>
        <v>5453400</v>
      </c>
      <c r="N173" s="85">
        <f t="shared" si="52"/>
        <v>1490000</v>
      </c>
      <c r="O173" s="89">
        <v>20</v>
      </c>
      <c r="P173" s="82">
        <f>VLOOKUP(B173,'[4]CN BC'!$G$10:$I$281,3,FALSE)</f>
        <v>17</v>
      </c>
      <c r="Q173" s="88">
        <f t="shared" si="45"/>
        <v>5453400</v>
      </c>
      <c r="R173" s="85">
        <f t="shared" si="46"/>
        <v>4635390</v>
      </c>
      <c r="S173" s="87"/>
      <c r="T173" s="85">
        <f t="shared" si="53"/>
        <v>0</v>
      </c>
      <c r="U173" s="86"/>
      <c r="V173" s="85">
        <f t="shared" si="50"/>
        <v>0</v>
      </c>
      <c r="W173" s="85">
        <f t="shared" si="47"/>
        <v>54534</v>
      </c>
      <c r="X173" s="84">
        <f t="shared" si="48"/>
        <v>4689924</v>
      </c>
      <c r="Y173" s="84">
        <v>409005</v>
      </c>
      <c r="Z173" s="84">
        <f t="shared" si="49"/>
        <v>5098929</v>
      </c>
      <c r="AA173" s="82">
        <v>2</v>
      </c>
      <c r="AB173" s="81" t="str">
        <f t="shared" si="51"/>
        <v>162</v>
      </c>
      <c r="AC173" s="80">
        <f>VLOOKUP(B173,'[4]CN BC'!$G$10:$L$281,6,FALSE)</f>
        <v>0</v>
      </c>
      <c r="AD173" s="79"/>
      <c r="AG173" s="78"/>
    </row>
    <row r="174" spans="1:43" s="76" customFormat="1" ht="33" hidden="1" customHeight="1">
      <c r="A174" s="101" t="s">
        <v>500</v>
      </c>
      <c r="B174" s="167" t="s">
        <v>486</v>
      </c>
      <c r="C174" s="166" t="s">
        <v>348</v>
      </c>
      <c r="D174" s="165" t="s">
        <v>485</v>
      </c>
      <c r="E174" s="307" t="s">
        <v>484</v>
      </c>
      <c r="F174" s="306">
        <v>3.33</v>
      </c>
      <c r="G174" s="163"/>
      <c r="H174" s="162">
        <f t="shared" si="41"/>
        <v>3.33</v>
      </c>
      <c r="I174" s="162"/>
      <c r="J174" s="161">
        <f t="shared" si="42"/>
        <v>3.33</v>
      </c>
      <c r="K174" s="154">
        <f t="shared" si="43"/>
        <v>4961700</v>
      </c>
      <c r="L174" s="160" t="s">
        <v>1222</v>
      </c>
      <c r="M174" s="159">
        <f t="shared" si="44"/>
        <v>3721275</v>
      </c>
      <c r="N174" s="154">
        <f t="shared" si="52"/>
        <v>1117500</v>
      </c>
      <c r="O174" s="158">
        <v>20</v>
      </c>
      <c r="P174" s="151">
        <f>VLOOKUP(B174,'[4]CN BC'!$G$10:$I$281,3,FALSE)</f>
        <v>17</v>
      </c>
      <c r="Q174" s="157">
        <f t="shared" si="45"/>
        <v>3721275</v>
      </c>
      <c r="R174" s="154">
        <f t="shared" si="46"/>
        <v>3163084</v>
      </c>
      <c r="S174" s="156"/>
      <c r="T174" s="154">
        <f t="shared" si="53"/>
        <v>0</v>
      </c>
      <c r="U174" s="155"/>
      <c r="V174" s="154">
        <f t="shared" si="50"/>
        <v>0</v>
      </c>
      <c r="W174" s="154">
        <f t="shared" si="47"/>
        <v>49617</v>
      </c>
      <c r="X174" s="153">
        <f t="shared" si="48"/>
        <v>3212701</v>
      </c>
      <c r="Y174" s="153">
        <v>279095.5</v>
      </c>
      <c r="Z174" s="153">
        <f t="shared" si="49"/>
        <v>3491796.5</v>
      </c>
      <c r="AA174" s="151">
        <v>2</v>
      </c>
      <c r="AB174" s="150" t="str">
        <f t="shared" si="51"/>
        <v>163</v>
      </c>
      <c r="AC174" s="149" t="s">
        <v>1223</v>
      </c>
      <c r="AD174" s="79"/>
      <c r="AE174" s="77"/>
      <c r="AF174" s="77"/>
      <c r="AG174" s="78"/>
      <c r="AH174" s="77"/>
      <c r="AI174" s="77"/>
      <c r="AJ174" s="77"/>
      <c r="AK174" s="77"/>
      <c r="AL174" s="77"/>
      <c r="AM174" s="77"/>
      <c r="AN174" s="77"/>
      <c r="AO174" s="77"/>
      <c r="AP174" s="77"/>
      <c r="AQ174" s="77"/>
    </row>
    <row r="175" spans="1:43" s="76" customFormat="1" ht="23.25" hidden="1" customHeight="1">
      <c r="A175" s="101" t="s">
        <v>496</v>
      </c>
      <c r="B175" s="123" t="s">
        <v>482</v>
      </c>
      <c r="C175" s="99" t="s">
        <v>181</v>
      </c>
      <c r="D175" s="116" t="s">
        <v>481</v>
      </c>
      <c r="E175" s="109" t="s">
        <v>480</v>
      </c>
      <c r="F175" s="96">
        <v>3.33</v>
      </c>
      <c r="G175" s="95"/>
      <c r="H175" s="93">
        <f t="shared" si="41"/>
        <v>3.33</v>
      </c>
      <c r="I175" s="93"/>
      <c r="J175" s="92">
        <f t="shared" si="42"/>
        <v>3.33</v>
      </c>
      <c r="K175" s="85">
        <f t="shared" si="43"/>
        <v>4961700</v>
      </c>
      <c r="L175" s="91" t="s">
        <v>36</v>
      </c>
      <c r="M175" s="90">
        <f t="shared" si="44"/>
        <v>4961700</v>
      </c>
      <c r="N175" s="85">
        <f t="shared" si="52"/>
        <v>1490000</v>
      </c>
      <c r="O175" s="89">
        <v>20</v>
      </c>
      <c r="P175" s="82">
        <f>VLOOKUP(B175,'[4]CN BC'!$G$10:$I$281,3,FALSE)</f>
        <v>17</v>
      </c>
      <c r="Q175" s="88">
        <f t="shared" si="45"/>
        <v>4961700</v>
      </c>
      <c r="R175" s="85">
        <f t="shared" si="46"/>
        <v>4217445</v>
      </c>
      <c r="S175" s="87"/>
      <c r="T175" s="85">
        <f t="shared" si="53"/>
        <v>0</v>
      </c>
      <c r="U175" s="114"/>
      <c r="V175" s="85">
        <f t="shared" si="50"/>
        <v>0</v>
      </c>
      <c r="W175" s="85">
        <f t="shared" si="47"/>
        <v>49617</v>
      </c>
      <c r="X175" s="84">
        <f t="shared" si="48"/>
        <v>4267062</v>
      </c>
      <c r="Y175" s="84">
        <v>372127.5</v>
      </c>
      <c r="Z175" s="84">
        <f t="shared" si="49"/>
        <v>4639189.5</v>
      </c>
      <c r="AA175" s="82">
        <v>2</v>
      </c>
      <c r="AB175" s="81" t="str">
        <f t="shared" si="51"/>
        <v>164</v>
      </c>
      <c r="AC175" s="80">
        <f>VLOOKUP(B175,'[4]CN BC'!$G$10:$L$281,6,FALSE)</f>
        <v>0</v>
      </c>
      <c r="AD175" s="79"/>
      <c r="AE175" s="77"/>
      <c r="AF175" s="77"/>
      <c r="AG175" s="78"/>
      <c r="AH175" s="77"/>
      <c r="AI175" s="77"/>
      <c r="AJ175" s="77"/>
      <c r="AK175" s="77"/>
      <c r="AL175" s="77"/>
    </row>
    <row r="176" spans="1:43" s="77" customFormat="1" ht="20.25" hidden="1" customHeight="1">
      <c r="A176" s="101" t="s">
        <v>492</v>
      </c>
      <c r="B176" s="108" t="s">
        <v>478</v>
      </c>
      <c r="C176" s="132" t="s">
        <v>477</v>
      </c>
      <c r="D176" s="98" t="s">
        <v>476</v>
      </c>
      <c r="E176" s="131" t="s">
        <v>475</v>
      </c>
      <c r="F176" s="144">
        <v>3.33</v>
      </c>
      <c r="G176" s="130"/>
      <c r="H176" s="93">
        <f t="shared" si="41"/>
        <v>3.33</v>
      </c>
      <c r="I176" s="129"/>
      <c r="J176" s="92">
        <f t="shared" si="42"/>
        <v>3.33</v>
      </c>
      <c r="K176" s="85">
        <f t="shared" si="43"/>
        <v>4961700</v>
      </c>
      <c r="L176" s="91" t="s">
        <v>36</v>
      </c>
      <c r="M176" s="90">
        <f t="shared" si="44"/>
        <v>4961700</v>
      </c>
      <c r="N176" s="85">
        <f t="shared" si="52"/>
        <v>1490000</v>
      </c>
      <c r="O176" s="89">
        <v>20</v>
      </c>
      <c r="P176" s="82">
        <f>VLOOKUP(B176,'[4]CN BC'!$G$10:$I$281,3,FALSE)</f>
        <v>17</v>
      </c>
      <c r="Q176" s="88">
        <f t="shared" si="45"/>
        <v>4961700</v>
      </c>
      <c r="R176" s="85">
        <f t="shared" si="46"/>
        <v>4217445</v>
      </c>
      <c r="S176" s="87"/>
      <c r="T176" s="85">
        <f t="shared" si="53"/>
        <v>0</v>
      </c>
      <c r="U176" s="86"/>
      <c r="V176" s="85">
        <f t="shared" ref="V176:V207" si="54">U176*$G$8*0.75</f>
        <v>0</v>
      </c>
      <c r="W176" s="85">
        <f t="shared" si="47"/>
        <v>49617</v>
      </c>
      <c r="X176" s="84">
        <f t="shared" si="48"/>
        <v>4267062</v>
      </c>
      <c r="Y176" s="84">
        <v>372127.5</v>
      </c>
      <c r="Z176" s="84">
        <f t="shared" si="49"/>
        <v>4639189.5</v>
      </c>
      <c r="AA176" s="82">
        <v>2</v>
      </c>
      <c r="AB176" s="102" t="str">
        <f t="shared" si="51"/>
        <v>165</v>
      </c>
      <c r="AC176" s="80">
        <f>VLOOKUP(B176,'[4]CN BC'!$G$10:$L$281,6,FALSE)</f>
        <v>0</v>
      </c>
      <c r="AD176" s="79"/>
      <c r="AG176" s="78"/>
    </row>
    <row r="177" spans="1:43" s="77" customFormat="1" ht="20.25" hidden="1" customHeight="1">
      <c r="A177" s="101" t="s">
        <v>487</v>
      </c>
      <c r="B177" s="108" t="s">
        <v>473</v>
      </c>
      <c r="C177" s="132" t="s">
        <v>307</v>
      </c>
      <c r="D177" s="98" t="s">
        <v>472</v>
      </c>
      <c r="E177" s="131" t="s">
        <v>471</v>
      </c>
      <c r="F177" s="144">
        <v>3.33</v>
      </c>
      <c r="G177" s="130"/>
      <c r="H177" s="93">
        <f t="shared" si="41"/>
        <v>3.33</v>
      </c>
      <c r="I177" s="129"/>
      <c r="J177" s="92">
        <f t="shared" si="42"/>
        <v>3.33</v>
      </c>
      <c r="K177" s="85">
        <f t="shared" si="43"/>
        <v>4961700</v>
      </c>
      <c r="L177" s="91" t="s">
        <v>36</v>
      </c>
      <c r="M177" s="90">
        <f t="shared" si="44"/>
        <v>4961700</v>
      </c>
      <c r="N177" s="85">
        <f t="shared" si="52"/>
        <v>1490000</v>
      </c>
      <c r="O177" s="89">
        <v>20</v>
      </c>
      <c r="P177" s="82">
        <f>VLOOKUP(B177,'[4]CN BC'!$G$10:$I$281,3,FALSE)</f>
        <v>17</v>
      </c>
      <c r="Q177" s="88">
        <f t="shared" si="45"/>
        <v>4961700</v>
      </c>
      <c r="R177" s="85">
        <f t="shared" si="46"/>
        <v>4217445</v>
      </c>
      <c r="S177" s="87"/>
      <c r="T177" s="85">
        <f t="shared" si="53"/>
        <v>0</v>
      </c>
      <c r="U177" s="86"/>
      <c r="V177" s="85">
        <f t="shared" si="54"/>
        <v>0</v>
      </c>
      <c r="W177" s="85">
        <f t="shared" si="47"/>
        <v>49617</v>
      </c>
      <c r="X177" s="84">
        <f t="shared" si="48"/>
        <v>4267062</v>
      </c>
      <c r="Y177" s="84">
        <v>372127.5</v>
      </c>
      <c r="Z177" s="84">
        <f t="shared" si="49"/>
        <v>4639189.5</v>
      </c>
      <c r="AA177" s="82">
        <v>2</v>
      </c>
      <c r="AB177" s="81" t="str">
        <f t="shared" si="51"/>
        <v>166</v>
      </c>
      <c r="AC177" s="80">
        <f>VLOOKUP(B177,'[4]CN BC'!$G$10:$L$281,6,FALSE)</f>
        <v>0</v>
      </c>
      <c r="AD177" s="79"/>
      <c r="AG177" s="78"/>
    </row>
    <row r="178" spans="1:43" s="77" customFormat="1" ht="20.25" hidden="1" customHeight="1">
      <c r="A178" s="101" t="s">
        <v>483</v>
      </c>
      <c r="B178" s="108" t="s">
        <v>469</v>
      </c>
      <c r="C178" s="132" t="s">
        <v>468</v>
      </c>
      <c r="D178" s="98" t="s">
        <v>467</v>
      </c>
      <c r="E178" s="131" t="s">
        <v>466</v>
      </c>
      <c r="F178" s="144">
        <v>3.33</v>
      </c>
      <c r="G178" s="130"/>
      <c r="H178" s="93">
        <f t="shared" si="41"/>
        <v>3.33</v>
      </c>
      <c r="I178" s="129">
        <v>0.25</v>
      </c>
      <c r="J178" s="92">
        <f t="shared" si="42"/>
        <v>3.58</v>
      </c>
      <c r="K178" s="85">
        <f t="shared" si="43"/>
        <v>5334200</v>
      </c>
      <c r="L178" s="91" t="s">
        <v>36</v>
      </c>
      <c r="M178" s="90">
        <f t="shared" si="44"/>
        <v>5334200</v>
      </c>
      <c r="N178" s="85">
        <f t="shared" si="52"/>
        <v>1490000</v>
      </c>
      <c r="O178" s="89">
        <v>20</v>
      </c>
      <c r="P178" s="82">
        <f>VLOOKUP(B178,'[4]CN BC'!$G$10:$I$281,3,FALSE)</f>
        <v>20</v>
      </c>
      <c r="Q178" s="88">
        <f t="shared" si="45"/>
        <v>5334200</v>
      </c>
      <c r="R178" s="85">
        <f t="shared" si="46"/>
        <v>5334200</v>
      </c>
      <c r="S178" s="87"/>
      <c r="T178" s="85">
        <f t="shared" si="53"/>
        <v>0</v>
      </c>
      <c r="U178" s="86"/>
      <c r="V178" s="85">
        <f t="shared" si="54"/>
        <v>0</v>
      </c>
      <c r="W178" s="85">
        <f t="shared" si="47"/>
        <v>53342</v>
      </c>
      <c r="X178" s="84">
        <f t="shared" si="48"/>
        <v>5387542</v>
      </c>
      <c r="Y178" s="84">
        <v>0</v>
      </c>
      <c r="Z178" s="84">
        <f t="shared" si="49"/>
        <v>5387542</v>
      </c>
      <c r="AA178" s="82">
        <v>20</v>
      </c>
      <c r="AB178" s="81" t="str">
        <f t="shared" si="51"/>
        <v>167</v>
      </c>
      <c r="AC178" s="80" t="str">
        <f>VLOOKUP(B178,'[4]CN BC'!$G$10:$L$281,6,FALSE)</f>
        <v>Dạy trực tuyến</v>
      </c>
      <c r="AD178" s="79"/>
      <c r="AG178" s="78"/>
    </row>
    <row r="179" spans="1:43" s="76" customFormat="1" ht="21.75" hidden="1" customHeight="1">
      <c r="A179" s="101" t="s">
        <v>479</v>
      </c>
      <c r="B179" s="167" t="s">
        <v>464</v>
      </c>
      <c r="C179" s="166" t="s">
        <v>463</v>
      </c>
      <c r="D179" s="165" t="s">
        <v>462</v>
      </c>
      <c r="E179" s="307" t="s">
        <v>461</v>
      </c>
      <c r="F179" s="306">
        <v>3.33</v>
      </c>
      <c r="G179" s="163"/>
      <c r="H179" s="162">
        <f t="shared" si="41"/>
        <v>3.33</v>
      </c>
      <c r="I179" s="162"/>
      <c r="J179" s="161">
        <f t="shared" si="42"/>
        <v>3.33</v>
      </c>
      <c r="K179" s="154">
        <f t="shared" si="43"/>
        <v>4961700</v>
      </c>
      <c r="L179" s="160" t="s">
        <v>1222</v>
      </c>
      <c r="M179" s="159">
        <f t="shared" si="44"/>
        <v>3721275</v>
      </c>
      <c r="N179" s="154">
        <f t="shared" si="52"/>
        <v>1117500</v>
      </c>
      <c r="O179" s="158">
        <v>20</v>
      </c>
      <c r="P179" s="151">
        <f>VLOOKUP(B179,'[4]CN BC'!$G$10:$I$281,3,FALSE)</f>
        <v>17</v>
      </c>
      <c r="Q179" s="157">
        <f t="shared" si="45"/>
        <v>3721275</v>
      </c>
      <c r="R179" s="154">
        <f t="shared" si="46"/>
        <v>3163084</v>
      </c>
      <c r="S179" s="156"/>
      <c r="T179" s="154">
        <f t="shared" si="53"/>
        <v>0</v>
      </c>
      <c r="U179" s="155"/>
      <c r="V179" s="154">
        <f t="shared" si="54"/>
        <v>0</v>
      </c>
      <c r="W179" s="154">
        <f t="shared" si="47"/>
        <v>49617</v>
      </c>
      <c r="X179" s="153">
        <f t="shared" si="48"/>
        <v>3212701</v>
      </c>
      <c r="Y179" s="153">
        <v>279095.5</v>
      </c>
      <c r="Z179" s="153">
        <f t="shared" si="49"/>
        <v>3491796.5</v>
      </c>
      <c r="AA179" s="151">
        <v>2</v>
      </c>
      <c r="AB179" s="150" t="str">
        <f t="shared" si="51"/>
        <v>168</v>
      </c>
      <c r="AC179" s="149" t="s">
        <v>1221</v>
      </c>
      <c r="AD179" s="79"/>
      <c r="AE179" s="77"/>
      <c r="AF179" s="77"/>
      <c r="AG179" s="78"/>
      <c r="AH179" s="77"/>
      <c r="AI179" s="77"/>
      <c r="AJ179" s="77"/>
      <c r="AK179" s="77"/>
      <c r="AL179" s="77"/>
    </row>
    <row r="180" spans="1:43" s="76" customFormat="1" ht="24.75" hidden="1" customHeight="1">
      <c r="A180" s="101" t="s">
        <v>474</v>
      </c>
      <c r="B180" s="100" t="s">
        <v>459</v>
      </c>
      <c r="C180" s="99" t="s">
        <v>129</v>
      </c>
      <c r="D180" s="116" t="s">
        <v>458</v>
      </c>
      <c r="E180" s="109" t="s">
        <v>457</v>
      </c>
      <c r="F180" s="96">
        <v>3.33</v>
      </c>
      <c r="G180" s="95"/>
      <c r="H180" s="93">
        <f t="shared" si="41"/>
        <v>3.33</v>
      </c>
      <c r="I180" s="93"/>
      <c r="J180" s="92">
        <f t="shared" si="42"/>
        <v>3.33</v>
      </c>
      <c r="K180" s="85">
        <f t="shared" si="43"/>
        <v>4961700</v>
      </c>
      <c r="L180" s="91" t="s">
        <v>36</v>
      </c>
      <c r="M180" s="90">
        <f t="shared" si="44"/>
        <v>4961700</v>
      </c>
      <c r="N180" s="85">
        <f t="shared" si="52"/>
        <v>1490000</v>
      </c>
      <c r="O180" s="89">
        <v>20</v>
      </c>
      <c r="P180" s="82">
        <f>VLOOKUP(B180,'[4]CN BC'!$G$10:$I$281,3,FALSE)</f>
        <v>17</v>
      </c>
      <c r="Q180" s="88">
        <f t="shared" si="45"/>
        <v>4961700</v>
      </c>
      <c r="R180" s="85">
        <f t="shared" si="46"/>
        <v>4217445</v>
      </c>
      <c r="S180" s="87"/>
      <c r="T180" s="85">
        <f t="shared" si="53"/>
        <v>0</v>
      </c>
      <c r="U180" s="114"/>
      <c r="V180" s="85">
        <f t="shared" si="54"/>
        <v>0</v>
      </c>
      <c r="W180" s="85">
        <f t="shared" si="47"/>
        <v>49617</v>
      </c>
      <c r="X180" s="84">
        <f t="shared" si="48"/>
        <v>4267062</v>
      </c>
      <c r="Y180" s="84">
        <v>372127.5</v>
      </c>
      <c r="Z180" s="84">
        <f t="shared" si="49"/>
        <v>4639189.5</v>
      </c>
      <c r="AA180" s="82">
        <v>2</v>
      </c>
      <c r="AB180" s="81" t="str">
        <f t="shared" si="51"/>
        <v>169</v>
      </c>
      <c r="AC180" s="80">
        <f>VLOOKUP(B180,'[4]CN BC'!$G$10:$L$281,6,FALSE)</f>
        <v>0</v>
      </c>
      <c r="AD180" s="79"/>
      <c r="AE180" s="77"/>
      <c r="AF180" s="77"/>
      <c r="AG180" s="78"/>
      <c r="AH180" s="77"/>
      <c r="AI180" s="77"/>
      <c r="AJ180" s="77"/>
      <c r="AK180" s="77"/>
      <c r="AL180" s="77"/>
    </row>
    <row r="181" spans="1:43" s="77" customFormat="1" ht="20.25" hidden="1" customHeight="1">
      <c r="A181" s="101" t="s">
        <v>470</v>
      </c>
      <c r="B181" s="108" t="s">
        <v>455</v>
      </c>
      <c r="C181" s="132" t="s">
        <v>454</v>
      </c>
      <c r="D181" s="98" t="s">
        <v>453</v>
      </c>
      <c r="E181" s="131" t="s">
        <v>452</v>
      </c>
      <c r="F181" s="96">
        <v>3.33</v>
      </c>
      <c r="G181" s="130"/>
      <c r="H181" s="93">
        <f t="shared" si="41"/>
        <v>3.33</v>
      </c>
      <c r="I181" s="129"/>
      <c r="J181" s="92">
        <f t="shared" si="42"/>
        <v>3.33</v>
      </c>
      <c r="K181" s="85">
        <f t="shared" si="43"/>
        <v>4961700</v>
      </c>
      <c r="L181" s="91" t="s">
        <v>36</v>
      </c>
      <c r="M181" s="90">
        <f t="shared" si="44"/>
        <v>4961700</v>
      </c>
      <c r="N181" s="85">
        <f t="shared" si="52"/>
        <v>1490000</v>
      </c>
      <c r="O181" s="89">
        <v>20</v>
      </c>
      <c r="P181" s="82">
        <f>VLOOKUP(B181,'[4]CN BC'!$G$10:$I$281,3,FALSE)</f>
        <v>17</v>
      </c>
      <c r="Q181" s="88">
        <f t="shared" si="45"/>
        <v>4961700</v>
      </c>
      <c r="R181" s="85">
        <f t="shared" si="46"/>
        <v>4217445</v>
      </c>
      <c r="S181" s="87"/>
      <c r="T181" s="85">
        <f t="shared" si="53"/>
        <v>0</v>
      </c>
      <c r="U181" s="86"/>
      <c r="V181" s="85">
        <f t="shared" si="54"/>
        <v>0</v>
      </c>
      <c r="W181" s="85">
        <f t="shared" si="47"/>
        <v>49617</v>
      </c>
      <c r="X181" s="84">
        <f t="shared" si="48"/>
        <v>4267062</v>
      </c>
      <c r="Y181" s="84">
        <v>372127.5</v>
      </c>
      <c r="Z181" s="84">
        <f t="shared" si="49"/>
        <v>4639189.5</v>
      </c>
      <c r="AA181" s="82">
        <v>2</v>
      </c>
      <c r="AB181" s="102" t="str">
        <f t="shared" si="51"/>
        <v>170</v>
      </c>
      <c r="AC181" s="80">
        <f>VLOOKUP(B181,'[4]CN BC'!$G$10:$L$281,6,FALSE)</f>
        <v>0</v>
      </c>
      <c r="AD181" s="79"/>
      <c r="AG181" s="78"/>
    </row>
    <row r="182" spans="1:43" s="77" customFormat="1" ht="20.25" customHeight="1">
      <c r="A182" s="101" t="s">
        <v>465</v>
      </c>
      <c r="B182" s="108" t="s">
        <v>15</v>
      </c>
      <c r="C182" s="132" t="s">
        <v>450</v>
      </c>
      <c r="D182" s="98" t="s">
        <v>449</v>
      </c>
      <c r="E182" s="131" t="s">
        <v>448</v>
      </c>
      <c r="F182" s="144">
        <v>3.33</v>
      </c>
      <c r="G182" s="130"/>
      <c r="H182" s="93">
        <f t="shared" si="41"/>
        <v>3.33</v>
      </c>
      <c r="I182" s="129">
        <v>0.25</v>
      </c>
      <c r="J182" s="92">
        <f t="shared" si="42"/>
        <v>3.58</v>
      </c>
      <c r="K182" s="85">
        <f t="shared" si="43"/>
        <v>5334200</v>
      </c>
      <c r="L182" s="91" t="s">
        <v>36</v>
      </c>
      <c r="M182" s="90">
        <f t="shared" si="44"/>
        <v>5334200</v>
      </c>
      <c r="N182" s="85">
        <f t="shared" si="52"/>
        <v>1490000</v>
      </c>
      <c r="O182" s="89">
        <v>20</v>
      </c>
      <c r="P182" s="82">
        <f>VLOOKUP(B182,'[4]CN BC'!$G$10:$I$281,3,FALSE)</f>
        <v>20</v>
      </c>
      <c r="Q182" s="88">
        <f t="shared" si="45"/>
        <v>5334200</v>
      </c>
      <c r="R182" s="85">
        <f t="shared" si="46"/>
        <v>5334200</v>
      </c>
      <c r="S182" s="87"/>
      <c r="T182" s="85">
        <f t="shared" si="53"/>
        <v>0</v>
      </c>
      <c r="U182" s="86"/>
      <c r="V182" s="85">
        <f t="shared" si="54"/>
        <v>0</v>
      </c>
      <c r="W182" s="85">
        <f t="shared" si="47"/>
        <v>53342</v>
      </c>
      <c r="X182" s="84">
        <f t="shared" si="48"/>
        <v>5387542</v>
      </c>
      <c r="Y182" s="84">
        <v>0</v>
      </c>
      <c r="Z182" s="84">
        <f t="shared" si="49"/>
        <v>5387542</v>
      </c>
      <c r="AA182" s="82">
        <v>14</v>
      </c>
      <c r="AB182" s="81" t="str">
        <f t="shared" si="51"/>
        <v>171</v>
      </c>
      <c r="AC182" s="80" t="str">
        <f>VLOOKUP(B182,'[4]CN BC'!$G$10:$L$281,6,FALSE)</f>
        <v>Dạy trực tuyến</v>
      </c>
      <c r="AD182" s="79"/>
      <c r="AG182" s="78"/>
    </row>
    <row r="183" spans="1:43" s="76" customFormat="1" ht="23.25" hidden="1" customHeight="1">
      <c r="A183" s="101" t="s">
        <v>460</v>
      </c>
      <c r="B183" s="100" t="s">
        <v>446</v>
      </c>
      <c r="C183" s="99"/>
      <c r="D183" s="116"/>
      <c r="E183" s="109"/>
      <c r="F183" s="96">
        <v>3</v>
      </c>
      <c r="G183" s="95"/>
      <c r="H183" s="94">
        <f t="shared" si="41"/>
        <v>3</v>
      </c>
      <c r="I183" s="93"/>
      <c r="J183" s="92">
        <f t="shared" si="42"/>
        <v>3</v>
      </c>
      <c r="K183" s="85">
        <f t="shared" si="43"/>
        <v>4470000</v>
      </c>
      <c r="L183" s="91" t="s">
        <v>36</v>
      </c>
      <c r="M183" s="90">
        <f t="shared" si="44"/>
        <v>4470000</v>
      </c>
      <c r="N183" s="85">
        <f t="shared" si="52"/>
        <v>1490000</v>
      </c>
      <c r="O183" s="89">
        <v>20</v>
      </c>
      <c r="P183" s="82">
        <f>VLOOKUP(B183,'[4]CN BC'!$G$10:$I$281,3,FALSE)</f>
        <v>18</v>
      </c>
      <c r="Q183" s="88">
        <f t="shared" si="45"/>
        <v>4470000</v>
      </c>
      <c r="R183" s="85">
        <f t="shared" si="46"/>
        <v>4023000</v>
      </c>
      <c r="S183" s="115"/>
      <c r="T183" s="85">
        <f t="shared" si="53"/>
        <v>0</v>
      </c>
      <c r="U183" s="114"/>
      <c r="V183" s="85">
        <f t="shared" si="54"/>
        <v>0</v>
      </c>
      <c r="W183" s="85">
        <f t="shared" si="47"/>
        <v>44700</v>
      </c>
      <c r="X183" s="84">
        <f t="shared" si="48"/>
        <v>4067700</v>
      </c>
      <c r="Y183" s="84">
        <v>223500</v>
      </c>
      <c r="Z183" s="84">
        <f t="shared" si="49"/>
        <v>4291200</v>
      </c>
      <c r="AA183" s="82">
        <v>2</v>
      </c>
      <c r="AB183" s="81" t="str">
        <f t="shared" ref="AB183:AB214" si="55">A183</f>
        <v>172</v>
      </c>
      <c r="AC183" s="80" t="str">
        <f>VLOOKUP(B183,'[4]CN BC'!$G$10:$L$281,6,FALSE)</f>
        <v>Dạy trực tuyến</v>
      </c>
      <c r="AD183" s="79"/>
      <c r="AE183" s="77"/>
      <c r="AF183" s="77"/>
      <c r="AG183" s="78"/>
      <c r="AH183" s="77"/>
      <c r="AI183" s="77"/>
      <c r="AJ183" s="77"/>
      <c r="AK183" s="77"/>
      <c r="AL183" s="77"/>
    </row>
    <row r="184" spans="1:43" s="76" customFormat="1" ht="23.25" customHeight="1">
      <c r="A184" s="101" t="s">
        <v>456</v>
      </c>
      <c r="B184" s="100" t="s">
        <v>14</v>
      </c>
      <c r="C184" s="99"/>
      <c r="D184" s="116"/>
      <c r="E184" s="109"/>
      <c r="F184" s="96">
        <v>3.33</v>
      </c>
      <c r="G184" s="95"/>
      <c r="H184" s="93">
        <f t="shared" si="41"/>
        <v>3.33</v>
      </c>
      <c r="I184" s="93"/>
      <c r="J184" s="92">
        <f t="shared" si="42"/>
        <v>3.33</v>
      </c>
      <c r="K184" s="85">
        <f t="shared" si="43"/>
        <v>4961700</v>
      </c>
      <c r="L184" s="91" t="s">
        <v>36</v>
      </c>
      <c r="M184" s="90">
        <f t="shared" si="44"/>
        <v>4961700</v>
      </c>
      <c r="N184" s="85">
        <f t="shared" si="52"/>
        <v>1490000</v>
      </c>
      <c r="O184" s="89">
        <v>20</v>
      </c>
      <c r="P184" s="82">
        <f>VLOOKUP(B184,'[4]CN BC'!$G$10:$I$281,3,FALSE)</f>
        <v>20</v>
      </c>
      <c r="Q184" s="88">
        <f t="shared" si="45"/>
        <v>4961700</v>
      </c>
      <c r="R184" s="85">
        <f t="shared" si="46"/>
        <v>4961700</v>
      </c>
      <c r="S184" s="115"/>
      <c r="T184" s="85">
        <f t="shared" si="53"/>
        <v>0</v>
      </c>
      <c r="U184" s="114"/>
      <c r="V184" s="85">
        <f t="shared" si="54"/>
        <v>0</v>
      </c>
      <c r="W184" s="85">
        <f t="shared" si="47"/>
        <v>49617</v>
      </c>
      <c r="X184" s="84">
        <f t="shared" si="48"/>
        <v>5011317</v>
      </c>
      <c r="Y184" s="84">
        <v>0</v>
      </c>
      <c r="Z184" s="84">
        <f t="shared" si="49"/>
        <v>5011317</v>
      </c>
      <c r="AA184" s="82">
        <v>11</v>
      </c>
      <c r="AB184" s="81" t="str">
        <f t="shared" si="55"/>
        <v>173</v>
      </c>
      <c r="AC184" s="80" t="str">
        <f>VLOOKUP(B184,'[4]CN BC'!$G$10:$L$281,6,FALSE)</f>
        <v>Dạy trực tuyến</v>
      </c>
      <c r="AD184" s="79" t="s">
        <v>444</v>
      </c>
      <c r="AE184" s="77"/>
      <c r="AF184" s="77"/>
      <c r="AG184" s="78"/>
      <c r="AH184" s="77"/>
      <c r="AI184" s="77"/>
      <c r="AJ184" s="77"/>
      <c r="AK184" s="77"/>
      <c r="AL184" s="77"/>
    </row>
    <row r="185" spans="1:43" s="77" customFormat="1" ht="23.25" hidden="1" customHeight="1">
      <c r="A185" s="101" t="s">
        <v>451</v>
      </c>
      <c r="B185" s="108" t="s">
        <v>442</v>
      </c>
      <c r="C185" s="132" t="s">
        <v>441</v>
      </c>
      <c r="D185" s="98" t="s">
        <v>440</v>
      </c>
      <c r="E185" s="109" t="s">
        <v>439</v>
      </c>
      <c r="F185" s="144">
        <v>3.33</v>
      </c>
      <c r="G185" s="130"/>
      <c r="H185" s="93">
        <f t="shared" si="41"/>
        <v>3.33</v>
      </c>
      <c r="I185" s="129"/>
      <c r="J185" s="92">
        <f t="shared" si="42"/>
        <v>3.33</v>
      </c>
      <c r="K185" s="85">
        <f t="shared" si="43"/>
        <v>4961700</v>
      </c>
      <c r="L185" s="91" t="s">
        <v>36</v>
      </c>
      <c r="M185" s="90">
        <f t="shared" si="44"/>
        <v>4961700</v>
      </c>
      <c r="N185" s="85">
        <f t="shared" si="52"/>
        <v>1490000</v>
      </c>
      <c r="O185" s="89">
        <v>20</v>
      </c>
      <c r="P185" s="82">
        <f>VLOOKUP(B185,'[4]CN BC'!$G$10:$I$281,3,FALSE)</f>
        <v>17</v>
      </c>
      <c r="Q185" s="88">
        <f t="shared" si="45"/>
        <v>4961700</v>
      </c>
      <c r="R185" s="85">
        <f t="shared" si="46"/>
        <v>4217445</v>
      </c>
      <c r="S185" s="87"/>
      <c r="T185" s="85">
        <f t="shared" si="53"/>
        <v>0</v>
      </c>
      <c r="U185" s="86"/>
      <c r="V185" s="85">
        <f t="shared" si="54"/>
        <v>0</v>
      </c>
      <c r="W185" s="85">
        <f t="shared" si="47"/>
        <v>49617</v>
      </c>
      <c r="X185" s="84">
        <f t="shared" si="48"/>
        <v>4267062</v>
      </c>
      <c r="Y185" s="84">
        <v>372127.5</v>
      </c>
      <c r="Z185" s="84">
        <f t="shared" si="49"/>
        <v>4639189.5</v>
      </c>
      <c r="AA185" s="82">
        <v>2</v>
      </c>
      <c r="AB185" s="81" t="str">
        <f t="shared" si="55"/>
        <v>174</v>
      </c>
      <c r="AC185" s="80">
        <f>VLOOKUP(B185,'[4]CN BC'!$G$10:$L$281,6,FALSE)</f>
        <v>0</v>
      </c>
      <c r="AD185" s="79"/>
      <c r="AG185" s="78"/>
    </row>
    <row r="186" spans="1:43" s="76" customFormat="1" ht="28.5" hidden="1" customHeight="1">
      <c r="A186" s="101" t="s">
        <v>447</v>
      </c>
      <c r="B186" s="100" t="s">
        <v>437</v>
      </c>
      <c r="C186" s="99" t="s">
        <v>436</v>
      </c>
      <c r="D186" s="116" t="s">
        <v>435</v>
      </c>
      <c r="E186" s="135" t="s">
        <v>434</v>
      </c>
      <c r="F186" s="96">
        <v>3.33</v>
      </c>
      <c r="G186" s="95"/>
      <c r="H186" s="93">
        <f t="shared" si="41"/>
        <v>3.33</v>
      </c>
      <c r="I186" s="93"/>
      <c r="J186" s="92">
        <f t="shared" si="42"/>
        <v>3.33</v>
      </c>
      <c r="K186" s="85">
        <f t="shared" si="43"/>
        <v>4961700</v>
      </c>
      <c r="L186" s="91" t="s">
        <v>36</v>
      </c>
      <c r="M186" s="90">
        <f t="shared" si="44"/>
        <v>4961700</v>
      </c>
      <c r="N186" s="85">
        <f t="shared" si="52"/>
        <v>1490000</v>
      </c>
      <c r="O186" s="89">
        <v>20</v>
      </c>
      <c r="P186" s="82">
        <f>VLOOKUP(B186,'[4]CN BC'!$G$10:$I$281,3,FALSE)</f>
        <v>17</v>
      </c>
      <c r="Q186" s="88">
        <f t="shared" si="45"/>
        <v>4961700</v>
      </c>
      <c r="R186" s="85">
        <f t="shared" si="46"/>
        <v>4217445</v>
      </c>
      <c r="S186" s="115"/>
      <c r="T186" s="85">
        <f t="shared" si="53"/>
        <v>0</v>
      </c>
      <c r="U186" s="114"/>
      <c r="V186" s="85">
        <f t="shared" si="54"/>
        <v>0</v>
      </c>
      <c r="W186" s="85">
        <f t="shared" si="47"/>
        <v>49617</v>
      </c>
      <c r="X186" s="84">
        <f t="shared" si="48"/>
        <v>4267062</v>
      </c>
      <c r="Y186" s="84">
        <v>372127.5</v>
      </c>
      <c r="Z186" s="84">
        <f t="shared" si="49"/>
        <v>4639189.5</v>
      </c>
      <c r="AA186" s="82">
        <v>2</v>
      </c>
      <c r="AB186" s="81" t="str">
        <f t="shared" si="55"/>
        <v>175</v>
      </c>
      <c r="AC186" s="80">
        <f>VLOOKUP(B186,'[4]CN BC'!$G$10:$L$281,6,FALSE)</f>
        <v>0</v>
      </c>
      <c r="AD186" s="79"/>
      <c r="AE186" s="77"/>
      <c r="AF186" s="77"/>
      <c r="AG186" s="78"/>
      <c r="AH186" s="77"/>
      <c r="AI186" s="77"/>
      <c r="AJ186" s="77"/>
      <c r="AK186" s="77"/>
      <c r="AL186" s="77"/>
    </row>
    <row r="187" spans="1:43" s="76" customFormat="1" ht="20.25" hidden="1" customHeight="1">
      <c r="A187" s="101" t="s">
        <v>445</v>
      </c>
      <c r="B187" s="100" t="s">
        <v>432</v>
      </c>
      <c r="C187" s="99" t="s">
        <v>431</v>
      </c>
      <c r="D187" s="98" t="s">
        <v>430</v>
      </c>
      <c r="E187" s="109" t="s">
        <v>429</v>
      </c>
      <c r="F187" s="96">
        <v>3.66</v>
      </c>
      <c r="G187" s="95"/>
      <c r="H187" s="93">
        <f t="shared" si="41"/>
        <v>3.66</v>
      </c>
      <c r="I187" s="93"/>
      <c r="J187" s="92">
        <f t="shared" si="42"/>
        <v>3.66</v>
      </c>
      <c r="K187" s="85">
        <f t="shared" si="43"/>
        <v>5453400</v>
      </c>
      <c r="L187" s="91" t="s">
        <v>36</v>
      </c>
      <c r="M187" s="90">
        <f t="shared" si="44"/>
        <v>5453400</v>
      </c>
      <c r="N187" s="85">
        <f t="shared" si="52"/>
        <v>1490000</v>
      </c>
      <c r="O187" s="89">
        <v>20</v>
      </c>
      <c r="P187" s="82">
        <f>VLOOKUP(B187,'[4]CN BC'!$G$10:$I$281,3,FALSE)</f>
        <v>17</v>
      </c>
      <c r="Q187" s="88">
        <f t="shared" si="45"/>
        <v>5453400</v>
      </c>
      <c r="R187" s="85">
        <f t="shared" si="46"/>
        <v>4635390</v>
      </c>
      <c r="S187" s="87"/>
      <c r="T187" s="85">
        <f t="shared" si="53"/>
        <v>0</v>
      </c>
      <c r="U187" s="114"/>
      <c r="V187" s="85">
        <f t="shared" si="54"/>
        <v>0</v>
      </c>
      <c r="W187" s="85">
        <f t="shared" si="47"/>
        <v>54534</v>
      </c>
      <c r="X187" s="84">
        <f t="shared" si="48"/>
        <v>4689924</v>
      </c>
      <c r="Y187" s="84">
        <v>409005</v>
      </c>
      <c r="Z187" s="84">
        <f t="shared" si="49"/>
        <v>5098929</v>
      </c>
      <c r="AA187" s="82">
        <v>7</v>
      </c>
      <c r="AB187" s="102" t="str">
        <f t="shared" si="55"/>
        <v>176</v>
      </c>
      <c r="AC187" s="80">
        <f>VLOOKUP(B187,'[4]CN BC'!$G$10:$L$281,6,FALSE)</f>
        <v>0</v>
      </c>
      <c r="AD187" s="79"/>
      <c r="AE187" s="77"/>
      <c r="AF187" s="77"/>
      <c r="AG187" s="78"/>
      <c r="AH187" s="77"/>
      <c r="AI187" s="77"/>
      <c r="AJ187" s="77"/>
      <c r="AK187" s="77"/>
      <c r="AL187" s="77"/>
      <c r="AM187" s="77"/>
      <c r="AN187" s="77"/>
      <c r="AO187" s="77"/>
      <c r="AP187" s="77"/>
      <c r="AQ187" s="77"/>
    </row>
    <row r="188" spans="1:43" s="76" customFormat="1" ht="24.75" hidden="1" customHeight="1">
      <c r="A188" s="101" t="s">
        <v>443</v>
      </c>
      <c r="B188" s="100" t="s">
        <v>427</v>
      </c>
      <c r="C188" s="99" t="s">
        <v>426</v>
      </c>
      <c r="D188" s="98" t="s">
        <v>425</v>
      </c>
      <c r="E188" s="128">
        <v>1603205286594</v>
      </c>
      <c r="F188" s="96">
        <v>3</v>
      </c>
      <c r="G188" s="95"/>
      <c r="H188" s="94">
        <f t="shared" si="41"/>
        <v>3</v>
      </c>
      <c r="I188" s="93"/>
      <c r="J188" s="92">
        <f t="shared" si="42"/>
        <v>3</v>
      </c>
      <c r="K188" s="85">
        <f t="shared" si="43"/>
        <v>4470000</v>
      </c>
      <c r="L188" s="91" t="s">
        <v>36</v>
      </c>
      <c r="M188" s="90">
        <f t="shared" si="44"/>
        <v>4470000</v>
      </c>
      <c r="N188" s="85">
        <f t="shared" si="52"/>
        <v>1490000</v>
      </c>
      <c r="O188" s="89">
        <v>20</v>
      </c>
      <c r="P188" s="82">
        <f>VLOOKUP(B188,'[4]CN BC'!$G$10:$I$281,3,FALSE)</f>
        <v>20</v>
      </c>
      <c r="Q188" s="88">
        <f t="shared" si="45"/>
        <v>4470000</v>
      </c>
      <c r="R188" s="85">
        <f t="shared" si="46"/>
        <v>4470000</v>
      </c>
      <c r="S188" s="87"/>
      <c r="T188" s="85">
        <f t="shared" si="53"/>
        <v>0</v>
      </c>
      <c r="U188" s="114"/>
      <c r="V188" s="85">
        <f t="shared" si="54"/>
        <v>0</v>
      </c>
      <c r="W188" s="85">
        <f t="shared" si="47"/>
        <v>44700</v>
      </c>
      <c r="X188" s="84">
        <f t="shared" si="48"/>
        <v>4514700</v>
      </c>
      <c r="Y188" s="84">
        <v>0</v>
      </c>
      <c r="Z188" s="84">
        <f t="shared" si="49"/>
        <v>4514700</v>
      </c>
      <c r="AA188" s="82">
        <v>5</v>
      </c>
      <c r="AB188" s="81" t="str">
        <f t="shared" si="55"/>
        <v>177</v>
      </c>
      <c r="AC188" s="80" t="str">
        <f>VLOOKUP(B188,'[4]CN BC'!$G$10:$L$281,6,FALSE)</f>
        <v>Dạy trực tuyến</v>
      </c>
      <c r="AD188" s="79"/>
      <c r="AE188" s="77"/>
      <c r="AF188" s="77"/>
      <c r="AG188" s="78"/>
      <c r="AH188" s="77"/>
      <c r="AI188" s="77"/>
      <c r="AJ188" s="77"/>
      <c r="AK188" s="77"/>
      <c r="AL188" s="77"/>
      <c r="AM188" s="77"/>
      <c r="AN188" s="77"/>
      <c r="AO188" s="77"/>
      <c r="AP188" s="77"/>
      <c r="AQ188" s="77"/>
    </row>
    <row r="189" spans="1:43" s="76" customFormat="1" ht="20.25" customHeight="1">
      <c r="A189" s="101" t="s">
        <v>438</v>
      </c>
      <c r="B189" s="100" t="s">
        <v>5</v>
      </c>
      <c r="C189" s="99" t="s">
        <v>232</v>
      </c>
      <c r="D189" s="98" t="s">
        <v>423</v>
      </c>
      <c r="E189" s="109" t="s">
        <v>422</v>
      </c>
      <c r="F189" s="91">
        <v>3.66</v>
      </c>
      <c r="G189" s="95"/>
      <c r="H189" s="93">
        <f t="shared" si="41"/>
        <v>3.66</v>
      </c>
      <c r="I189" s="93"/>
      <c r="J189" s="92">
        <f t="shared" si="42"/>
        <v>3.66</v>
      </c>
      <c r="K189" s="85">
        <f t="shared" si="43"/>
        <v>5453400</v>
      </c>
      <c r="L189" s="91" t="s">
        <v>36</v>
      </c>
      <c r="M189" s="90">
        <f t="shared" si="44"/>
        <v>5453400</v>
      </c>
      <c r="N189" s="85">
        <f t="shared" si="52"/>
        <v>1490000</v>
      </c>
      <c r="O189" s="89">
        <v>20</v>
      </c>
      <c r="P189" s="82">
        <f>VLOOKUP(B189,'[4]CN BC'!$G$10:$I$281,3,FALSE)</f>
        <v>17</v>
      </c>
      <c r="Q189" s="88">
        <f t="shared" si="45"/>
        <v>5453400</v>
      </c>
      <c r="R189" s="85">
        <f t="shared" si="46"/>
        <v>4635390</v>
      </c>
      <c r="S189" s="87"/>
      <c r="T189" s="85">
        <f t="shared" si="53"/>
        <v>0</v>
      </c>
      <c r="U189" s="86"/>
      <c r="V189" s="85">
        <f t="shared" si="54"/>
        <v>0</v>
      </c>
      <c r="W189" s="85">
        <f t="shared" si="47"/>
        <v>54534</v>
      </c>
      <c r="X189" s="84">
        <f t="shared" si="48"/>
        <v>4689924</v>
      </c>
      <c r="Y189" s="84">
        <v>409005</v>
      </c>
      <c r="Z189" s="84">
        <f t="shared" si="49"/>
        <v>5098929</v>
      </c>
      <c r="AA189" s="82">
        <v>3</v>
      </c>
      <c r="AB189" s="102" t="str">
        <f t="shared" si="55"/>
        <v>178</v>
      </c>
      <c r="AC189" s="80">
        <f>VLOOKUP(B189,'[4]CN BC'!$G$10:$L$281,6,FALSE)</f>
        <v>0</v>
      </c>
      <c r="AD189" s="79"/>
      <c r="AE189" s="77"/>
      <c r="AF189" s="77"/>
      <c r="AG189" s="78"/>
      <c r="AH189" s="77"/>
      <c r="AI189" s="77"/>
      <c r="AJ189" s="77"/>
      <c r="AK189" s="77"/>
      <c r="AL189" s="77"/>
      <c r="AM189" s="77"/>
      <c r="AN189" s="77"/>
      <c r="AO189" s="77"/>
      <c r="AP189" s="77"/>
      <c r="AQ189" s="77"/>
    </row>
    <row r="190" spans="1:43" s="76" customFormat="1" ht="21.75" hidden="1" customHeight="1">
      <c r="A190" s="101" t="s">
        <v>433</v>
      </c>
      <c r="B190" s="100" t="s">
        <v>420</v>
      </c>
      <c r="C190" s="99" t="s">
        <v>419</v>
      </c>
      <c r="D190" s="98" t="s">
        <v>418</v>
      </c>
      <c r="E190" s="109" t="s">
        <v>417</v>
      </c>
      <c r="F190" s="96">
        <v>3.33</v>
      </c>
      <c r="G190" s="95"/>
      <c r="H190" s="93">
        <f t="shared" si="41"/>
        <v>3.33</v>
      </c>
      <c r="I190" s="93">
        <v>0.35</v>
      </c>
      <c r="J190" s="92">
        <f t="shared" si="42"/>
        <v>3.68</v>
      </c>
      <c r="K190" s="85">
        <f t="shared" si="43"/>
        <v>5483200</v>
      </c>
      <c r="L190" s="91" t="s">
        <v>36</v>
      </c>
      <c r="M190" s="90">
        <f t="shared" si="44"/>
        <v>5483200</v>
      </c>
      <c r="N190" s="85">
        <f t="shared" si="52"/>
        <v>1490000</v>
      </c>
      <c r="O190" s="89">
        <v>20</v>
      </c>
      <c r="P190" s="82">
        <f>VLOOKUP(B190,'[4]CN BC'!$G$10:$I$281,3,FALSE)</f>
        <v>17</v>
      </c>
      <c r="Q190" s="88">
        <f t="shared" si="45"/>
        <v>5483200</v>
      </c>
      <c r="R190" s="85">
        <f t="shared" si="46"/>
        <v>4660720</v>
      </c>
      <c r="S190" s="87"/>
      <c r="T190" s="85">
        <f t="shared" si="53"/>
        <v>0</v>
      </c>
      <c r="U190" s="86"/>
      <c r="V190" s="85">
        <f t="shared" si="54"/>
        <v>0</v>
      </c>
      <c r="W190" s="85">
        <f t="shared" si="47"/>
        <v>54832</v>
      </c>
      <c r="X190" s="84">
        <f t="shared" si="48"/>
        <v>4715552</v>
      </c>
      <c r="Y190" s="84">
        <v>411240</v>
      </c>
      <c r="Z190" s="84">
        <f t="shared" si="49"/>
        <v>5126792</v>
      </c>
      <c r="AA190" s="82">
        <v>4</v>
      </c>
      <c r="AB190" s="81" t="str">
        <f t="shared" si="55"/>
        <v>179</v>
      </c>
      <c r="AC190" s="80">
        <f>VLOOKUP(B190,'[4]CN BC'!$G$10:$L$281,6,FALSE)</f>
        <v>0</v>
      </c>
      <c r="AD190" s="79"/>
      <c r="AE190" s="77"/>
      <c r="AF190" s="77"/>
      <c r="AG190" s="78"/>
      <c r="AH190" s="77"/>
      <c r="AI190" s="77"/>
      <c r="AJ190" s="77"/>
      <c r="AK190" s="77"/>
      <c r="AL190" s="77"/>
      <c r="AM190" s="77"/>
      <c r="AN190" s="77"/>
      <c r="AO190" s="77"/>
      <c r="AP190" s="77"/>
      <c r="AQ190" s="77"/>
    </row>
    <row r="191" spans="1:43" s="76" customFormat="1" ht="21.75" hidden="1" customHeight="1">
      <c r="A191" s="101" t="s">
        <v>428</v>
      </c>
      <c r="B191" s="100" t="s">
        <v>415</v>
      </c>
      <c r="C191" s="99" t="s">
        <v>114</v>
      </c>
      <c r="D191" s="98" t="s">
        <v>414</v>
      </c>
      <c r="E191" s="124" t="s">
        <v>413</v>
      </c>
      <c r="F191" s="96">
        <v>3.33</v>
      </c>
      <c r="G191" s="95"/>
      <c r="H191" s="93">
        <f t="shared" si="41"/>
        <v>3.33</v>
      </c>
      <c r="I191" s="93"/>
      <c r="J191" s="92">
        <f t="shared" si="42"/>
        <v>3.33</v>
      </c>
      <c r="K191" s="85">
        <f t="shared" si="43"/>
        <v>4961700</v>
      </c>
      <c r="L191" s="91" t="s">
        <v>36</v>
      </c>
      <c r="M191" s="90">
        <f t="shared" si="44"/>
        <v>4961700</v>
      </c>
      <c r="N191" s="85">
        <f t="shared" si="52"/>
        <v>1490000</v>
      </c>
      <c r="O191" s="89">
        <v>20</v>
      </c>
      <c r="P191" s="82">
        <f>VLOOKUP(B191,'[4]CN BC'!$G$10:$I$281,3,FALSE)</f>
        <v>17</v>
      </c>
      <c r="Q191" s="88">
        <f t="shared" si="45"/>
        <v>4961700</v>
      </c>
      <c r="R191" s="85">
        <f t="shared" si="46"/>
        <v>4217445</v>
      </c>
      <c r="S191" s="87"/>
      <c r="T191" s="85">
        <f t="shared" si="53"/>
        <v>0</v>
      </c>
      <c r="U191" s="114"/>
      <c r="V191" s="85">
        <f t="shared" si="54"/>
        <v>0</v>
      </c>
      <c r="W191" s="85">
        <f t="shared" si="47"/>
        <v>49617</v>
      </c>
      <c r="X191" s="84">
        <f t="shared" si="48"/>
        <v>4267062</v>
      </c>
      <c r="Y191" s="84">
        <v>372127.5</v>
      </c>
      <c r="Z191" s="84">
        <f t="shared" si="49"/>
        <v>4639189.5</v>
      </c>
      <c r="AA191" s="82">
        <v>2</v>
      </c>
      <c r="AB191" s="81" t="str">
        <f t="shared" si="55"/>
        <v>180</v>
      </c>
      <c r="AC191" s="80">
        <f>VLOOKUP(B191,'[4]CN BC'!$G$10:$L$281,6,FALSE)</f>
        <v>0</v>
      </c>
      <c r="AD191" s="79"/>
      <c r="AE191" s="77"/>
      <c r="AF191" s="77"/>
      <c r="AG191" s="78"/>
      <c r="AH191" s="77"/>
      <c r="AI191" s="77"/>
      <c r="AJ191" s="77"/>
      <c r="AK191" s="77"/>
      <c r="AL191" s="77"/>
      <c r="AM191" s="77"/>
      <c r="AN191" s="77"/>
      <c r="AO191" s="77"/>
      <c r="AP191" s="77"/>
      <c r="AQ191" s="77"/>
    </row>
    <row r="192" spans="1:43" s="76" customFormat="1" ht="27" hidden="1" customHeight="1">
      <c r="A192" s="101" t="s">
        <v>424</v>
      </c>
      <c r="B192" s="100" t="s">
        <v>411</v>
      </c>
      <c r="C192" s="138" t="s">
        <v>410</v>
      </c>
      <c r="D192" s="116" t="s">
        <v>409</v>
      </c>
      <c r="E192" s="135">
        <v>1603205185719</v>
      </c>
      <c r="F192" s="91">
        <v>2.2690000000000001</v>
      </c>
      <c r="G192" s="95"/>
      <c r="H192" s="93">
        <f t="shared" si="41"/>
        <v>2.2690000000000001</v>
      </c>
      <c r="I192" s="93"/>
      <c r="J192" s="92">
        <f t="shared" si="42"/>
        <v>2.2690000000000001</v>
      </c>
      <c r="K192" s="85">
        <f t="shared" si="43"/>
        <v>3380810</v>
      </c>
      <c r="L192" s="91" t="s">
        <v>36</v>
      </c>
      <c r="M192" s="90">
        <f t="shared" si="44"/>
        <v>3380810</v>
      </c>
      <c r="N192" s="85">
        <f t="shared" si="52"/>
        <v>1490000</v>
      </c>
      <c r="O192" s="89">
        <v>20</v>
      </c>
      <c r="P192" s="82">
        <f>VLOOKUP(B192,'[4]CN BC'!$G$10:$I$281,3,FALSE)</f>
        <v>22.5</v>
      </c>
      <c r="Q192" s="88">
        <f t="shared" si="45"/>
        <v>3380810</v>
      </c>
      <c r="R192" s="85">
        <f t="shared" si="46"/>
        <v>3380810</v>
      </c>
      <c r="S192" s="115"/>
      <c r="T192" s="85">
        <f t="shared" si="53"/>
        <v>0</v>
      </c>
      <c r="U192" s="114"/>
      <c r="V192" s="85">
        <f t="shared" si="54"/>
        <v>0</v>
      </c>
      <c r="W192" s="85">
        <f t="shared" si="47"/>
        <v>33808</v>
      </c>
      <c r="X192" s="84">
        <f t="shared" si="48"/>
        <v>3414618</v>
      </c>
      <c r="Y192" s="84">
        <v>0</v>
      </c>
      <c r="Z192" s="84">
        <f t="shared" si="49"/>
        <v>3414618</v>
      </c>
      <c r="AA192" s="82">
        <v>2</v>
      </c>
      <c r="AB192" s="81" t="str">
        <f t="shared" si="55"/>
        <v>181</v>
      </c>
      <c r="AC192" s="80">
        <f>VLOOKUP(B192,'[4]CN BC'!$G$10:$L$281,6,FALSE)</f>
        <v>0</v>
      </c>
      <c r="AD192" s="79"/>
      <c r="AE192" s="77"/>
      <c r="AF192" s="77"/>
      <c r="AG192" s="78"/>
      <c r="AH192" s="77"/>
      <c r="AI192" s="77"/>
      <c r="AJ192" s="77"/>
      <c r="AK192" s="77"/>
      <c r="AL192" s="77"/>
    </row>
    <row r="193" spans="1:43" s="76" customFormat="1" ht="28.5" customHeight="1">
      <c r="A193" s="101" t="s">
        <v>421</v>
      </c>
      <c r="B193" s="100" t="s">
        <v>407</v>
      </c>
      <c r="C193" s="99" t="s">
        <v>406</v>
      </c>
      <c r="D193" s="116" t="s">
        <v>405</v>
      </c>
      <c r="E193" s="109" t="s">
        <v>404</v>
      </c>
      <c r="F193" s="91">
        <v>3.99</v>
      </c>
      <c r="G193" s="95"/>
      <c r="H193" s="93">
        <f t="shared" si="41"/>
        <v>3.99</v>
      </c>
      <c r="I193" s="93">
        <v>0.45</v>
      </c>
      <c r="J193" s="92">
        <f t="shared" si="42"/>
        <v>4.4400000000000004</v>
      </c>
      <c r="K193" s="85">
        <f t="shared" si="43"/>
        <v>6615600.0000000009</v>
      </c>
      <c r="L193" s="91" t="s">
        <v>36</v>
      </c>
      <c r="M193" s="90">
        <f t="shared" si="44"/>
        <v>6615600</v>
      </c>
      <c r="N193" s="85">
        <f t="shared" ref="N193:N224" si="56">ROUND(IF(L193="A",$C$8,IF(L193="B",0.75*$C$8,IF(L193="C",0.75*0.75*$C$8,0))),)</f>
        <v>1490000</v>
      </c>
      <c r="O193" s="89">
        <v>20</v>
      </c>
      <c r="P193" s="82">
        <f>VLOOKUP(B193,'[4]CN BC'!$G$10:$I$281,3,FALSE)</f>
        <v>22</v>
      </c>
      <c r="Q193" s="88">
        <f t="shared" si="45"/>
        <v>6615600</v>
      </c>
      <c r="R193" s="85">
        <f t="shared" si="46"/>
        <v>6615600</v>
      </c>
      <c r="S193" s="87"/>
      <c r="T193" s="85">
        <f t="shared" si="53"/>
        <v>0</v>
      </c>
      <c r="U193" s="114"/>
      <c r="V193" s="85">
        <f t="shared" si="54"/>
        <v>0</v>
      </c>
      <c r="W193" s="85">
        <f t="shared" si="47"/>
        <v>66156</v>
      </c>
      <c r="X193" s="84">
        <f t="shared" si="48"/>
        <v>6681756</v>
      </c>
      <c r="Y193" s="84">
        <v>0</v>
      </c>
      <c r="Z193" s="84">
        <f t="shared" si="49"/>
        <v>6681756</v>
      </c>
      <c r="AA193" s="82">
        <v>18</v>
      </c>
      <c r="AB193" s="81" t="str">
        <f t="shared" si="55"/>
        <v>182</v>
      </c>
      <c r="AC193" s="80">
        <f>VLOOKUP(B193,'[4]CN BC'!$G$10:$L$281,6,FALSE)</f>
        <v>0</v>
      </c>
      <c r="AD193" s="79"/>
      <c r="AE193" s="77"/>
      <c r="AF193" s="77"/>
      <c r="AG193" s="78"/>
      <c r="AH193" s="77"/>
      <c r="AI193" s="77"/>
      <c r="AJ193" s="77"/>
      <c r="AK193" s="77"/>
      <c r="AL193" s="77"/>
    </row>
    <row r="194" spans="1:43" s="77" customFormat="1" ht="26.25" customHeight="1">
      <c r="A194" s="101" t="s">
        <v>416</v>
      </c>
      <c r="B194" s="108" t="s">
        <v>402</v>
      </c>
      <c r="C194" s="132" t="s">
        <v>401</v>
      </c>
      <c r="D194" s="98" t="s">
        <v>400</v>
      </c>
      <c r="E194" s="131" t="s">
        <v>399</v>
      </c>
      <c r="F194" s="105">
        <v>4.9800000000000004</v>
      </c>
      <c r="G194" s="130"/>
      <c r="H194" s="93">
        <f t="shared" si="41"/>
        <v>4.9800000000000004</v>
      </c>
      <c r="I194" s="129"/>
      <c r="J194" s="92">
        <f t="shared" si="42"/>
        <v>4.9800000000000004</v>
      </c>
      <c r="K194" s="85">
        <f t="shared" si="43"/>
        <v>7420200.0000000009</v>
      </c>
      <c r="L194" s="91" t="s">
        <v>36</v>
      </c>
      <c r="M194" s="90">
        <f t="shared" si="44"/>
        <v>7420200</v>
      </c>
      <c r="N194" s="85">
        <f t="shared" si="56"/>
        <v>1490000</v>
      </c>
      <c r="O194" s="89">
        <v>20</v>
      </c>
      <c r="P194" s="82">
        <f>VLOOKUP(B194,'[4]CN BC'!$G$10:$I$281,3,FALSE)</f>
        <v>16</v>
      </c>
      <c r="Q194" s="88">
        <f t="shared" si="45"/>
        <v>7420200</v>
      </c>
      <c r="R194" s="85">
        <f t="shared" si="46"/>
        <v>5936160</v>
      </c>
      <c r="S194" s="87"/>
      <c r="T194" s="85">
        <f t="shared" si="53"/>
        <v>0</v>
      </c>
      <c r="U194" s="86"/>
      <c r="V194" s="85">
        <f t="shared" si="54"/>
        <v>0</v>
      </c>
      <c r="W194" s="85">
        <f t="shared" si="47"/>
        <v>74202</v>
      </c>
      <c r="X194" s="84">
        <f t="shared" si="48"/>
        <v>6010362</v>
      </c>
      <c r="Y194" s="84">
        <v>742020</v>
      </c>
      <c r="Z194" s="84">
        <f t="shared" si="49"/>
        <v>6752382</v>
      </c>
      <c r="AA194" s="82">
        <v>0</v>
      </c>
      <c r="AB194" s="102" t="str">
        <f t="shared" si="55"/>
        <v>183</v>
      </c>
      <c r="AC194" s="80">
        <f>VLOOKUP(B194,'[4]CN BC'!$G$10:$L$281,6,FALSE)</f>
        <v>0</v>
      </c>
      <c r="AD194" s="79"/>
      <c r="AG194" s="78"/>
    </row>
    <row r="195" spans="1:43" s="76" customFormat="1" ht="25.5" hidden="1" customHeight="1">
      <c r="A195" s="101" t="s">
        <v>412</v>
      </c>
      <c r="B195" s="100" t="s">
        <v>397</v>
      </c>
      <c r="C195" s="99" t="s">
        <v>307</v>
      </c>
      <c r="D195" s="116" t="s">
        <v>396</v>
      </c>
      <c r="E195" s="109" t="s">
        <v>395</v>
      </c>
      <c r="F195" s="91">
        <v>4.9800000000000004</v>
      </c>
      <c r="G195" s="95"/>
      <c r="H195" s="93">
        <f t="shared" si="41"/>
        <v>4.9800000000000004</v>
      </c>
      <c r="I195" s="93"/>
      <c r="J195" s="92">
        <f t="shared" si="42"/>
        <v>4.9800000000000004</v>
      </c>
      <c r="K195" s="85">
        <f t="shared" si="43"/>
        <v>7420200.0000000009</v>
      </c>
      <c r="L195" s="91" t="s">
        <v>36</v>
      </c>
      <c r="M195" s="90">
        <f t="shared" si="44"/>
        <v>7420200</v>
      </c>
      <c r="N195" s="85">
        <f t="shared" si="56"/>
        <v>1490000</v>
      </c>
      <c r="O195" s="89">
        <v>20</v>
      </c>
      <c r="P195" s="82">
        <f>VLOOKUP(B195,'[4]CN BC'!$G$10:$I$281,3,FALSE)</f>
        <v>16</v>
      </c>
      <c r="Q195" s="88">
        <f t="shared" si="45"/>
        <v>7420200</v>
      </c>
      <c r="R195" s="85">
        <f t="shared" si="46"/>
        <v>5936160</v>
      </c>
      <c r="S195" s="87"/>
      <c r="T195" s="85">
        <f t="shared" si="53"/>
        <v>0</v>
      </c>
      <c r="U195" s="114"/>
      <c r="V195" s="85">
        <f t="shared" si="54"/>
        <v>0</v>
      </c>
      <c r="W195" s="85">
        <f t="shared" si="47"/>
        <v>74202</v>
      </c>
      <c r="X195" s="84">
        <f t="shared" si="48"/>
        <v>6010362</v>
      </c>
      <c r="Y195" s="84">
        <v>742020</v>
      </c>
      <c r="Z195" s="84">
        <f t="shared" si="49"/>
        <v>6752382</v>
      </c>
      <c r="AA195" s="82">
        <v>1</v>
      </c>
      <c r="AB195" s="81" t="str">
        <f t="shared" si="55"/>
        <v>184</v>
      </c>
      <c r="AC195" s="80">
        <f>VLOOKUP(B195,'[4]CN BC'!$G$10:$L$281,6,FALSE)</f>
        <v>0</v>
      </c>
      <c r="AD195" s="79"/>
      <c r="AE195" s="77"/>
      <c r="AF195" s="77"/>
      <c r="AG195" s="78"/>
      <c r="AH195" s="77"/>
      <c r="AI195" s="77"/>
      <c r="AJ195" s="77"/>
      <c r="AK195" s="77"/>
      <c r="AL195" s="77"/>
    </row>
    <row r="196" spans="1:43" s="76" customFormat="1" ht="24" hidden="1" customHeight="1">
      <c r="A196" s="101" t="s">
        <v>408</v>
      </c>
      <c r="B196" s="100" t="s">
        <v>393</v>
      </c>
      <c r="C196" s="99" t="s">
        <v>392</v>
      </c>
      <c r="D196" s="116" t="s">
        <v>391</v>
      </c>
      <c r="E196" s="109" t="s">
        <v>390</v>
      </c>
      <c r="F196" s="91">
        <v>3.99</v>
      </c>
      <c r="G196" s="95"/>
      <c r="H196" s="93">
        <f t="shared" si="41"/>
        <v>3.99</v>
      </c>
      <c r="I196" s="93"/>
      <c r="J196" s="92">
        <f t="shared" si="42"/>
        <v>3.99</v>
      </c>
      <c r="K196" s="85">
        <f t="shared" si="43"/>
        <v>5945100</v>
      </c>
      <c r="L196" s="91" t="s">
        <v>36</v>
      </c>
      <c r="M196" s="90">
        <f t="shared" si="44"/>
        <v>5945100</v>
      </c>
      <c r="N196" s="85">
        <f t="shared" si="56"/>
        <v>1490000</v>
      </c>
      <c r="O196" s="89">
        <v>20</v>
      </c>
      <c r="P196" s="82">
        <f>VLOOKUP(B196,'[4]CN BC'!$G$10:$I$281,3,FALSE)</f>
        <v>16</v>
      </c>
      <c r="Q196" s="88">
        <f t="shared" si="45"/>
        <v>5945100</v>
      </c>
      <c r="R196" s="85">
        <f t="shared" si="46"/>
        <v>4756080</v>
      </c>
      <c r="S196" s="115"/>
      <c r="T196" s="85">
        <f t="shared" ref="T196:T227" si="57">S196*$G$8*1</f>
        <v>0</v>
      </c>
      <c r="U196" s="114"/>
      <c r="V196" s="85">
        <f t="shared" si="54"/>
        <v>0</v>
      </c>
      <c r="W196" s="85">
        <f t="shared" si="47"/>
        <v>59451</v>
      </c>
      <c r="X196" s="84">
        <f t="shared" si="48"/>
        <v>4815531</v>
      </c>
      <c r="Y196" s="84">
        <v>594510</v>
      </c>
      <c r="Z196" s="84">
        <f t="shared" si="49"/>
        <v>5410041</v>
      </c>
      <c r="AA196" s="82">
        <v>0</v>
      </c>
      <c r="AB196" s="81" t="str">
        <f t="shared" si="55"/>
        <v>185</v>
      </c>
      <c r="AC196" s="80">
        <f>VLOOKUP(B196,'[4]CN BC'!$G$10:$L$281,6,FALSE)</f>
        <v>0</v>
      </c>
      <c r="AD196" s="79"/>
      <c r="AE196" s="77"/>
      <c r="AF196" s="77"/>
      <c r="AG196" s="78"/>
      <c r="AH196" s="77"/>
      <c r="AI196" s="77"/>
      <c r="AJ196" s="77"/>
      <c r="AK196" s="77"/>
      <c r="AL196" s="77"/>
    </row>
    <row r="197" spans="1:43" s="76" customFormat="1" ht="27" hidden="1" customHeight="1">
      <c r="A197" s="101" t="s">
        <v>403</v>
      </c>
      <c r="B197" s="100" t="s">
        <v>388</v>
      </c>
      <c r="C197" s="99" t="s">
        <v>387</v>
      </c>
      <c r="D197" s="98" t="s">
        <v>386</v>
      </c>
      <c r="E197" s="109" t="s">
        <v>385</v>
      </c>
      <c r="F197" s="91">
        <v>4.9800000000000004</v>
      </c>
      <c r="G197" s="95">
        <v>0.11</v>
      </c>
      <c r="H197" s="93">
        <f t="shared" si="41"/>
        <v>5.5278000000000009</v>
      </c>
      <c r="I197" s="93"/>
      <c r="J197" s="92">
        <f t="shared" si="42"/>
        <v>5.5278000000000009</v>
      </c>
      <c r="K197" s="85">
        <f t="shared" si="43"/>
        <v>8236422.0000000009</v>
      </c>
      <c r="L197" s="91" t="s">
        <v>36</v>
      </c>
      <c r="M197" s="90">
        <f t="shared" si="44"/>
        <v>8236422</v>
      </c>
      <c r="N197" s="85">
        <f t="shared" si="56"/>
        <v>1490000</v>
      </c>
      <c r="O197" s="89">
        <v>20</v>
      </c>
      <c r="P197" s="82">
        <f>VLOOKUP(B197,'[4]CN BC'!$G$10:$I$281,3,FALSE)</f>
        <v>16</v>
      </c>
      <c r="Q197" s="88">
        <f t="shared" si="45"/>
        <v>8236422</v>
      </c>
      <c r="R197" s="85">
        <f t="shared" si="46"/>
        <v>6589138</v>
      </c>
      <c r="S197" s="87"/>
      <c r="T197" s="85">
        <f t="shared" si="57"/>
        <v>0</v>
      </c>
      <c r="U197" s="114"/>
      <c r="V197" s="85">
        <f t="shared" si="54"/>
        <v>0</v>
      </c>
      <c r="W197" s="85">
        <f t="shared" si="47"/>
        <v>82364</v>
      </c>
      <c r="X197" s="84">
        <f t="shared" si="48"/>
        <v>6671502</v>
      </c>
      <c r="Y197" s="84">
        <v>823642</v>
      </c>
      <c r="Z197" s="84">
        <f t="shared" si="49"/>
        <v>7495144</v>
      </c>
      <c r="AA197" s="82">
        <v>0</v>
      </c>
      <c r="AB197" s="81" t="str">
        <f t="shared" si="55"/>
        <v>186</v>
      </c>
      <c r="AC197" s="80">
        <f>VLOOKUP(B197,'[4]CN BC'!$G$10:$L$281,6,FALSE)</f>
        <v>0</v>
      </c>
      <c r="AD197" s="79"/>
      <c r="AE197" s="77"/>
      <c r="AF197" s="77"/>
      <c r="AG197" s="78"/>
      <c r="AH197" s="77"/>
      <c r="AI197" s="77"/>
      <c r="AJ197" s="77"/>
      <c r="AK197" s="77"/>
      <c r="AL197" s="77"/>
      <c r="AM197" s="77"/>
      <c r="AN197" s="77"/>
      <c r="AO197" s="77"/>
      <c r="AP197" s="77"/>
      <c r="AQ197" s="77"/>
    </row>
    <row r="198" spans="1:43" s="76" customFormat="1" ht="31.5" hidden="1" customHeight="1">
      <c r="A198" s="101" t="s">
        <v>398</v>
      </c>
      <c r="B198" s="100" t="s">
        <v>383</v>
      </c>
      <c r="C198" s="99" t="s">
        <v>382</v>
      </c>
      <c r="D198" s="98" t="s">
        <v>381</v>
      </c>
      <c r="E198" s="109" t="s">
        <v>380</v>
      </c>
      <c r="F198" s="91">
        <v>4.32</v>
      </c>
      <c r="G198" s="95"/>
      <c r="H198" s="93">
        <f t="shared" si="41"/>
        <v>4.32</v>
      </c>
      <c r="I198" s="93"/>
      <c r="J198" s="92">
        <f t="shared" si="42"/>
        <v>4.32</v>
      </c>
      <c r="K198" s="85">
        <f t="shared" si="43"/>
        <v>6436800</v>
      </c>
      <c r="L198" s="91" t="s">
        <v>36</v>
      </c>
      <c r="M198" s="90">
        <f t="shared" si="44"/>
        <v>6436800</v>
      </c>
      <c r="N198" s="85">
        <f t="shared" si="56"/>
        <v>1490000</v>
      </c>
      <c r="O198" s="89">
        <v>20</v>
      </c>
      <c r="P198" s="82">
        <f>VLOOKUP(B198,'[4]CN BC'!$G$10:$I$281,3,FALSE)</f>
        <v>8</v>
      </c>
      <c r="Q198" s="88">
        <f t="shared" si="45"/>
        <v>6436800</v>
      </c>
      <c r="R198" s="85">
        <f t="shared" si="46"/>
        <v>2574720</v>
      </c>
      <c r="S198" s="87"/>
      <c r="T198" s="85">
        <f t="shared" si="57"/>
        <v>0</v>
      </c>
      <c r="U198" s="86"/>
      <c r="V198" s="85">
        <f t="shared" si="54"/>
        <v>0</v>
      </c>
      <c r="W198" s="85">
        <f t="shared" si="47"/>
        <v>64368</v>
      </c>
      <c r="X198" s="84">
        <f t="shared" si="48"/>
        <v>2639088</v>
      </c>
      <c r="Y198" s="84">
        <v>643680</v>
      </c>
      <c r="Z198" s="84">
        <f t="shared" si="49"/>
        <v>3282768</v>
      </c>
      <c r="AA198" s="82">
        <v>0</v>
      </c>
      <c r="AB198" s="102" t="str">
        <f t="shared" si="55"/>
        <v>187</v>
      </c>
      <c r="AC198" s="80" t="str">
        <f>VLOOKUP(B198,'[4]CN BC'!$G$10:$L$281,6,FALSE)</f>
        <v>Nghỉ bệnh hưởng BHXH từ 20/5 đến 31/5/20</v>
      </c>
      <c r="AD198" s="79"/>
      <c r="AE198" s="77"/>
      <c r="AF198" s="77"/>
      <c r="AG198" s="78"/>
      <c r="AH198" s="77"/>
      <c r="AI198" s="77"/>
      <c r="AJ198" s="77"/>
      <c r="AK198" s="77"/>
      <c r="AL198" s="77"/>
      <c r="AM198" s="77"/>
      <c r="AN198" s="77"/>
      <c r="AO198" s="77"/>
      <c r="AP198" s="77"/>
      <c r="AQ198" s="77"/>
    </row>
    <row r="199" spans="1:43" s="76" customFormat="1" ht="21" hidden="1" customHeight="1">
      <c r="A199" s="101" t="s">
        <v>394</v>
      </c>
      <c r="B199" s="100" t="s">
        <v>378</v>
      </c>
      <c r="C199" s="99" t="s">
        <v>377</v>
      </c>
      <c r="D199" s="98" t="s">
        <v>376</v>
      </c>
      <c r="E199" s="109" t="s">
        <v>375</v>
      </c>
      <c r="F199" s="91">
        <v>3.99</v>
      </c>
      <c r="G199" s="95"/>
      <c r="H199" s="93">
        <f t="shared" si="41"/>
        <v>3.99</v>
      </c>
      <c r="I199" s="93">
        <f>0.25</f>
        <v>0.25</v>
      </c>
      <c r="J199" s="92">
        <f t="shared" si="42"/>
        <v>4.24</v>
      </c>
      <c r="K199" s="85">
        <f t="shared" si="43"/>
        <v>6317600</v>
      </c>
      <c r="L199" s="91" t="s">
        <v>36</v>
      </c>
      <c r="M199" s="90">
        <f t="shared" si="44"/>
        <v>6317600</v>
      </c>
      <c r="N199" s="85">
        <f t="shared" si="56"/>
        <v>1490000</v>
      </c>
      <c r="O199" s="89">
        <v>20</v>
      </c>
      <c r="P199" s="82">
        <f>VLOOKUP(B199,'[4]CN BC'!$G$10:$I$281,3,FALSE)</f>
        <v>20</v>
      </c>
      <c r="Q199" s="88">
        <f t="shared" si="45"/>
        <v>6317600</v>
      </c>
      <c r="R199" s="85">
        <f t="shared" si="46"/>
        <v>6317600</v>
      </c>
      <c r="S199" s="87"/>
      <c r="T199" s="85">
        <f t="shared" si="57"/>
        <v>0</v>
      </c>
      <c r="U199" s="114"/>
      <c r="V199" s="85">
        <f t="shared" si="54"/>
        <v>0</v>
      </c>
      <c r="W199" s="85">
        <f t="shared" si="47"/>
        <v>63176</v>
      </c>
      <c r="X199" s="84">
        <f t="shared" si="48"/>
        <v>6380776</v>
      </c>
      <c r="Y199" s="84">
        <v>0</v>
      </c>
      <c r="Z199" s="84">
        <f t="shared" si="49"/>
        <v>6380776</v>
      </c>
      <c r="AA199" s="82">
        <v>8</v>
      </c>
      <c r="AB199" s="81" t="str">
        <f t="shared" si="55"/>
        <v>188</v>
      </c>
      <c r="AC199" s="80" t="str">
        <f>VLOOKUP(B199,'[4]CN BC'!$G$10:$L$281,6,FALSE)</f>
        <v>Dạy trực tuyến (5 tiết)</v>
      </c>
      <c r="AD199" s="79"/>
      <c r="AE199" s="77"/>
      <c r="AF199" s="77"/>
      <c r="AG199" s="78"/>
      <c r="AH199" s="77"/>
      <c r="AI199" s="77"/>
      <c r="AJ199" s="77"/>
      <c r="AK199" s="77"/>
      <c r="AL199" s="77"/>
      <c r="AM199" s="77"/>
      <c r="AN199" s="77"/>
      <c r="AO199" s="77"/>
      <c r="AP199" s="77"/>
      <c r="AQ199" s="77"/>
    </row>
    <row r="200" spans="1:43" s="76" customFormat="1" ht="22.5" hidden="1" customHeight="1">
      <c r="A200" s="101" t="s">
        <v>389</v>
      </c>
      <c r="B200" s="100" t="s">
        <v>373</v>
      </c>
      <c r="C200" s="99" t="s">
        <v>372</v>
      </c>
      <c r="D200" s="116" t="s">
        <v>371</v>
      </c>
      <c r="E200" s="109" t="s">
        <v>370</v>
      </c>
      <c r="F200" s="91">
        <v>4.9800000000000004</v>
      </c>
      <c r="G200" s="95"/>
      <c r="H200" s="93">
        <f t="shared" si="41"/>
        <v>4.9800000000000004</v>
      </c>
      <c r="I200" s="93">
        <v>0.25</v>
      </c>
      <c r="J200" s="92">
        <f t="shared" si="42"/>
        <v>5.23</v>
      </c>
      <c r="K200" s="85">
        <f t="shared" si="43"/>
        <v>7792700.0000000009</v>
      </c>
      <c r="L200" s="91" t="s">
        <v>36</v>
      </c>
      <c r="M200" s="90">
        <f t="shared" si="44"/>
        <v>7792700</v>
      </c>
      <c r="N200" s="85">
        <f t="shared" si="56"/>
        <v>1490000</v>
      </c>
      <c r="O200" s="89">
        <v>20</v>
      </c>
      <c r="P200" s="82">
        <f>VLOOKUP(B200,'[4]CN BC'!$G$10:$I$281,3,FALSE)</f>
        <v>17</v>
      </c>
      <c r="Q200" s="88">
        <f t="shared" si="45"/>
        <v>7792700</v>
      </c>
      <c r="R200" s="85">
        <f t="shared" si="46"/>
        <v>6623795</v>
      </c>
      <c r="S200" s="87"/>
      <c r="T200" s="85">
        <f t="shared" si="57"/>
        <v>0</v>
      </c>
      <c r="U200" s="114"/>
      <c r="V200" s="85">
        <f t="shared" si="54"/>
        <v>0</v>
      </c>
      <c r="W200" s="85">
        <f t="shared" si="47"/>
        <v>77927</v>
      </c>
      <c r="X200" s="84">
        <f t="shared" si="48"/>
        <v>6701722</v>
      </c>
      <c r="Y200" s="84">
        <v>584452.5</v>
      </c>
      <c r="Z200" s="84">
        <f t="shared" si="49"/>
        <v>7286174.5</v>
      </c>
      <c r="AA200" s="82">
        <v>0</v>
      </c>
      <c r="AB200" s="81" t="str">
        <f t="shared" si="55"/>
        <v>189</v>
      </c>
      <c r="AC200" s="80">
        <f>VLOOKUP(B200,'[4]CN BC'!$G$10:$L$281,6,FALSE)</f>
        <v>0</v>
      </c>
      <c r="AD200" s="79"/>
      <c r="AE200" s="77"/>
      <c r="AF200" s="77"/>
      <c r="AG200" s="78"/>
      <c r="AH200" s="77"/>
      <c r="AI200" s="77"/>
      <c r="AJ200" s="77"/>
      <c r="AK200" s="77"/>
      <c r="AL200" s="77"/>
    </row>
    <row r="201" spans="1:43" s="76" customFormat="1" ht="22.5" hidden="1" customHeight="1">
      <c r="A201" s="101" t="s">
        <v>384</v>
      </c>
      <c r="B201" s="100" t="s">
        <v>368</v>
      </c>
      <c r="C201" s="99" t="s">
        <v>353</v>
      </c>
      <c r="D201" s="116" t="s">
        <v>367</v>
      </c>
      <c r="E201" s="109" t="s">
        <v>366</v>
      </c>
      <c r="F201" s="96">
        <v>3.33</v>
      </c>
      <c r="G201" s="95"/>
      <c r="H201" s="93">
        <f t="shared" si="41"/>
        <v>3.33</v>
      </c>
      <c r="I201" s="93"/>
      <c r="J201" s="92">
        <f t="shared" si="42"/>
        <v>3.33</v>
      </c>
      <c r="K201" s="85">
        <f t="shared" si="43"/>
        <v>4961700</v>
      </c>
      <c r="L201" s="91" t="s">
        <v>36</v>
      </c>
      <c r="M201" s="90">
        <f t="shared" si="44"/>
        <v>4961700</v>
      </c>
      <c r="N201" s="85">
        <f t="shared" si="56"/>
        <v>1490000</v>
      </c>
      <c r="O201" s="89">
        <v>20</v>
      </c>
      <c r="P201" s="82">
        <f>VLOOKUP(B201,'[4]CN BC'!$G$10:$I$281,3,FALSE)</f>
        <v>16</v>
      </c>
      <c r="Q201" s="88">
        <f t="shared" si="45"/>
        <v>4961700</v>
      </c>
      <c r="R201" s="85">
        <f t="shared" si="46"/>
        <v>3969360</v>
      </c>
      <c r="S201" s="115"/>
      <c r="T201" s="85">
        <f t="shared" si="57"/>
        <v>0</v>
      </c>
      <c r="U201" s="114"/>
      <c r="V201" s="85">
        <f t="shared" si="54"/>
        <v>0</v>
      </c>
      <c r="W201" s="85">
        <f t="shared" si="47"/>
        <v>49617</v>
      </c>
      <c r="X201" s="84">
        <f t="shared" si="48"/>
        <v>4018977</v>
      </c>
      <c r="Y201" s="84">
        <v>496170</v>
      </c>
      <c r="Z201" s="84">
        <f t="shared" si="49"/>
        <v>4515147</v>
      </c>
      <c r="AA201" s="82">
        <v>0</v>
      </c>
      <c r="AB201" s="81" t="str">
        <f t="shared" si="55"/>
        <v>190</v>
      </c>
      <c r="AC201" s="80">
        <f>VLOOKUP(B201,'[4]CN BC'!$G$10:$L$281,6,FALSE)</f>
        <v>0</v>
      </c>
      <c r="AD201" s="79"/>
      <c r="AE201" s="80"/>
      <c r="AF201" s="77"/>
      <c r="AG201" s="78"/>
      <c r="AH201" s="77"/>
      <c r="AI201" s="77"/>
      <c r="AJ201" s="77"/>
      <c r="AK201" s="77"/>
      <c r="AL201" s="77"/>
    </row>
    <row r="202" spans="1:43" s="76" customFormat="1" ht="24" hidden="1" customHeight="1">
      <c r="A202" s="101" t="s">
        <v>379</v>
      </c>
      <c r="B202" s="100" t="s">
        <v>364</v>
      </c>
      <c r="C202" s="99" t="s">
        <v>363</v>
      </c>
      <c r="D202" s="98" t="s">
        <v>362</v>
      </c>
      <c r="E202" s="109" t="s">
        <v>361</v>
      </c>
      <c r="F202" s="91">
        <v>4.6500000000000004</v>
      </c>
      <c r="G202" s="95"/>
      <c r="H202" s="93">
        <f t="shared" si="41"/>
        <v>4.6500000000000004</v>
      </c>
      <c r="I202" s="93"/>
      <c r="J202" s="92">
        <f t="shared" si="42"/>
        <v>4.6500000000000004</v>
      </c>
      <c r="K202" s="85">
        <f t="shared" si="43"/>
        <v>6928500.0000000009</v>
      </c>
      <c r="L202" s="91" t="s">
        <v>36</v>
      </c>
      <c r="M202" s="90">
        <f t="shared" si="44"/>
        <v>6928500</v>
      </c>
      <c r="N202" s="85">
        <f t="shared" si="56"/>
        <v>1490000</v>
      </c>
      <c r="O202" s="89">
        <v>20</v>
      </c>
      <c r="P202" s="82">
        <f>VLOOKUP(B202,'[4]CN BC'!$G$10:$I$281,3,FALSE)</f>
        <v>16</v>
      </c>
      <c r="Q202" s="88">
        <f t="shared" si="45"/>
        <v>6928500</v>
      </c>
      <c r="R202" s="85">
        <f t="shared" si="46"/>
        <v>5542800</v>
      </c>
      <c r="S202" s="87"/>
      <c r="T202" s="85">
        <f t="shared" si="57"/>
        <v>0</v>
      </c>
      <c r="U202" s="114"/>
      <c r="V202" s="85">
        <f t="shared" si="54"/>
        <v>0</v>
      </c>
      <c r="W202" s="85">
        <f t="shared" si="47"/>
        <v>69285</v>
      </c>
      <c r="X202" s="84">
        <f t="shared" si="48"/>
        <v>5612085</v>
      </c>
      <c r="Y202" s="84">
        <v>692850</v>
      </c>
      <c r="Z202" s="84">
        <f t="shared" si="49"/>
        <v>6304935</v>
      </c>
      <c r="AA202" s="82">
        <v>0</v>
      </c>
      <c r="AB202" s="102" t="str">
        <f t="shared" si="55"/>
        <v>191</v>
      </c>
      <c r="AC202" s="80">
        <f>VLOOKUP(B202,'[4]CN BC'!$G$10:$L$281,6,FALSE)</f>
        <v>0</v>
      </c>
      <c r="AD202" s="79"/>
      <c r="AE202" s="77"/>
      <c r="AF202" s="77"/>
      <c r="AG202" s="78"/>
      <c r="AH202" s="77"/>
      <c r="AI202" s="77"/>
      <c r="AJ202" s="77"/>
      <c r="AK202" s="77"/>
      <c r="AL202" s="77"/>
      <c r="AM202" s="77"/>
      <c r="AN202" s="77"/>
      <c r="AO202" s="77"/>
      <c r="AP202" s="77"/>
      <c r="AQ202" s="77"/>
    </row>
    <row r="203" spans="1:43" s="76" customFormat="1" ht="24" hidden="1" customHeight="1">
      <c r="A203" s="101" t="s">
        <v>374</v>
      </c>
      <c r="B203" s="100" t="s">
        <v>359</v>
      </c>
      <c r="C203" s="99" t="s">
        <v>358</v>
      </c>
      <c r="D203" s="116" t="s">
        <v>357</v>
      </c>
      <c r="E203" s="109" t="s">
        <v>356</v>
      </c>
      <c r="F203" s="96">
        <v>3.33</v>
      </c>
      <c r="G203" s="95"/>
      <c r="H203" s="93">
        <f t="shared" si="41"/>
        <v>3.33</v>
      </c>
      <c r="I203" s="93">
        <v>0.35</v>
      </c>
      <c r="J203" s="92">
        <f t="shared" si="42"/>
        <v>3.68</v>
      </c>
      <c r="K203" s="85">
        <f t="shared" si="43"/>
        <v>5483200</v>
      </c>
      <c r="L203" s="91" t="s">
        <v>36</v>
      </c>
      <c r="M203" s="90">
        <f t="shared" si="44"/>
        <v>5483200</v>
      </c>
      <c r="N203" s="85">
        <f t="shared" si="56"/>
        <v>1490000</v>
      </c>
      <c r="O203" s="89">
        <v>20</v>
      </c>
      <c r="P203" s="82">
        <f>VLOOKUP(B203,'[4]CN BC'!$G$10:$I$281,3,FALSE)</f>
        <v>21</v>
      </c>
      <c r="Q203" s="88">
        <f t="shared" si="45"/>
        <v>5483200</v>
      </c>
      <c r="R203" s="85">
        <f t="shared" si="46"/>
        <v>5483200</v>
      </c>
      <c r="S203" s="115"/>
      <c r="T203" s="85">
        <f t="shared" si="57"/>
        <v>0</v>
      </c>
      <c r="U203" s="114"/>
      <c r="V203" s="85">
        <f t="shared" si="54"/>
        <v>0</v>
      </c>
      <c r="W203" s="85">
        <f t="shared" si="47"/>
        <v>54832</v>
      </c>
      <c r="X203" s="84">
        <f t="shared" si="48"/>
        <v>5538032</v>
      </c>
      <c r="Y203" s="84">
        <v>0</v>
      </c>
      <c r="Z203" s="84">
        <f t="shared" si="49"/>
        <v>5538032</v>
      </c>
      <c r="AA203" s="82">
        <v>12</v>
      </c>
      <c r="AB203" s="81" t="str">
        <f t="shared" si="55"/>
        <v>192</v>
      </c>
      <c r="AC203" s="80">
        <f>VLOOKUP(B203,'[4]CN BC'!$G$10:$L$281,6,FALSE)</f>
        <v>0</v>
      </c>
      <c r="AD203" s="79"/>
      <c r="AE203" s="77"/>
      <c r="AF203" s="77"/>
      <c r="AG203" s="78"/>
      <c r="AH203" s="77"/>
      <c r="AI203" s="77"/>
      <c r="AJ203" s="77"/>
      <c r="AK203" s="77"/>
      <c r="AL203" s="77"/>
    </row>
    <row r="204" spans="1:43" s="76" customFormat="1" ht="24.75" hidden="1" customHeight="1">
      <c r="A204" s="101" t="s">
        <v>369</v>
      </c>
      <c r="B204" s="100" t="s">
        <v>354</v>
      </c>
      <c r="C204" s="99" t="s">
        <v>353</v>
      </c>
      <c r="D204" s="116" t="s">
        <v>352</v>
      </c>
      <c r="E204" s="109" t="s">
        <v>351</v>
      </c>
      <c r="F204" s="96">
        <v>3.33</v>
      </c>
      <c r="G204" s="95"/>
      <c r="H204" s="93">
        <f t="shared" ref="H204:H267" si="58">F204+(F204*G204)</f>
        <v>3.33</v>
      </c>
      <c r="I204" s="93"/>
      <c r="J204" s="92">
        <f t="shared" ref="J204:J267" si="59">H204+I204</f>
        <v>3.33</v>
      </c>
      <c r="K204" s="85">
        <f t="shared" ref="K204:K267" si="60">J204*$G$8</f>
        <v>4961700</v>
      </c>
      <c r="L204" s="91" t="s">
        <v>36</v>
      </c>
      <c r="M204" s="90">
        <f t="shared" ref="M204:M267" si="61">ROUND(IF(AND(L204="A",K204*1&gt;=N204),K204*1,IF(AND(L204="B",K204*0.75&gt;=N204),K204*0.75,IF(AND(L204="C",K204*0.5&gt;=N204),K204*0.5,N204))),)</f>
        <v>4961700</v>
      </c>
      <c r="N204" s="85">
        <f t="shared" si="56"/>
        <v>1490000</v>
      </c>
      <c r="O204" s="89">
        <v>20</v>
      </c>
      <c r="P204" s="82">
        <f>VLOOKUP(B204,'[4]CN BC'!$G$10:$I$281,3,FALSE)</f>
        <v>16</v>
      </c>
      <c r="Q204" s="88">
        <f t="shared" ref="Q204:Q267" si="62">IF(M204&gt;N204,M204,N204)</f>
        <v>4961700</v>
      </c>
      <c r="R204" s="85">
        <f t="shared" ref="R204:R267" si="63">ROUND(IF(P204&gt;=O204,Q204,Q204/O204*P204),)</f>
        <v>3969360</v>
      </c>
      <c r="S204" s="87"/>
      <c r="T204" s="85">
        <f t="shared" si="57"/>
        <v>0</v>
      </c>
      <c r="U204" s="114"/>
      <c r="V204" s="85">
        <f t="shared" si="54"/>
        <v>0</v>
      </c>
      <c r="W204" s="85">
        <f t="shared" ref="W204:W267" si="64">IF(OR(L204="A DN",L204="KXL", L204=""),"0",ROUND(J204*0.01*$G$8+S204*1%*$G$8+U204*1%*$G$8,))</f>
        <v>49617</v>
      </c>
      <c r="X204" s="84">
        <f t="shared" ref="X204:X267" si="65">(R204+T204+V204+W204)</f>
        <v>4018977</v>
      </c>
      <c r="Y204" s="84">
        <v>496170</v>
      </c>
      <c r="Z204" s="84">
        <f t="shared" si="49"/>
        <v>4515147</v>
      </c>
      <c r="AA204" s="82">
        <v>0</v>
      </c>
      <c r="AB204" s="81" t="str">
        <f t="shared" si="55"/>
        <v>193</v>
      </c>
      <c r="AC204" s="80">
        <f>VLOOKUP(B204,'[4]CN BC'!$G$10:$L$281,6,FALSE)</f>
        <v>0</v>
      </c>
      <c r="AD204" s="79"/>
      <c r="AE204" s="77"/>
      <c r="AF204" s="77"/>
      <c r="AG204" s="78"/>
      <c r="AH204" s="77"/>
      <c r="AI204" s="77"/>
      <c r="AJ204" s="77"/>
      <c r="AK204" s="77"/>
      <c r="AL204" s="77"/>
    </row>
    <row r="205" spans="1:43" s="76" customFormat="1" ht="30.75" hidden="1" customHeight="1">
      <c r="A205" s="101" t="s">
        <v>365</v>
      </c>
      <c r="B205" s="100" t="s">
        <v>349</v>
      </c>
      <c r="C205" s="99" t="s">
        <v>348</v>
      </c>
      <c r="D205" s="116" t="s">
        <v>347</v>
      </c>
      <c r="E205" s="109" t="s">
        <v>346</v>
      </c>
      <c r="F205" s="96">
        <v>3.33</v>
      </c>
      <c r="G205" s="95"/>
      <c r="H205" s="93">
        <f t="shared" si="58"/>
        <v>3.33</v>
      </c>
      <c r="I205" s="93"/>
      <c r="J205" s="92">
        <f t="shared" si="59"/>
        <v>3.33</v>
      </c>
      <c r="K205" s="85">
        <f t="shared" si="60"/>
        <v>4961700</v>
      </c>
      <c r="L205" s="91" t="s">
        <v>36</v>
      </c>
      <c r="M205" s="90">
        <f t="shared" si="61"/>
        <v>4961700</v>
      </c>
      <c r="N205" s="85">
        <f t="shared" si="56"/>
        <v>1490000</v>
      </c>
      <c r="O205" s="89">
        <v>20</v>
      </c>
      <c r="P205" s="82">
        <f>VLOOKUP(B205,'[4]CN BC'!$G$10:$I$281,3,FALSE)</f>
        <v>20</v>
      </c>
      <c r="Q205" s="88">
        <f t="shared" si="62"/>
        <v>4961700</v>
      </c>
      <c r="R205" s="85">
        <f t="shared" si="63"/>
        <v>4961700</v>
      </c>
      <c r="S205" s="87"/>
      <c r="T205" s="85">
        <f t="shared" si="57"/>
        <v>0</v>
      </c>
      <c r="U205" s="114"/>
      <c r="V205" s="85">
        <f t="shared" si="54"/>
        <v>0</v>
      </c>
      <c r="W205" s="85">
        <f t="shared" si="64"/>
        <v>49617</v>
      </c>
      <c r="X205" s="84">
        <f t="shared" si="65"/>
        <v>5011317</v>
      </c>
      <c r="Y205" s="84">
        <v>0</v>
      </c>
      <c r="Z205" s="84">
        <f t="shared" ref="Z205:Z268" si="66">Y205+X205</f>
        <v>5011317</v>
      </c>
      <c r="AA205" s="82">
        <v>12</v>
      </c>
      <c r="AB205" s="81" t="str">
        <f t="shared" si="55"/>
        <v>194</v>
      </c>
      <c r="AC205" s="80" t="str">
        <f>VLOOKUP(B205,'[4]CN BC'!$G$10:$L$281,6,FALSE)</f>
        <v>Dạy trực tuyến (5 tiết)</v>
      </c>
      <c r="AD205" s="79"/>
      <c r="AE205" s="77"/>
      <c r="AF205" s="77"/>
      <c r="AG205" s="78"/>
      <c r="AH205" s="77"/>
      <c r="AI205" s="77"/>
      <c r="AJ205" s="77"/>
      <c r="AK205" s="77"/>
      <c r="AL205" s="77"/>
    </row>
    <row r="206" spans="1:43" s="76" customFormat="1" ht="27.75" hidden="1" customHeight="1">
      <c r="A206" s="101" t="s">
        <v>360</v>
      </c>
      <c r="B206" s="100" t="s">
        <v>344</v>
      </c>
      <c r="C206" s="99" t="s">
        <v>343</v>
      </c>
      <c r="D206" s="116" t="s">
        <v>342</v>
      </c>
      <c r="E206" s="109" t="s">
        <v>341</v>
      </c>
      <c r="F206" s="96">
        <v>3.33</v>
      </c>
      <c r="G206" s="95"/>
      <c r="H206" s="93">
        <f t="shared" si="58"/>
        <v>3.33</v>
      </c>
      <c r="I206" s="93"/>
      <c r="J206" s="92">
        <f t="shared" si="59"/>
        <v>3.33</v>
      </c>
      <c r="K206" s="85">
        <f t="shared" si="60"/>
        <v>4961700</v>
      </c>
      <c r="L206" s="91" t="s">
        <v>36</v>
      </c>
      <c r="M206" s="90">
        <f t="shared" si="61"/>
        <v>4961700</v>
      </c>
      <c r="N206" s="85">
        <f t="shared" si="56"/>
        <v>1490000</v>
      </c>
      <c r="O206" s="89">
        <v>20</v>
      </c>
      <c r="P206" s="82">
        <f>VLOOKUP(B206,'[4]CN BC'!$G$10:$I$281,3,FALSE)</f>
        <v>16</v>
      </c>
      <c r="Q206" s="88">
        <f t="shared" si="62"/>
        <v>4961700</v>
      </c>
      <c r="R206" s="85">
        <f t="shared" si="63"/>
        <v>3969360</v>
      </c>
      <c r="S206" s="115"/>
      <c r="T206" s="85">
        <f t="shared" si="57"/>
        <v>0</v>
      </c>
      <c r="U206" s="114"/>
      <c r="V206" s="85">
        <f t="shared" si="54"/>
        <v>0</v>
      </c>
      <c r="W206" s="85">
        <f t="shared" si="64"/>
        <v>49617</v>
      </c>
      <c r="X206" s="84">
        <f t="shared" si="65"/>
        <v>4018977</v>
      </c>
      <c r="Y206" s="84">
        <v>496170</v>
      </c>
      <c r="Z206" s="84">
        <f t="shared" si="66"/>
        <v>4515147</v>
      </c>
      <c r="AA206" s="82">
        <v>0</v>
      </c>
      <c r="AB206" s="81" t="str">
        <f t="shared" si="55"/>
        <v>195</v>
      </c>
      <c r="AC206" s="80">
        <f>VLOOKUP(B206,'[4]CN BC'!$G$10:$L$281,6,FALSE)</f>
        <v>0</v>
      </c>
      <c r="AD206" s="79"/>
      <c r="AE206" s="77"/>
      <c r="AF206" s="77"/>
      <c r="AG206" s="78"/>
      <c r="AH206" s="77"/>
      <c r="AI206" s="77"/>
      <c r="AJ206" s="77"/>
      <c r="AK206" s="77"/>
      <c r="AL206" s="77"/>
    </row>
    <row r="207" spans="1:43" s="76" customFormat="1" ht="21.75" hidden="1" customHeight="1">
      <c r="A207" s="101" t="s">
        <v>355</v>
      </c>
      <c r="B207" s="100" t="s">
        <v>339</v>
      </c>
      <c r="C207" s="143" t="s">
        <v>338</v>
      </c>
      <c r="D207" s="116" t="s">
        <v>337</v>
      </c>
      <c r="E207" s="109" t="s">
        <v>336</v>
      </c>
      <c r="F207" s="96">
        <v>3.33</v>
      </c>
      <c r="G207" s="95"/>
      <c r="H207" s="93">
        <f t="shared" si="58"/>
        <v>3.33</v>
      </c>
      <c r="I207" s="93"/>
      <c r="J207" s="92">
        <f t="shared" si="59"/>
        <v>3.33</v>
      </c>
      <c r="K207" s="85">
        <f t="shared" si="60"/>
        <v>4961700</v>
      </c>
      <c r="L207" s="91" t="s">
        <v>36</v>
      </c>
      <c r="M207" s="90">
        <f t="shared" si="61"/>
        <v>4961700</v>
      </c>
      <c r="N207" s="85">
        <f t="shared" si="56"/>
        <v>1490000</v>
      </c>
      <c r="O207" s="89">
        <v>20</v>
      </c>
      <c r="P207" s="82">
        <f>VLOOKUP(B207,'[4]CN BC'!$G$10:$I$281,3,FALSE)</f>
        <v>16</v>
      </c>
      <c r="Q207" s="88">
        <f t="shared" si="62"/>
        <v>4961700</v>
      </c>
      <c r="R207" s="85">
        <f t="shared" si="63"/>
        <v>3969360</v>
      </c>
      <c r="S207" s="87"/>
      <c r="T207" s="85">
        <f t="shared" si="57"/>
        <v>0</v>
      </c>
      <c r="U207" s="114"/>
      <c r="V207" s="85">
        <f t="shared" si="54"/>
        <v>0</v>
      </c>
      <c r="W207" s="85">
        <f t="shared" si="64"/>
        <v>49617</v>
      </c>
      <c r="X207" s="84">
        <f t="shared" si="65"/>
        <v>4018977</v>
      </c>
      <c r="Y207" s="84">
        <v>496170</v>
      </c>
      <c r="Z207" s="84">
        <f t="shared" si="66"/>
        <v>4515147</v>
      </c>
      <c r="AA207" s="82">
        <v>0</v>
      </c>
      <c r="AB207" s="81" t="str">
        <f t="shared" si="55"/>
        <v>196</v>
      </c>
      <c r="AC207" s="80">
        <f>VLOOKUP(B207,'[4]CN BC'!$G$10:$L$281,6,FALSE)</f>
        <v>0</v>
      </c>
      <c r="AD207" s="79"/>
      <c r="AE207" s="77"/>
      <c r="AF207" s="77"/>
      <c r="AG207" s="78"/>
      <c r="AH207" s="77"/>
      <c r="AI207" s="77"/>
      <c r="AJ207" s="77"/>
      <c r="AK207" s="77"/>
      <c r="AL207" s="77"/>
    </row>
    <row r="208" spans="1:43" s="76" customFormat="1" ht="27.75" hidden="1" customHeight="1">
      <c r="A208" s="101" t="s">
        <v>350</v>
      </c>
      <c r="B208" s="100" t="s">
        <v>334</v>
      </c>
      <c r="C208" s="99" t="s">
        <v>333</v>
      </c>
      <c r="D208" s="98" t="s">
        <v>332</v>
      </c>
      <c r="E208" s="109" t="s">
        <v>331</v>
      </c>
      <c r="F208" s="96">
        <v>3</v>
      </c>
      <c r="G208" s="95"/>
      <c r="H208" s="94">
        <f t="shared" si="58"/>
        <v>3</v>
      </c>
      <c r="I208" s="93"/>
      <c r="J208" s="92">
        <f t="shared" si="59"/>
        <v>3</v>
      </c>
      <c r="K208" s="85">
        <f t="shared" si="60"/>
        <v>4470000</v>
      </c>
      <c r="L208" s="91" t="s">
        <v>36</v>
      </c>
      <c r="M208" s="90">
        <f t="shared" si="61"/>
        <v>4470000</v>
      </c>
      <c r="N208" s="85">
        <f t="shared" si="56"/>
        <v>1490000</v>
      </c>
      <c r="O208" s="89">
        <v>20</v>
      </c>
      <c r="P208" s="82">
        <f>VLOOKUP(B208,'[4]CN BC'!$G$10:$I$281,3,FALSE)</f>
        <v>16</v>
      </c>
      <c r="Q208" s="88">
        <f t="shared" si="62"/>
        <v>4470000</v>
      </c>
      <c r="R208" s="85">
        <f t="shared" si="63"/>
        <v>3576000</v>
      </c>
      <c r="S208" s="87"/>
      <c r="T208" s="85">
        <f t="shared" si="57"/>
        <v>0</v>
      </c>
      <c r="U208" s="114"/>
      <c r="V208" s="85">
        <f t="shared" ref="V208:V239" si="67">U208*$G$8*0.75</f>
        <v>0</v>
      </c>
      <c r="W208" s="85">
        <f t="shared" si="64"/>
        <v>44700</v>
      </c>
      <c r="X208" s="84">
        <f t="shared" si="65"/>
        <v>3620700</v>
      </c>
      <c r="Y208" s="84">
        <v>447000</v>
      </c>
      <c r="Z208" s="84">
        <f t="shared" si="66"/>
        <v>4067700</v>
      </c>
      <c r="AA208" s="82">
        <v>0</v>
      </c>
      <c r="AB208" s="102" t="str">
        <f t="shared" si="55"/>
        <v>197</v>
      </c>
      <c r="AC208" s="80">
        <f>VLOOKUP(B208,'[4]CN BC'!$G$10:$L$281,6,FALSE)</f>
        <v>0</v>
      </c>
      <c r="AD208" s="79"/>
      <c r="AE208" s="77"/>
      <c r="AF208" s="77"/>
      <c r="AG208" s="78"/>
      <c r="AH208" s="77"/>
      <c r="AI208" s="77"/>
      <c r="AJ208" s="77"/>
      <c r="AK208" s="77"/>
      <c r="AL208" s="77"/>
      <c r="AM208" s="77"/>
      <c r="AN208" s="77"/>
      <c r="AO208" s="77"/>
      <c r="AP208" s="77"/>
      <c r="AQ208" s="77"/>
    </row>
    <row r="209" spans="1:43" s="76" customFormat="1" ht="24" hidden="1" customHeight="1">
      <c r="A209" s="101" t="s">
        <v>345</v>
      </c>
      <c r="B209" s="100" t="s">
        <v>329</v>
      </c>
      <c r="C209" s="99" t="s">
        <v>114</v>
      </c>
      <c r="D209" s="98" t="s">
        <v>328</v>
      </c>
      <c r="E209" s="125" t="s">
        <v>327</v>
      </c>
      <c r="F209" s="96">
        <v>3</v>
      </c>
      <c r="G209" s="95"/>
      <c r="H209" s="94">
        <f t="shared" si="58"/>
        <v>3</v>
      </c>
      <c r="I209" s="93">
        <v>0.25</v>
      </c>
      <c r="J209" s="92">
        <f t="shared" si="59"/>
        <v>3.25</v>
      </c>
      <c r="K209" s="85">
        <f t="shared" si="60"/>
        <v>4842500</v>
      </c>
      <c r="L209" s="91" t="s">
        <v>36</v>
      </c>
      <c r="M209" s="90">
        <f t="shared" si="61"/>
        <v>4842500</v>
      </c>
      <c r="N209" s="85">
        <f t="shared" si="56"/>
        <v>1490000</v>
      </c>
      <c r="O209" s="89">
        <v>20</v>
      </c>
      <c r="P209" s="82">
        <f>VLOOKUP(B209,'[4]CN BC'!$G$10:$I$281,3,FALSE)</f>
        <v>17</v>
      </c>
      <c r="Q209" s="88">
        <f t="shared" si="62"/>
        <v>4842500</v>
      </c>
      <c r="R209" s="85">
        <f t="shared" si="63"/>
        <v>4116125</v>
      </c>
      <c r="S209" s="87"/>
      <c r="T209" s="85">
        <f t="shared" si="57"/>
        <v>0</v>
      </c>
      <c r="U209" s="86"/>
      <c r="V209" s="85">
        <f t="shared" si="67"/>
        <v>0</v>
      </c>
      <c r="W209" s="85">
        <f t="shared" si="64"/>
        <v>48425</v>
      </c>
      <c r="X209" s="84">
        <f t="shared" si="65"/>
        <v>4164550</v>
      </c>
      <c r="Y209" s="84">
        <v>363187.5</v>
      </c>
      <c r="Z209" s="84">
        <f t="shared" si="66"/>
        <v>4527737.5</v>
      </c>
      <c r="AA209" s="82">
        <v>17</v>
      </c>
      <c r="AB209" s="81" t="str">
        <f t="shared" si="55"/>
        <v>198</v>
      </c>
      <c r="AC209" s="80">
        <f>VLOOKUP(B209,'[4]CN BC'!$G$10:$L$281,6,FALSE)</f>
        <v>0</v>
      </c>
      <c r="AD209" s="79"/>
      <c r="AE209" s="77"/>
      <c r="AF209" s="77"/>
      <c r="AG209" s="78"/>
      <c r="AH209" s="77"/>
      <c r="AI209" s="77"/>
      <c r="AJ209" s="77"/>
      <c r="AK209" s="77"/>
      <c r="AL209" s="77"/>
      <c r="AM209" s="77"/>
      <c r="AN209" s="77"/>
      <c r="AO209" s="77"/>
      <c r="AP209" s="77"/>
      <c r="AQ209" s="77"/>
    </row>
    <row r="210" spans="1:43" s="76" customFormat="1" ht="21.75" hidden="1" customHeight="1">
      <c r="A210" s="101" t="s">
        <v>340</v>
      </c>
      <c r="B210" s="305" t="s">
        <v>325</v>
      </c>
      <c r="C210" s="304" t="s">
        <v>324</v>
      </c>
      <c r="D210" s="303" t="s">
        <v>323</v>
      </c>
      <c r="E210" s="302">
        <v>1603205357641</v>
      </c>
      <c r="F210" s="301">
        <v>3.33</v>
      </c>
      <c r="G210" s="300"/>
      <c r="H210" s="299">
        <f t="shared" si="58"/>
        <v>3.33</v>
      </c>
      <c r="I210" s="299"/>
      <c r="J210" s="298">
        <f t="shared" si="59"/>
        <v>3.33</v>
      </c>
      <c r="K210" s="291">
        <f t="shared" si="60"/>
        <v>4961700</v>
      </c>
      <c r="L210" s="297" t="s">
        <v>1220</v>
      </c>
      <c r="M210" s="296">
        <f t="shared" si="61"/>
        <v>2480850</v>
      </c>
      <c r="N210" s="291">
        <f t="shared" si="56"/>
        <v>838125</v>
      </c>
      <c r="O210" s="295">
        <v>20</v>
      </c>
      <c r="P210" s="289">
        <f>VLOOKUP(B210,'[4]CN BC'!$G$10:$I$281,3,FALSE)</f>
        <v>16</v>
      </c>
      <c r="Q210" s="294">
        <f t="shared" si="62"/>
        <v>2480850</v>
      </c>
      <c r="R210" s="291">
        <f t="shared" si="63"/>
        <v>1984680</v>
      </c>
      <c r="S210" s="293"/>
      <c r="T210" s="291">
        <f t="shared" si="57"/>
        <v>0</v>
      </c>
      <c r="U210" s="292"/>
      <c r="V210" s="291">
        <f t="shared" si="67"/>
        <v>0</v>
      </c>
      <c r="W210" s="291">
        <f t="shared" si="64"/>
        <v>49617</v>
      </c>
      <c r="X210" s="290">
        <f t="shared" si="65"/>
        <v>2034297</v>
      </c>
      <c r="Y210" s="290">
        <v>248085</v>
      </c>
      <c r="Z210" s="290">
        <f t="shared" si="66"/>
        <v>2282382</v>
      </c>
      <c r="AA210" s="289">
        <v>0</v>
      </c>
      <c r="AB210" s="288" t="str">
        <f t="shared" si="55"/>
        <v>199</v>
      </c>
      <c r="AC210" s="287" t="s">
        <v>1219</v>
      </c>
      <c r="AD210" s="79"/>
      <c r="AE210" s="80"/>
      <c r="AF210" s="77"/>
      <c r="AG210" s="78"/>
      <c r="AH210" s="77"/>
      <c r="AI210" s="77"/>
      <c r="AJ210" s="77"/>
      <c r="AK210" s="77"/>
      <c r="AL210" s="77"/>
    </row>
    <row r="211" spans="1:43" s="76" customFormat="1" ht="21.75" hidden="1" customHeight="1">
      <c r="A211" s="101" t="s">
        <v>335</v>
      </c>
      <c r="B211" s="100" t="s">
        <v>321</v>
      </c>
      <c r="C211" s="99" t="s">
        <v>320</v>
      </c>
      <c r="D211" s="98" t="s">
        <v>319</v>
      </c>
      <c r="E211" s="142">
        <v>1603205357120</v>
      </c>
      <c r="F211" s="96">
        <v>3</v>
      </c>
      <c r="G211" s="95"/>
      <c r="H211" s="94">
        <f t="shared" si="58"/>
        <v>3</v>
      </c>
      <c r="I211" s="93"/>
      <c r="J211" s="92">
        <f t="shared" si="59"/>
        <v>3</v>
      </c>
      <c r="K211" s="85">
        <f t="shared" si="60"/>
        <v>4470000</v>
      </c>
      <c r="L211" s="91" t="s">
        <v>36</v>
      </c>
      <c r="M211" s="90">
        <f t="shared" si="61"/>
        <v>4470000</v>
      </c>
      <c r="N211" s="85">
        <f t="shared" si="56"/>
        <v>1490000</v>
      </c>
      <c r="O211" s="89">
        <v>20</v>
      </c>
      <c r="P211" s="82">
        <f>VLOOKUP(B211,'[4]CN BC'!$G$10:$I$281,3,FALSE)</f>
        <v>16</v>
      </c>
      <c r="Q211" s="88">
        <f t="shared" si="62"/>
        <v>4470000</v>
      </c>
      <c r="R211" s="85">
        <f t="shared" si="63"/>
        <v>3576000</v>
      </c>
      <c r="S211" s="87"/>
      <c r="T211" s="85">
        <f t="shared" si="57"/>
        <v>0</v>
      </c>
      <c r="U211" s="114"/>
      <c r="V211" s="85">
        <f t="shared" si="67"/>
        <v>0</v>
      </c>
      <c r="W211" s="85">
        <f t="shared" si="64"/>
        <v>44700</v>
      </c>
      <c r="X211" s="84">
        <f t="shared" si="65"/>
        <v>3620700</v>
      </c>
      <c r="Y211" s="84">
        <v>447000</v>
      </c>
      <c r="Z211" s="84">
        <f t="shared" si="66"/>
        <v>4067700</v>
      </c>
      <c r="AA211" s="82">
        <v>0</v>
      </c>
      <c r="AB211" s="81" t="str">
        <f t="shared" si="55"/>
        <v>200</v>
      </c>
      <c r="AC211" s="80">
        <f>VLOOKUP(B211,'[4]CN BC'!$G$10:$L$281,6,FALSE)</f>
        <v>0</v>
      </c>
      <c r="AD211" s="79"/>
      <c r="AE211" s="77"/>
      <c r="AF211" s="77"/>
      <c r="AG211" s="78"/>
      <c r="AH211" s="77"/>
      <c r="AI211" s="77"/>
      <c r="AJ211" s="77"/>
      <c r="AK211" s="77"/>
      <c r="AL211" s="77"/>
      <c r="AM211" s="77"/>
      <c r="AN211" s="77"/>
      <c r="AO211" s="77"/>
      <c r="AP211" s="77"/>
      <c r="AQ211" s="77"/>
    </row>
    <row r="212" spans="1:43" s="76" customFormat="1" ht="34.5" hidden="1" customHeight="1">
      <c r="A212" s="101" t="s">
        <v>330</v>
      </c>
      <c r="B212" s="100" t="s">
        <v>317</v>
      </c>
      <c r="C212" s="99" t="s">
        <v>316</v>
      </c>
      <c r="D212" s="116" t="s">
        <v>315</v>
      </c>
      <c r="E212" s="109" t="s">
        <v>314</v>
      </c>
      <c r="F212" s="91">
        <v>4.9800000000000004</v>
      </c>
      <c r="G212" s="95"/>
      <c r="H212" s="93">
        <f t="shared" si="58"/>
        <v>4.9800000000000004</v>
      </c>
      <c r="I212" s="93"/>
      <c r="J212" s="92">
        <f t="shared" si="59"/>
        <v>4.9800000000000004</v>
      </c>
      <c r="K212" s="85">
        <f t="shared" si="60"/>
        <v>7420200.0000000009</v>
      </c>
      <c r="L212" s="91" t="s">
        <v>36</v>
      </c>
      <c r="M212" s="90">
        <f t="shared" si="61"/>
        <v>7420200</v>
      </c>
      <c r="N212" s="85">
        <f t="shared" si="56"/>
        <v>1490000</v>
      </c>
      <c r="O212" s="89">
        <v>20</v>
      </c>
      <c r="P212" s="82">
        <f>VLOOKUP(B212,'[4]CN BC'!$G$10:$I$281,3,FALSE)</f>
        <v>16</v>
      </c>
      <c r="Q212" s="88">
        <f t="shared" si="62"/>
        <v>7420200</v>
      </c>
      <c r="R212" s="85">
        <f t="shared" si="63"/>
        <v>5936160</v>
      </c>
      <c r="S212" s="87"/>
      <c r="T212" s="85">
        <f t="shared" si="57"/>
        <v>0</v>
      </c>
      <c r="U212" s="114"/>
      <c r="V212" s="85">
        <f t="shared" si="67"/>
        <v>0</v>
      </c>
      <c r="W212" s="85">
        <f t="shared" si="64"/>
        <v>74202</v>
      </c>
      <c r="X212" s="84">
        <f t="shared" si="65"/>
        <v>6010362</v>
      </c>
      <c r="Y212" s="84">
        <v>742020</v>
      </c>
      <c r="Z212" s="84">
        <f t="shared" si="66"/>
        <v>6752382</v>
      </c>
      <c r="AA212" s="82">
        <v>0</v>
      </c>
      <c r="AB212" s="81" t="str">
        <f t="shared" si="55"/>
        <v>201</v>
      </c>
      <c r="AC212" s="80">
        <f>VLOOKUP(B212,'[4]CN BC'!$G$10:$L$281,6,FALSE)</f>
        <v>0</v>
      </c>
      <c r="AD212" s="1318"/>
      <c r="AE212" s="1319"/>
      <c r="AF212" s="77"/>
      <c r="AG212" s="78"/>
      <c r="AH212" s="77"/>
      <c r="AI212" s="77"/>
      <c r="AJ212" s="77"/>
      <c r="AK212" s="77"/>
      <c r="AL212" s="77"/>
    </row>
    <row r="213" spans="1:43" s="77" customFormat="1" ht="21" customHeight="1">
      <c r="A213" s="101" t="s">
        <v>326</v>
      </c>
      <c r="B213" s="108" t="s">
        <v>12</v>
      </c>
      <c r="C213" s="132" t="s">
        <v>312</v>
      </c>
      <c r="D213" s="98" t="s">
        <v>311</v>
      </c>
      <c r="E213" s="131" t="s">
        <v>310</v>
      </c>
      <c r="F213" s="105">
        <v>4.9800000000000004</v>
      </c>
      <c r="G213" s="130">
        <v>7.0000000000000007E-2</v>
      </c>
      <c r="H213" s="93">
        <f t="shared" si="58"/>
        <v>5.3286000000000007</v>
      </c>
      <c r="I213" s="129"/>
      <c r="J213" s="92">
        <f t="shared" si="59"/>
        <v>5.3286000000000007</v>
      </c>
      <c r="K213" s="85">
        <f t="shared" si="60"/>
        <v>7939614.0000000009</v>
      </c>
      <c r="L213" s="91" t="s">
        <v>36</v>
      </c>
      <c r="M213" s="90">
        <f t="shared" si="61"/>
        <v>7939614</v>
      </c>
      <c r="N213" s="85">
        <f t="shared" si="56"/>
        <v>1490000</v>
      </c>
      <c r="O213" s="89">
        <v>20</v>
      </c>
      <c r="P213" s="82">
        <f>VLOOKUP(B213,'[4]CN BC'!$G$10:$I$281,3,FALSE)</f>
        <v>16</v>
      </c>
      <c r="Q213" s="88">
        <f t="shared" si="62"/>
        <v>7939614</v>
      </c>
      <c r="R213" s="85">
        <f t="shared" si="63"/>
        <v>6351691</v>
      </c>
      <c r="S213" s="141"/>
      <c r="T213" s="85">
        <f t="shared" si="57"/>
        <v>0</v>
      </c>
      <c r="U213" s="86"/>
      <c r="V213" s="85">
        <f t="shared" si="67"/>
        <v>0</v>
      </c>
      <c r="W213" s="85">
        <f t="shared" si="64"/>
        <v>79396</v>
      </c>
      <c r="X213" s="84">
        <f t="shared" si="65"/>
        <v>6431087</v>
      </c>
      <c r="Y213" s="84">
        <v>793961.5</v>
      </c>
      <c r="Z213" s="84">
        <f t="shared" si="66"/>
        <v>7225048.5</v>
      </c>
      <c r="AA213" s="82">
        <v>0</v>
      </c>
      <c r="AB213" s="81" t="str">
        <f t="shared" si="55"/>
        <v>202</v>
      </c>
      <c r="AC213" s="80">
        <f>VLOOKUP(B213,'[4]CN BC'!$G$10:$L$281,6,FALSE)</f>
        <v>0</v>
      </c>
      <c r="AD213" s="79"/>
      <c r="AG213" s="78"/>
    </row>
    <row r="214" spans="1:43" s="76" customFormat="1" ht="24.75" hidden="1" customHeight="1">
      <c r="A214" s="101" t="s">
        <v>322</v>
      </c>
      <c r="B214" s="100" t="s">
        <v>308</v>
      </c>
      <c r="C214" s="99" t="s">
        <v>307</v>
      </c>
      <c r="D214" s="98" t="s">
        <v>306</v>
      </c>
      <c r="E214" s="136" t="s">
        <v>305</v>
      </c>
      <c r="F214" s="96">
        <v>3</v>
      </c>
      <c r="G214" s="95"/>
      <c r="H214" s="94">
        <f t="shared" si="58"/>
        <v>3</v>
      </c>
      <c r="I214" s="93"/>
      <c r="J214" s="92">
        <f t="shared" si="59"/>
        <v>3</v>
      </c>
      <c r="K214" s="85">
        <f t="shared" si="60"/>
        <v>4470000</v>
      </c>
      <c r="L214" s="91" t="s">
        <v>36</v>
      </c>
      <c r="M214" s="90">
        <f t="shared" si="61"/>
        <v>4470000</v>
      </c>
      <c r="N214" s="85">
        <f t="shared" si="56"/>
        <v>1490000</v>
      </c>
      <c r="O214" s="89">
        <v>20</v>
      </c>
      <c r="P214" s="82">
        <f>VLOOKUP(B214,'[4]CN BC'!$G$10:$I$281,3,FALSE)</f>
        <v>16</v>
      </c>
      <c r="Q214" s="88">
        <f t="shared" si="62"/>
        <v>4470000</v>
      </c>
      <c r="R214" s="85">
        <f t="shared" si="63"/>
        <v>3576000</v>
      </c>
      <c r="S214" s="141"/>
      <c r="T214" s="85">
        <f t="shared" si="57"/>
        <v>0</v>
      </c>
      <c r="U214" s="114"/>
      <c r="V214" s="85">
        <f t="shared" si="67"/>
        <v>0</v>
      </c>
      <c r="W214" s="85">
        <f t="shared" si="64"/>
        <v>44700</v>
      </c>
      <c r="X214" s="84">
        <f t="shared" si="65"/>
        <v>3620700</v>
      </c>
      <c r="Y214" s="84">
        <v>447000</v>
      </c>
      <c r="Z214" s="84">
        <f t="shared" si="66"/>
        <v>4067700</v>
      </c>
      <c r="AA214" s="82">
        <v>0</v>
      </c>
      <c r="AB214" s="102" t="str">
        <f t="shared" si="55"/>
        <v>203</v>
      </c>
      <c r="AC214" s="80">
        <f>VLOOKUP(B214,'[4]CN BC'!$G$10:$L$281,6,FALSE)</f>
        <v>0</v>
      </c>
      <c r="AD214" s="79"/>
      <c r="AE214" s="77"/>
      <c r="AF214" s="77"/>
      <c r="AG214" s="78"/>
      <c r="AH214" s="77"/>
      <c r="AI214" s="77"/>
      <c r="AJ214" s="77"/>
      <c r="AK214" s="77"/>
      <c r="AL214" s="77"/>
      <c r="AM214" s="77"/>
      <c r="AN214" s="77"/>
      <c r="AO214" s="77"/>
      <c r="AP214" s="77"/>
      <c r="AQ214" s="77"/>
    </row>
    <row r="215" spans="1:43" s="77" customFormat="1" ht="24.75" hidden="1" customHeight="1">
      <c r="A215" s="101" t="s">
        <v>318</v>
      </c>
      <c r="B215" s="108" t="s">
        <v>303</v>
      </c>
      <c r="C215" s="140" t="s">
        <v>114</v>
      </c>
      <c r="D215" s="98" t="s">
        <v>302</v>
      </c>
      <c r="E215" s="131" t="s">
        <v>301</v>
      </c>
      <c r="F215" s="105">
        <v>4.9800000000000004</v>
      </c>
      <c r="G215" s="139">
        <v>0.14000000000000001</v>
      </c>
      <c r="H215" s="93">
        <f t="shared" si="58"/>
        <v>5.6772000000000009</v>
      </c>
      <c r="I215" s="129"/>
      <c r="J215" s="92">
        <f t="shared" si="59"/>
        <v>5.6772000000000009</v>
      </c>
      <c r="K215" s="85">
        <f t="shared" si="60"/>
        <v>8459028.0000000019</v>
      </c>
      <c r="L215" s="91" t="s">
        <v>36</v>
      </c>
      <c r="M215" s="90">
        <f t="shared" si="61"/>
        <v>8459028</v>
      </c>
      <c r="N215" s="85">
        <f t="shared" si="56"/>
        <v>1490000</v>
      </c>
      <c r="O215" s="89">
        <v>20</v>
      </c>
      <c r="P215" s="82">
        <f>VLOOKUP(B215,'[4]CN BC'!$G$10:$I$281,3,FALSE)</f>
        <v>16</v>
      </c>
      <c r="Q215" s="88">
        <f t="shared" si="62"/>
        <v>8459028</v>
      </c>
      <c r="R215" s="85">
        <f t="shared" si="63"/>
        <v>6767222</v>
      </c>
      <c r="S215" s="87"/>
      <c r="T215" s="85">
        <f t="shared" si="57"/>
        <v>0</v>
      </c>
      <c r="U215" s="86"/>
      <c r="V215" s="85">
        <f t="shared" si="67"/>
        <v>0</v>
      </c>
      <c r="W215" s="85">
        <f t="shared" si="64"/>
        <v>84590</v>
      </c>
      <c r="X215" s="84">
        <f t="shared" si="65"/>
        <v>6851812</v>
      </c>
      <c r="Y215" s="84">
        <v>845903</v>
      </c>
      <c r="Z215" s="84">
        <f t="shared" si="66"/>
        <v>7697715</v>
      </c>
      <c r="AA215" s="82">
        <v>0</v>
      </c>
      <c r="AB215" s="102" t="str">
        <f t="shared" ref="AB215:AB246" si="68">A215</f>
        <v>204</v>
      </c>
      <c r="AC215" s="80">
        <f>VLOOKUP(B215,'[4]CN BC'!$G$10:$L$281,6,FALSE)</f>
        <v>0</v>
      </c>
      <c r="AD215" s="79"/>
      <c r="AG215" s="78"/>
    </row>
    <row r="216" spans="1:43" s="76" customFormat="1" ht="24.75" hidden="1" customHeight="1">
      <c r="A216" s="101" t="s">
        <v>313</v>
      </c>
      <c r="B216" s="100" t="s">
        <v>299</v>
      </c>
      <c r="C216" s="138" t="s">
        <v>298</v>
      </c>
      <c r="D216" s="116">
        <v>0</v>
      </c>
      <c r="E216" s="109"/>
      <c r="F216" s="91">
        <v>2.67</v>
      </c>
      <c r="G216" s="139"/>
      <c r="H216" s="93">
        <f t="shared" si="58"/>
        <v>2.67</v>
      </c>
      <c r="I216" s="93"/>
      <c r="J216" s="92">
        <f t="shared" si="59"/>
        <v>2.67</v>
      </c>
      <c r="K216" s="85">
        <f t="shared" si="60"/>
        <v>3978300</v>
      </c>
      <c r="L216" s="91" t="s">
        <v>36</v>
      </c>
      <c r="M216" s="90">
        <f t="shared" si="61"/>
        <v>3978300</v>
      </c>
      <c r="N216" s="85">
        <f t="shared" si="56"/>
        <v>1490000</v>
      </c>
      <c r="O216" s="89">
        <v>20</v>
      </c>
      <c r="P216" s="82">
        <f>VLOOKUP(B216,'[4]CN BC'!$G$10:$I$281,3,FALSE)</f>
        <v>16</v>
      </c>
      <c r="Q216" s="88">
        <f t="shared" si="62"/>
        <v>3978300</v>
      </c>
      <c r="R216" s="85">
        <f t="shared" si="63"/>
        <v>3182640</v>
      </c>
      <c r="S216" s="115"/>
      <c r="T216" s="85">
        <f t="shared" si="57"/>
        <v>0</v>
      </c>
      <c r="U216" s="114"/>
      <c r="V216" s="85">
        <f t="shared" si="67"/>
        <v>0</v>
      </c>
      <c r="W216" s="85">
        <f t="shared" si="64"/>
        <v>39783</v>
      </c>
      <c r="X216" s="84">
        <f t="shared" si="65"/>
        <v>3222423</v>
      </c>
      <c r="Y216" s="84">
        <v>397830</v>
      </c>
      <c r="Z216" s="84">
        <f t="shared" si="66"/>
        <v>3620253</v>
      </c>
      <c r="AA216" s="82">
        <v>0</v>
      </c>
      <c r="AB216" s="81" t="str">
        <f t="shared" si="68"/>
        <v>205</v>
      </c>
      <c r="AC216" s="80">
        <f>VLOOKUP(B216,'[4]CN BC'!$G$10:$L$281,6,FALSE)</f>
        <v>0</v>
      </c>
      <c r="AD216" s="79"/>
      <c r="AE216" s="77"/>
      <c r="AF216" s="77"/>
      <c r="AG216" s="78"/>
      <c r="AH216" s="77"/>
      <c r="AI216" s="77"/>
      <c r="AJ216" s="77"/>
      <c r="AK216" s="77"/>
      <c r="AL216" s="77"/>
    </row>
    <row r="217" spans="1:43" s="76" customFormat="1" ht="24.75" hidden="1" customHeight="1">
      <c r="A217" s="101" t="s">
        <v>309</v>
      </c>
      <c r="B217" s="100" t="s">
        <v>296</v>
      </c>
      <c r="C217" s="138"/>
      <c r="D217" s="116"/>
      <c r="E217" s="109"/>
      <c r="F217" s="91">
        <v>2.67</v>
      </c>
      <c r="G217" s="139"/>
      <c r="H217" s="93">
        <f t="shared" si="58"/>
        <v>2.67</v>
      </c>
      <c r="I217" s="93"/>
      <c r="J217" s="92">
        <f t="shared" si="59"/>
        <v>2.67</v>
      </c>
      <c r="K217" s="85">
        <f t="shared" si="60"/>
        <v>3978300</v>
      </c>
      <c r="L217" s="91" t="s">
        <v>36</v>
      </c>
      <c r="M217" s="90">
        <f t="shared" si="61"/>
        <v>3978300</v>
      </c>
      <c r="N217" s="85">
        <f t="shared" si="56"/>
        <v>1490000</v>
      </c>
      <c r="O217" s="89">
        <v>20</v>
      </c>
      <c r="P217" s="82">
        <f>VLOOKUP(B217,'[4]CN BC'!$G$10:$I$281,3,FALSE)</f>
        <v>16</v>
      </c>
      <c r="Q217" s="88">
        <f t="shared" si="62"/>
        <v>3978300</v>
      </c>
      <c r="R217" s="85">
        <f t="shared" si="63"/>
        <v>3182640</v>
      </c>
      <c r="S217" s="87"/>
      <c r="T217" s="85">
        <f t="shared" si="57"/>
        <v>0</v>
      </c>
      <c r="U217" s="114"/>
      <c r="V217" s="85">
        <f t="shared" si="67"/>
        <v>0</v>
      </c>
      <c r="W217" s="85">
        <f t="shared" si="64"/>
        <v>39783</v>
      </c>
      <c r="X217" s="84">
        <f t="shared" si="65"/>
        <v>3222423</v>
      </c>
      <c r="Y217" s="84">
        <v>397830</v>
      </c>
      <c r="Z217" s="84">
        <f t="shared" si="66"/>
        <v>3620253</v>
      </c>
      <c r="AA217" s="82">
        <v>17</v>
      </c>
      <c r="AB217" s="81" t="str">
        <f t="shared" si="68"/>
        <v>206</v>
      </c>
      <c r="AC217" s="80">
        <f>VLOOKUP(B217,'[4]CN BC'!$G$10:$L$281,6,FALSE)</f>
        <v>0</v>
      </c>
      <c r="AD217" s="79"/>
      <c r="AE217" s="77"/>
      <c r="AF217" s="77"/>
      <c r="AG217" s="78"/>
      <c r="AH217" s="77"/>
      <c r="AI217" s="77"/>
      <c r="AJ217" s="77"/>
      <c r="AK217" s="77"/>
      <c r="AL217" s="77"/>
    </row>
    <row r="218" spans="1:43" s="76" customFormat="1" ht="24.75" hidden="1" customHeight="1">
      <c r="A218" s="101" t="s">
        <v>304</v>
      </c>
      <c r="B218" s="100" t="s">
        <v>294</v>
      </c>
      <c r="C218" s="138" t="s">
        <v>124</v>
      </c>
      <c r="D218" s="116" t="s">
        <v>293</v>
      </c>
      <c r="E218" s="109" t="s">
        <v>292</v>
      </c>
      <c r="F218" s="91">
        <v>4.9800000000000004</v>
      </c>
      <c r="G218" s="95">
        <v>0.08</v>
      </c>
      <c r="H218" s="93">
        <f t="shared" si="58"/>
        <v>5.3784000000000001</v>
      </c>
      <c r="I218" s="93"/>
      <c r="J218" s="92">
        <f t="shared" si="59"/>
        <v>5.3784000000000001</v>
      </c>
      <c r="K218" s="85">
        <f t="shared" si="60"/>
        <v>8013816</v>
      </c>
      <c r="L218" s="91" t="s">
        <v>36</v>
      </c>
      <c r="M218" s="90">
        <f t="shared" si="61"/>
        <v>8013816</v>
      </c>
      <c r="N218" s="85">
        <f t="shared" si="56"/>
        <v>1490000</v>
      </c>
      <c r="O218" s="89">
        <v>20</v>
      </c>
      <c r="P218" s="82">
        <f>VLOOKUP(B218,'[4]CN BC'!$G$10:$I$281,3,FALSE)</f>
        <v>16</v>
      </c>
      <c r="Q218" s="88">
        <f t="shared" si="62"/>
        <v>8013816</v>
      </c>
      <c r="R218" s="85">
        <f t="shared" si="63"/>
        <v>6411053</v>
      </c>
      <c r="S218" s="87"/>
      <c r="T218" s="85">
        <f t="shared" si="57"/>
        <v>0</v>
      </c>
      <c r="U218" s="114"/>
      <c r="V218" s="85">
        <f t="shared" si="67"/>
        <v>0</v>
      </c>
      <c r="W218" s="85">
        <f t="shared" si="64"/>
        <v>80138</v>
      </c>
      <c r="X218" s="84">
        <f t="shared" si="65"/>
        <v>6491191</v>
      </c>
      <c r="Y218" s="84">
        <v>801381.5</v>
      </c>
      <c r="Z218" s="84">
        <f t="shared" si="66"/>
        <v>7292572.5</v>
      </c>
      <c r="AA218" s="82">
        <v>0</v>
      </c>
      <c r="AB218" s="81" t="str">
        <f t="shared" si="68"/>
        <v>207</v>
      </c>
      <c r="AC218" s="80">
        <f>VLOOKUP(B218,'[4]CN BC'!$G$10:$L$281,6,FALSE)</f>
        <v>0</v>
      </c>
      <c r="AD218" s="79"/>
      <c r="AE218" s="77"/>
      <c r="AF218" s="77"/>
      <c r="AG218" s="78"/>
      <c r="AH218" s="77"/>
      <c r="AI218" s="77"/>
      <c r="AJ218" s="77"/>
      <c r="AK218" s="77"/>
      <c r="AL218" s="77"/>
    </row>
    <row r="219" spans="1:43" s="76" customFormat="1" ht="24.75" hidden="1" customHeight="1">
      <c r="A219" s="101" t="s">
        <v>300</v>
      </c>
      <c r="B219" s="100" t="s">
        <v>290</v>
      </c>
      <c r="C219" s="138"/>
      <c r="D219" s="116"/>
      <c r="E219" s="109"/>
      <c r="F219" s="91">
        <v>2.34</v>
      </c>
      <c r="G219" s="95"/>
      <c r="H219" s="93">
        <f t="shared" si="58"/>
        <v>2.34</v>
      </c>
      <c r="I219" s="93"/>
      <c r="J219" s="92">
        <f t="shared" si="59"/>
        <v>2.34</v>
      </c>
      <c r="K219" s="85">
        <f t="shared" si="60"/>
        <v>3486600</v>
      </c>
      <c r="L219" s="91" t="s">
        <v>36</v>
      </c>
      <c r="M219" s="90">
        <f t="shared" si="61"/>
        <v>3486600</v>
      </c>
      <c r="N219" s="85">
        <f t="shared" si="56"/>
        <v>1490000</v>
      </c>
      <c r="O219" s="89">
        <v>20</v>
      </c>
      <c r="P219" s="82">
        <f>VLOOKUP(B219,'[4]CN BC'!$G$10:$I$281,3,FALSE)</f>
        <v>20</v>
      </c>
      <c r="Q219" s="88">
        <f t="shared" si="62"/>
        <v>3486600</v>
      </c>
      <c r="R219" s="85">
        <f t="shared" si="63"/>
        <v>3486600</v>
      </c>
      <c r="S219" s="87"/>
      <c r="T219" s="85">
        <f t="shared" si="57"/>
        <v>0</v>
      </c>
      <c r="U219" s="114"/>
      <c r="V219" s="85">
        <f t="shared" si="67"/>
        <v>0</v>
      </c>
      <c r="W219" s="85">
        <f t="shared" si="64"/>
        <v>34866</v>
      </c>
      <c r="X219" s="84">
        <f t="shared" si="65"/>
        <v>3521466</v>
      </c>
      <c r="Y219" s="84">
        <v>0</v>
      </c>
      <c r="Z219" s="84">
        <f t="shared" si="66"/>
        <v>3521466</v>
      </c>
      <c r="AA219" s="82">
        <v>8</v>
      </c>
      <c r="AB219" s="81" t="str">
        <f t="shared" si="68"/>
        <v>208</v>
      </c>
      <c r="AC219" s="80" t="str">
        <f>VLOOKUP(B219,'[4]CN BC'!$G$10:$L$281,6,FALSE)</f>
        <v>Dạy trực tuyến (6 tiết)</v>
      </c>
      <c r="AD219" s="79"/>
      <c r="AE219" s="77"/>
      <c r="AF219" s="77"/>
      <c r="AG219" s="78"/>
      <c r="AH219" s="77"/>
      <c r="AI219" s="77"/>
      <c r="AJ219" s="77"/>
      <c r="AK219" s="77"/>
      <c r="AL219" s="77"/>
    </row>
    <row r="220" spans="1:43" s="77" customFormat="1" ht="25.5" hidden="1" customHeight="1">
      <c r="A220" s="101" t="s">
        <v>297</v>
      </c>
      <c r="B220" s="108" t="s">
        <v>288</v>
      </c>
      <c r="C220" s="132" t="s">
        <v>171</v>
      </c>
      <c r="D220" s="98" t="s">
        <v>287</v>
      </c>
      <c r="E220" s="131" t="s">
        <v>286</v>
      </c>
      <c r="F220" s="105">
        <v>4.32</v>
      </c>
      <c r="G220" s="130"/>
      <c r="H220" s="93">
        <f t="shared" si="58"/>
        <v>4.32</v>
      </c>
      <c r="I220" s="118">
        <v>0.45</v>
      </c>
      <c r="J220" s="92">
        <f t="shared" si="59"/>
        <v>4.7700000000000005</v>
      </c>
      <c r="K220" s="85">
        <f t="shared" si="60"/>
        <v>7107300.0000000009</v>
      </c>
      <c r="L220" s="91" t="s">
        <v>36</v>
      </c>
      <c r="M220" s="90">
        <f t="shared" si="61"/>
        <v>7107300</v>
      </c>
      <c r="N220" s="85">
        <f t="shared" si="56"/>
        <v>1490000</v>
      </c>
      <c r="O220" s="89">
        <v>20</v>
      </c>
      <c r="P220" s="82">
        <f>VLOOKUP(B220,'[4]CN BC'!$G$10:$I$281,3,FALSE)</f>
        <v>20</v>
      </c>
      <c r="Q220" s="88">
        <f t="shared" si="62"/>
        <v>7107300</v>
      </c>
      <c r="R220" s="85">
        <f t="shared" si="63"/>
        <v>7107300</v>
      </c>
      <c r="S220" s="87"/>
      <c r="T220" s="85">
        <f t="shared" si="57"/>
        <v>0</v>
      </c>
      <c r="U220" s="86"/>
      <c r="V220" s="85">
        <f t="shared" si="67"/>
        <v>0</v>
      </c>
      <c r="W220" s="85">
        <f t="shared" si="64"/>
        <v>71073</v>
      </c>
      <c r="X220" s="84">
        <f t="shared" si="65"/>
        <v>7178373</v>
      </c>
      <c r="Y220" s="84">
        <v>0</v>
      </c>
      <c r="Z220" s="84">
        <f t="shared" si="66"/>
        <v>7178373</v>
      </c>
      <c r="AA220" s="82">
        <v>8</v>
      </c>
      <c r="AB220" s="81" t="str">
        <f t="shared" si="68"/>
        <v>209</v>
      </c>
      <c r="AC220" s="80" t="str">
        <f>VLOOKUP(B220,'[4]CN BC'!$G$10:$L$281,6,FALSE)</f>
        <v>Cộng 2 ngày đi công tác tại HP</v>
      </c>
      <c r="AD220" s="79"/>
      <c r="AG220" s="78"/>
    </row>
    <row r="221" spans="1:43" s="77" customFormat="1" ht="24.75" customHeight="1">
      <c r="A221" s="101" t="s">
        <v>295</v>
      </c>
      <c r="B221" s="108" t="s">
        <v>7</v>
      </c>
      <c r="C221" s="107" t="s">
        <v>284</v>
      </c>
      <c r="D221" s="98" t="s">
        <v>283</v>
      </c>
      <c r="E221" s="137" t="s">
        <v>282</v>
      </c>
      <c r="F221" s="91">
        <v>4.9800000000000004</v>
      </c>
      <c r="G221" s="95"/>
      <c r="H221" s="93">
        <f t="shared" si="58"/>
        <v>4.9800000000000004</v>
      </c>
      <c r="I221" s="93"/>
      <c r="J221" s="92">
        <f t="shared" si="59"/>
        <v>4.9800000000000004</v>
      </c>
      <c r="K221" s="85">
        <f t="shared" si="60"/>
        <v>7420200.0000000009</v>
      </c>
      <c r="L221" s="105" t="s">
        <v>36</v>
      </c>
      <c r="M221" s="90">
        <f t="shared" si="61"/>
        <v>7420200</v>
      </c>
      <c r="N221" s="85">
        <f t="shared" si="56"/>
        <v>1490000</v>
      </c>
      <c r="O221" s="89">
        <v>20</v>
      </c>
      <c r="P221" s="82">
        <f>VLOOKUP(B221,'[4]CN BC'!$G$10:$I$281,3,FALSE)</f>
        <v>16</v>
      </c>
      <c r="Q221" s="88">
        <f t="shared" si="62"/>
        <v>7420200</v>
      </c>
      <c r="R221" s="85">
        <f t="shared" si="63"/>
        <v>5936160</v>
      </c>
      <c r="S221" s="87"/>
      <c r="T221" s="85">
        <f t="shared" si="57"/>
        <v>0</v>
      </c>
      <c r="U221" s="104"/>
      <c r="V221" s="103">
        <f t="shared" si="67"/>
        <v>0</v>
      </c>
      <c r="W221" s="85">
        <f t="shared" si="64"/>
        <v>74202</v>
      </c>
      <c r="X221" s="84">
        <f t="shared" si="65"/>
        <v>6010362</v>
      </c>
      <c r="Y221" s="84">
        <v>742020</v>
      </c>
      <c r="Z221" s="84">
        <f t="shared" si="66"/>
        <v>6752382</v>
      </c>
      <c r="AA221" s="82">
        <v>0</v>
      </c>
      <c r="AB221" s="81" t="str">
        <f t="shared" si="68"/>
        <v>210</v>
      </c>
      <c r="AC221" s="80">
        <f>VLOOKUP(B221,'[4]CN BC'!$G$10:$L$281,6,FALSE)</f>
        <v>0</v>
      </c>
      <c r="AD221" s="79"/>
      <c r="AG221" s="78"/>
    </row>
    <row r="222" spans="1:43" s="76" customFormat="1" ht="29.25" hidden="1" customHeight="1">
      <c r="A222" s="101" t="s">
        <v>291</v>
      </c>
      <c r="B222" s="100" t="s">
        <v>280</v>
      </c>
      <c r="C222" s="99" t="s">
        <v>279</v>
      </c>
      <c r="D222" s="116" t="s">
        <v>278</v>
      </c>
      <c r="E222" s="109" t="s">
        <v>277</v>
      </c>
      <c r="F222" s="91">
        <v>4.9800000000000004</v>
      </c>
      <c r="G222" s="95"/>
      <c r="H222" s="93">
        <f t="shared" si="58"/>
        <v>4.9800000000000004</v>
      </c>
      <c r="I222" s="93"/>
      <c r="J222" s="92">
        <f t="shared" si="59"/>
        <v>4.9800000000000004</v>
      </c>
      <c r="K222" s="85">
        <f t="shared" si="60"/>
        <v>7420200.0000000009</v>
      </c>
      <c r="L222" s="91" t="s">
        <v>36</v>
      </c>
      <c r="M222" s="90">
        <f t="shared" si="61"/>
        <v>7420200</v>
      </c>
      <c r="N222" s="85">
        <f t="shared" si="56"/>
        <v>1490000</v>
      </c>
      <c r="O222" s="89">
        <v>20</v>
      </c>
      <c r="P222" s="82">
        <f>VLOOKUP(B222,'[4]CN BC'!$G$10:$I$281,3,FALSE)</f>
        <v>16</v>
      </c>
      <c r="Q222" s="88">
        <f t="shared" si="62"/>
        <v>7420200</v>
      </c>
      <c r="R222" s="85">
        <f t="shared" si="63"/>
        <v>5936160</v>
      </c>
      <c r="S222" s="87"/>
      <c r="T222" s="85">
        <f t="shared" si="57"/>
        <v>0</v>
      </c>
      <c r="U222" s="114"/>
      <c r="V222" s="85">
        <f t="shared" si="67"/>
        <v>0</v>
      </c>
      <c r="W222" s="85">
        <f t="shared" si="64"/>
        <v>74202</v>
      </c>
      <c r="X222" s="84">
        <f t="shared" si="65"/>
        <v>6010362</v>
      </c>
      <c r="Y222" s="84">
        <v>742020</v>
      </c>
      <c r="Z222" s="84">
        <f t="shared" si="66"/>
        <v>6752382</v>
      </c>
      <c r="AA222" s="82">
        <v>0</v>
      </c>
      <c r="AB222" s="81" t="str">
        <f t="shared" si="68"/>
        <v>211</v>
      </c>
      <c r="AC222" s="80">
        <f>VLOOKUP(B222,'[4]CN BC'!$G$10:$L$281,6,FALSE)</f>
        <v>0</v>
      </c>
      <c r="AD222" s="79"/>
      <c r="AE222" s="77"/>
      <c r="AF222" s="77"/>
      <c r="AG222" s="78"/>
      <c r="AH222" s="77"/>
      <c r="AI222" s="77"/>
      <c r="AJ222" s="77"/>
      <c r="AK222" s="77"/>
      <c r="AL222" s="77"/>
    </row>
    <row r="223" spans="1:43" s="77" customFormat="1" ht="25.5" hidden="1" customHeight="1">
      <c r="A223" s="101" t="s">
        <v>289</v>
      </c>
      <c r="B223" s="108" t="s">
        <v>275</v>
      </c>
      <c r="C223" s="132" t="s">
        <v>274</v>
      </c>
      <c r="D223" s="98" t="s">
        <v>273</v>
      </c>
      <c r="E223" s="131" t="s">
        <v>272</v>
      </c>
      <c r="F223" s="105">
        <v>4.32</v>
      </c>
      <c r="G223" s="130"/>
      <c r="H223" s="93">
        <f t="shared" si="58"/>
        <v>4.32</v>
      </c>
      <c r="I223" s="93"/>
      <c r="J223" s="92">
        <f t="shared" si="59"/>
        <v>4.32</v>
      </c>
      <c r="K223" s="85">
        <f t="shared" si="60"/>
        <v>6436800</v>
      </c>
      <c r="L223" s="91" t="s">
        <v>36</v>
      </c>
      <c r="M223" s="90">
        <f t="shared" si="61"/>
        <v>6436800</v>
      </c>
      <c r="N223" s="85">
        <f t="shared" si="56"/>
        <v>1490000</v>
      </c>
      <c r="O223" s="89">
        <v>20</v>
      </c>
      <c r="P223" s="82">
        <f>VLOOKUP(B223,'[4]CN BC'!$G$10:$I$281,3,FALSE)</f>
        <v>16</v>
      </c>
      <c r="Q223" s="88">
        <f t="shared" si="62"/>
        <v>6436800</v>
      </c>
      <c r="R223" s="85">
        <f t="shared" si="63"/>
        <v>5149440</v>
      </c>
      <c r="S223" s="87"/>
      <c r="T223" s="85">
        <f t="shared" si="57"/>
        <v>0</v>
      </c>
      <c r="U223" s="86"/>
      <c r="V223" s="85">
        <f t="shared" si="67"/>
        <v>0</v>
      </c>
      <c r="W223" s="85">
        <f t="shared" si="64"/>
        <v>64368</v>
      </c>
      <c r="X223" s="84">
        <f t="shared" si="65"/>
        <v>5213808</v>
      </c>
      <c r="Y223" s="84">
        <v>643680</v>
      </c>
      <c r="Z223" s="84">
        <f t="shared" si="66"/>
        <v>5857488</v>
      </c>
      <c r="AA223" s="82">
        <v>0</v>
      </c>
      <c r="AB223" s="81" t="str">
        <f t="shared" si="68"/>
        <v>212</v>
      </c>
      <c r="AC223" s="80">
        <f>VLOOKUP(B223,'[4]CN BC'!$G$10:$L$281,6,FALSE)</f>
        <v>0</v>
      </c>
      <c r="AD223" s="79"/>
      <c r="AG223" s="78"/>
    </row>
    <row r="224" spans="1:43" s="77" customFormat="1" ht="25.5" hidden="1" customHeight="1">
      <c r="A224" s="101" t="s">
        <v>285</v>
      </c>
      <c r="B224" s="108" t="s">
        <v>270</v>
      </c>
      <c r="C224" s="132" t="s">
        <v>65</v>
      </c>
      <c r="D224" s="98" t="s">
        <v>269</v>
      </c>
      <c r="E224" s="131" t="s">
        <v>268</v>
      </c>
      <c r="F224" s="105">
        <v>3.99</v>
      </c>
      <c r="G224" s="130"/>
      <c r="H224" s="93">
        <f t="shared" si="58"/>
        <v>3.99</v>
      </c>
      <c r="I224" s="129"/>
      <c r="J224" s="92">
        <f t="shared" si="59"/>
        <v>3.99</v>
      </c>
      <c r="K224" s="85">
        <f t="shared" si="60"/>
        <v>5945100</v>
      </c>
      <c r="L224" s="91" t="s">
        <v>36</v>
      </c>
      <c r="M224" s="90">
        <f t="shared" si="61"/>
        <v>5945100</v>
      </c>
      <c r="N224" s="85">
        <f t="shared" si="56"/>
        <v>1490000</v>
      </c>
      <c r="O224" s="89">
        <v>20</v>
      </c>
      <c r="P224" s="82">
        <f>VLOOKUP(B224,'[4]CN BC'!$G$10:$I$281,3,FALSE)</f>
        <v>16</v>
      </c>
      <c r="Q224" s="88">
        <f t="shared" si="62"/>
        <v>5945100</v>
      </c>
      <c r="R224" s="85">
        <f t="shared" si="63"/>
        <v>4756080</v>
      </c>
      <c r="S224" s="87"/>
      <c r="T224" s="85">
        <f t="shared" si="57"/>
        <v>0</v>
      </c>
      <c r="U224" s="86"/>
      <c r="V224" s="85">
        <f t="shared" si="67"/>
        <v>0</v>
      </c>
      <c r="W224" s="85">
        <f t="shared" si="64"/>
        <v>59451</v>
      </c>
      <c r="X224" s="84">
        <f t="shared" si="65"/>
        <v>4815531</v>
      </c>
      <c r="Y224" s="84">
        <v>594510</v>
      </c>
      <c r="Z224" s="84">
        <f t="shared" si="66"/>
        <v>5410041</v>
      </c>
      <c r="AA224" s="82">
        <v>0</v>
      </c>
      <c r="AB224" s="102" t="str">
        <f t="shared" si="68"/>
        <v>213</v>
      </c>
      <c r="AC224" s="80">
        <f>VLOOKUP(B224,'[4]CN BC'!$G$10:$L$281,6,FALSE)</f>
        <v>0</v>
      </c>
      <c r="AD224" s="79"/>
      <c r="AG224" s="78"/>
    </row>
    <row r="225" spans="1:43" s="77" customFormat="1" ht="25.5" hidden="1" customHeight="1">
      <c r="A225" s="101" t="s">
        <v>281</v>
      </c>
      <c r="B225" s="108" t="s">
        <v>266</v>
      </c>
      <c r="C225" s="132" t="s">
        <v>265</v>
      </c>
      <c r="D225" s="98" t="s">
        <v>264</v>
      </c>
      <c r="E225" s="131" t="s">
        <v>263</v>
      </c>
      <c r="F225" s="105">
        <v>3.99</v>
      </c>
      <c r="G225" s="130"/>
      <c r="H225" s="93">
        <f t="shared" si="58"/>
        <v>3.99</v>
      </c>
      <c r="I225" s="129"/>
      <c r="J225" s="92">
        <f t="shared" si="59"/>
        <v>3.99</v>
      </c>
      <c r="K225" s="85">
        <f t="shared" si="60"/>
        <v>5945100</v>
      </c>
      <c r="L225" s="91" t="s">
        <v>36</v>
      </c>
      <c r="M225" s="90">
        <f t="shared" si="61"/>
        <v>5945100</v>
      </c>
      <c r="N225" s="85">
        <f t="shared" ref="N225:N256" si="69">ROUND(IF(L225="A",$C$8,IF(L225="B",0.75*$C$8,IF(L225="C",0.75*0.75*$C$8,0))),)</f>
        <v>1490000</v>
      </c>
      <c r="O225" s="89">
        <v>20</v>
      </c>
      <c r="P225" s="82">
        <f>VLOOKUP(B225,'[4]CN BC'!$G$10:$I$281,3,FALSE)</f>
        <v>16</v>
      </c>
      <c r="Q225" s="88">
        <f t="shared" si="62"/>
        <v>5945100</v>
      </c>
      <c r="R225" s="85">
        <f t="shared" si="63"/>
        <v>4756080</v>
      </c>
      <c r="S225" s="87"/>
      <c r="T225" s="85">
        <f t="shared" si="57"/>
        <v>0</v>
      </c>
      <c r="U225" s="86"/>
      <c r="V225" s="85">
        <f t="shared" si="67"/>
        <v>0</v>
      </c>
      <c r="W225" s="85">
        <f t="shared" si="64"/>
        <v>59451</v>
      </c>
      <c r="X225" s="84">
        <f t="shared" si="65"/>
        <v>4815531</v>
      </c>
      <c r="Y225" s="84">
        <v>594510</v>
      </c>
      <c r="Z225" s="84">
        <f t="shared" si="66"/>
        <v>5410041</v>
      </c>
      <c r="AA225" s="82">
        <v>0</v>
      </c>
      <c r="AB225" s="81" t="str">
        <f t="shared" si="68"/>
        <v>214</v>
      </c>
      <c r="AC225" s="80">
        <f>VLOOKUP(B225,'[4]CN BC'!$G$10:$L$281,6,FALSE)</f>
        <v>0</v>
      </c>
      <c r="AD225" s="79"/>
      <c r="AG225" s="78"/>
    </row>
    <row r="226" spans="1:43" s="76" customFormat="1" ht="25.5" hidden="1" customHeight="1">
      <c r="A226" s="101" t="s">
        <v>276</v>
      </c>
      <c r="B226" s="100" t="s">
        <v>261</v>
      </c>
      <c r="C226" s="99" t="s">
        <v>260</v>
      </c>
      <c r="D226" s="116" t="s">
        <v>259</v>
      </c>
      <c r="E226" s="136" t="s">
        <v>258</v>
      </c>
      <c r="F226" s="92">
        <v>3</v>
      </c>
      <c r="G226" s="95"/>
      <c r="H226" s="94">
        <f t="shared" si="58"/>
        <v>3</v>
      </c>
      <c r="I226" s="93">
        <v>0.25</v>
      </c>
      <c r="J226" s="92">
        <f t="shared" si="59"/>
        <v>3.25</v>
      </c>
      <c r="K226" s="85">
        <f t="shared" si="60"/>
        <v>4842500</v>
      </c>
      <c r="L226" s="91" t="s">
        <v>36</v>
      </c>
      <c r="M226" s="90">
        <f t="shared" si="61"/>
        <v>4842500</v>
      </c>
      <c r="N226" s="85">
        <f t="shared" si="69"/>
        <v>1490000</v>
      </c>
      <c r="O226" s="89">
        <v>20</v>
      </c>
      <c r="P226" s="82">
        <f>VLOOKUP(B226,'[4]CN BC'!$G$10:$I$281,3,FALSE)</f>
        <v>20</v>
      </c>
      <c r="Q226" s="88">
        <f t="shared" si="62"/>
        <v>4842500</v>
      </c>
      <c r="R226" s="85">
        <f t="shared" si="63"/>
        <v>4842500</v>
      </c>
      <c r="S226" s="115"/>
      <c r="T226" s="85">
        <f t="shared" si="57"/>
        <v>0</v>
      </c>
      <c r="U226" s="114"/>
      <c r="V226" s="85">
        <f t="shared" si="67"/>
        <v>0</v>
      </c>
      <c r="W226" s="85">
        <f t="shared" si="64"/>
        <v>48425</v>
      </c>
      <c r="X226" s="84">
        <f t="shared" si="65"/>
        <v>4890925</v>
      </c>
      <c r="Y226" s="84">
        <v>0</v>
      </c>
      <c r="Z226" s="84">
        <f t="shared" si="66"/>
        <v>4890925</v>
      </c>
      <c r="AA226" s="82">
        <v>8</v>
      </c>
      <c r="AB226" s="81" t="str">
        <f t="shared" si="68"/>
        <v>215</v>
      </c>
      <c r="AC226" s="80" t="str">
        <f>VLOOKUP(B226,'[4]CN BC'!$G$10:$L$281,6,FALSE)</f>
        <v>Dạy trực tuyến</v>
      </c>
      <c r="AD226" s="79"/>
      <c r="AE226" s="77"/>
      <c r="AF226" s="77"/>
      <c r="AG226" s="78"/>
      <c r="AH226" s="77"/>
      <c r="AI226" s="77"/>
      <c r="AJ226" s="77"/>
      <c r="AK226" s="77"/>
      <c r="AL226" s="77"/>
    </row>
    <row r="227" spans="1:43" s="77" customFormat="1" ht="24.75" customHeight="1">
      <c r="A227" s="101" t="s">
        <v>271</v>
      </c>
      <c r="B227" s="108" t="s">
        <v>13</v>
      </c>
      <c r="C227" s="132" t="s">
        <v>256</v>
      </c>
      <c r="D227" s="98" t="s">
        <v>255</v>
      </c>
      <c r="E227" s="131" t="s">
        <v>254</v>
      </c>
      <c r="F227" s="105">
        <v>3.66</v>
      </c>
      <c r="G227" s="130"/>
      <c r="H227" s="93">
        <f t="shared" si="58"/>
        <v>3.66</v>
      </c>
      <c r="I227" s="129">
        <v>0.25</v>
      </c>
      <c r="J227" s="92">
        <f t="shared" si="59"/>
        <v>3.91</v>
      </c>
      <c r="K227" s="85">
        <f t="shared" si="60"/>
        <v>5825900</v>
      </c>
      <c r="L227" s="91" t="s">
        <v>36</v>
      </c>
      <c r="M227" s="90">
        <f t="shared" si="61"/>
        <v>5825900</v>
      </c>
      <c r="N227" s="85">
        <f t="shared" si="69"/>
        <v>1490000</v>
      </c>
      <c r="O227" s="89">
        <v>20</v>
      </c>
      <c r="P227" s="82">
        <f>VLOOKUP(B227,'[4]CN BC'!$G$10:$I$281,3,FALSE)</f>
        <v>16</v>
      </c>
      <c r="Q227" s="88">
        <f t="shared" si="62"/>
        <v>5825900</v>
      </c>
      <c r="R227" s="85">
        <f t="shared" si="63"/>
        <v>4660720</v>
      </c>
      <c r="S227" s="87"/>
      <c r="T227" s="85">
        <f t="shared" si="57"/>
        <v>0</v>
      </c>
      <c r="U227" s="86"/>
      <c r="V227" s="85">
        <f t="shared" si="67"/>
        <v>0</v>
      </c>
      <c r="W227" s="85">
        <f t="shared" si="64"/>
        <v>58259</v>
      </c>
      <c r="X227" s="84">
        <f t="shared" si="65"/>
        <v>4718979</v>
      </c>
      <c r="Y227" s="84">
        <v>582590</v>
      </c>
      <c r="Z227" s="84">
        <f t="shared" si="66"/>
        <v>5301569</v>
      </c>
      <c r="AA227" s="82">
        <v>0</v>
      </c>
      <c r="AB227" s="81" t="str">
        <f t="shared" si="68"/>
        <v>216</v>
      </c>
      <c r="AC227" s="80">
        <f>VLOOKUP(B227,'[4]CN BC'!$G$10:$L$281,6,FALSE)</f>
        <v>0</v>
      </c>
      <c r="AD227" s="79"/>
      <c r="AG227" s="78"/>
    </row>
    <row r="228" spans="1:43" s="76" customFormat="1" ht="24.75" hidden="1" customHeight="1">
      <c r="A228" s="101" t="s">
        <v>267</v>
      </c>
      <c r="B228" s="123" t="s">
        <v>252</v>
      </c>
      <c r="C228" s="99" t="s">
        <v>251</v>
      </c>
      <c r="D228" s="116" t="s">
        <v>250</v>
      </c>
      <c r="E228" s="109" t="s">
        <v>249</v>
      </c>
      <c r="F228" s="96">
        <v>3.99</v>
      </c>
      <c r="G228" s="95"/>
      <c r="H228" s="93">
        <f t="shared" si="58"/>
        <v>3.99</v>
      </c>
      <c r="I228" s="93"/>
      <c r="J228" s="92">
        <f t="shared" si="59"/>
        <v>3.99</v>
      </c>
      <c r="K228" s="85">
        <f t="shared" si="60"/>
        <v>5945100</v>
      </c>
      <c r="L228" s="91" t="s">
        <v>36</v>
      </c>
      <c r="M228" s="90">
        <f t="shared" si="61"/>
        <v>5945100</v>
      </c>
      <c r="N228" s="85">
        <f t="shared" si="69"/>
        <v>1490000</v>
      </c>
      <c r="O228" s="89">
        <v>20</v>
      </c>
      <c r="P228" s="82">
        <f>VLOOKUP(B228,'[4]CN BC'!$G$10:$I$281,3,FALSE)</f>
        <v>16</v>
      </c>
      <c r="Q228" s="88">
        <f t="shared" si="62"/>
        <v>5945100</v>
      </c>
      <c r="R228" s="85">
        <f t="shared" si="63"/>
        <v>4756080</v>
      </c>
      <c r="S228" s="115"/>
      <c r="T228" s="85">
        <f t="shared" ref="T228:T259" si="70">S228*$G$8*1</f>
        <v>0</v>
      </c>
      <c r="U228" s="114"/>
      <c r="V228" s="85">
        <f t="shared" si="67"/>
        <v>0</v>
      </c>
      <c r="W228" s="85">
        <f t="shared" si="64"/>
        <v>59451</v>
      </c>
      <c r="X228" s="84">
        <f t="shared" si="65"/>
        <v>4815531</v>
      </c>
      <c r="Y228" s="84">
        <v>594510</v>
      </c>
      <c r="Z228" s="84">
        <f t="shared" si="66"/>
        <v>5410041</v>
      </c>
      <c r="AA228" s="82">
        <v>0</v>
      </c>
      <c r="AB228" s="81" t="str">
        <f t="shared" si="68"/>
        <v>217</v>
      </c>
      <c r="AC228" s="80">
        <f>VLOOKUP(B228,'[4]CN BC'!$G$10:$L$281,6,FALSE)</f>
        <v>0</v>
      </c>
      <c r="AD228" s="80"/>
      <c r="AE228" s="80"/>
      <c r="AF228" s="77"/>
      <c r="AG228" s="78"/>
      <c r="AH228" s="77"/>
      <c r="AI228" s="77"/>
      <c r="AJ228" s="77"/>
      <c r="AK228" s="77"/>
      <c r="AL228" s="77"/>
    </row>
    <row r="229" spans="1:43" s="76" customFormat="1" ht="24.75" hidden="1" customHeight="1">
      <c r="A229" s="101" t="s">
        <v>262</v>
      </c>
      <c r="B229" s="100" t="s">
        <v>247</v>
      </c>
      <c r="C229" s="99" t="s">
        <v>163</v>
      </c>
      <c r="D229" s="98" t="s">
        <v>246</v>
      </c>
      <c r="E229" s="109" t="s">
        <v>245</v>
      </c>
      <c r="F229" s="91">
        <v>4.32</v>
      </c>
      <c r="G229" s="95"/>
      <c r="H229" s="93">
        <f t="shared" si="58"/>
        <v>4.32</v>
      </c>
      <c r="I229" s="93"/>
      <c r="J229" s="92">
        <f t="shared" si="59"/>
        <v>4.32</v>
      </c>
      <c r="K229" s="85">
        <f t="shared" si="60"/>
        <v>6436800</v>
      </c>
      <c r="L229" s="91" t="s">
        <v>36</v>
      </c>
      <c r="M229" s="90">
        <f t="shared" si="61"/>
        <v>6436800</v>
      </c>
      <c r="N229" s="85">
        <f t="shared" si="69"/>
        <v>1490000</v>
      </c>
      <c r="O229" s="89">
        <v>20</v>
      </c>
      <c r="P229" s="82">
        <f>VLOOKUP(B229,'[4]CN BC'!$G$10:$I$281,3,FALSE)</f>
        <v>16</v>
      </c>
      <c r="Q229" s="88">
        <f t="shared" si="62"/>
        <v>6436800</v>
      </c>
      <c r="R229" s="85">
        <f t="shared" si="63"/>
        <v>5149440</v>
      </c>
      <c r="S229" s="87"/>
      <c r="T229" s="85">
        <f t="shared" si="70"/>
        <v>0</v>
      </c>
      <c r="U229" s="86"/>
      <c r="V229" s="85">
        <f t="shared" si="67"/>
        <v>0</v>
      </c>
      <c r="W229" s="85">
        <f t="shared" si="64"/>
        <v>64368</v>
      </c>
      <c r="X229" s="84">
        <f t="shared" si="65"/>
        <v>5213808</v>
      </c>
      <c r="Y229" s="84">
        <v>643680</v>
      </c>
      <c r="Z229" s="84">
        <f t="shared" si="66"/>
        <v>5857488</v>
      </c>
      <c r="AA229" s="82">
        <v>0</v>
      </c>
      <c r="AB229" s="81" t="str">
        <f t="shared" si="68"/>
        <v>218</v>
      </c>
      <c r="AC229" s="80">
        <f>VLOOKUP(B229,'[4]CN BC'!$G$10:$L$281,6,FALSE)</f>
        <v>0</v>
      </c>
      <c r="AD229" s="79"/>
      <c r="AE229" s="77"/>
      <c r="AF229" s="77"/>
      <c r="AG229" s="78"/>
      <c r="AH229" s="77"/>
      <c r="AI229" s="77"/>
      <c r="AJ229" s="77"/>
      <c r="AK229" s="77"/>
      <c r="AL229" s="77"/>
      <c r="AM229" s="77"/>
      <c r="AN229" s="77"/>
      <c r="AO229" s="77"/>
      <c r="AP229" s="77"/>
      <c r="AQ229" s="77"/>
    </row>
    <row r="230" spans="1:43" s="76" customFormat="1" ht="24.75" hidden="1" customHeight="1">
      <c r="A230" s="101" t="s">
        <v>257</v>
      </c>
      <c r="B230" s="100" t="s">
        <v>243</v>
      </c>
      <c r="C230" s="99" t="s">
        <v>242</v>
      </c>
      <c r="D230" s="116" t="s">
        <v>241</v>
      </c>
      <c r="E230" s="109" t="s">
        <v>240</v>
      </c>
      <c r="F230" s="96">
        <v>3.33</v>
      </c>
      <c r="G230" s="95"/>
      <c r="H230" s="93">
        <f t="shared" si="58"/>
        <v>3.33</v>
      </c>
      <c r="I230" s="93"/>
      <c r="J230" s="92">
        <f t="shared" si="59"/>
        <v>3.33</v>
      </c>
      <c r="K230" s="85">
        <f t="shared" si="60"/>
        <v>4961700</v>
      </c>
      <c r="L230" s="91" t="s">
        <v>36</v>
      </c>
      <c r="M230" s="90">
        <f t="shared" si="61"/>
        <v>4961700</v>
      </c>
      <c r="N230" s="85">
        <f t="shared" si="69"/>
        <v>1490000</v>
      </c>
      <c r="O230" s="89">
        <v>20</v>
      </c>
      <c r="P230" s="82">
        <f>VLOOKUP(B230,'[4]CN BC'!$G$10:$I$281,3,FALSE)</f>
        <v>16</v>
      </c>
      <c r="Q230" s="88">
        <f t="shared" si="62"/>
        <v>4961700</v>
      </c>
      <c r="R230" s="85">
        <f t="shared" si="63"/>
        <v>3969360</v>
      </c>
      <c r="S230" s="115"/>
      <c r="T230" s="85">
        <f t="shared" si="70"/>
        <v>0</v>
      </c>
      <c r="U230" s="114"/>
      <c r="V230" s="85">
        <f t="shared" si="67"/>
        <v>0</v>
      </c>
      <c r="W230" s="85">
        <f t="shared" si="64"/>
        <v>49617</v>
      </c>
      <c r="X230" s="84">
        <f t="shared" si="65"/>
        <v>4018977</v>
      </c>
      <c r="Y230" s="84">
        <v>496170</v>
      </c>
      <c r="Z230" s="84">
        <f t="shared" si="66"/>
        <v>4515147</v>
      </c>
      <c r="AA230" s="82">
        <v>0</v>
      </c>
      <c r="AB230" s="81" t="str">
        <f t="shared" si="68"/>
        <v>219</v>
      </c>
      <c r="AC230" s="80">
        <f>VLOOKUP(B230,'[4]CN BC'!$G$10:$L$281,6,FALSE)</f>
        <v>0</v>
      </c>
      <c r="AD230" s="79"/>
      <c r="AE230" s="77"/>
      <c r="AF230" s="77"/>
      <c r="AG230" s="78"/>
      <c r="AH230" s="77"/>
      <c r="AI230" s="77"/>
      <c r="AJ230" s="77"/>
      <c r="AK230" s="77"/>
      <c r="AL230" s="77"/>
    </row>
    <row r="231" spans="1:43" s="76" customFormat="1" ht="24.75" hidden="1" customHeight="1">
      <c r="A231" s="101" t="s">
        <v>253</v>
      </c>
      <c r="B231" s="100" t="s">
        <v>238</v>
      </c>
      <c r="C231" s="99" t="s">
        <v>237</v>
      </c>
      <c r="D231" s="98" t="s">
        <v>236</v>
      </c>
      <c r="E231" s="109" t="s">
        <v>235</v>
      </c>
      <c r="F231" s="96">
        <v>3.66</v>
      </c>
      <c r="G231" s="95"/>
      <c r="H231" s="93">
        <f t="shared" si="58"/>
        <v>3.66</v>
      </c>
      <c r="I231" s="93"/>
      <c r="J231" s="92">
        <f t="shared" si="59"/>
        <v>3.66</v>
      </c>
      <c r="K231" s="85">
        <f t="shared" si="60"/>
        <v>5453400</v>
      </c>
      <c r="L231" s="91" t="s">
        <v>36</v>
      </c>
      <c r="M231" s="90">
        <f t="shared" si="61"/>
        <v>5453400</v>
      </c>
      <c r="N231" s="85">
        <f t="shared" si="69"/>
        <v>1490000</v>
      </c>
      <c r="O231" s="89">
        <v>20</v>
      </c>
      <c r="P231" s="82">
        <f>VLOOKUP(B231,'[4]CN BC'!$G$10:$I$281,3,FALSE)</f>
        <v>16</v>
      </c>
      <c r="Q231" s="88">
        <f t="shared" si="62"/>
        <v>5453400</v>
      </c>
      <c r="R231" s="85">
        <f t="shared" si="63"/>
        <v>4362720</v>
      </c>
      <c r="S231" s="87"/>
      <c r="T231" s="85">
        <f t="shared" si="70"/>
        <v>0</v>
      </c>
      <c r="U231" s="114"/>
      <c r="V231" s="85">
        <f t="shared" si="67"/>
        <v>0</v>
      </c>
      <c r="W231" s="85">
        <f t="shared" si="64"/>
        <v>54534</v>
      </c>
      <c r="X231" s="84">
        <f t="shared" si="65"/>
        <v>4417254</v>
      </c>
      <c r="Y231" s="84">
        <v>545340</v>
      </c>
      <c r="Z231" s="84">
        <f t="shared" si="66"/>
        <v>4962594</v>
      </c>
      <c r="AA231" s="82">
        <v>0</v>
      </c>
      <c r="AB231" s="81" t="str">
        <f t="shared" si="68"/>
        <v>220</v>
      </c>
      <c r="AC231" s="80">
        <f>VLOOKUP(B231,'[4]CN BC'!$G$10:$L$281,6,FALSE)</f>
        <v>0</v>
      </c>
      <c r="AD231" s="79"/>
      <c r="AE231" s="77"/>
      <c r="AF231" s="77"/>
      <c r="AG231" s="78"/>
      <c r="AH231" s="77"/>
      <c r="AI231" s="77"/>
      <c r="AJ231" s="77"/>
      <c r="AK231" s="77"/>
      <c r="AL231" s="77"/>
      <c r="AM231" s="77"/>
      <c r="AN231" s="77"/>
      <c r="AO231" s="77"/>
      <c r="AP231" s="77"/>
      <c r="AQ231" s="77"/>
    </row>
    <row r="232" spans="1:43" s="76" customFormat="1" ht="24.75" hidden="1" customHeight="1">
      <c r="A232" s="101" t="s">
        <v>248</v>
      </c>
      <c r="B232" s="100" t="s">
        <v>233</v>
      </c>
      <c r="C232" s="99" t="s">
        <v>232</v>
      </c>
      <c r="D232" s="98" t="s">
        <v>231</v>
      </c>
      <c r="E232" s="135" t="s">
        <v>230</v>
      </c>
      <c r="F232" s="96">
        <v>3</v>
      </c>
      <c r="G232" s="95"/>
      <c r="H232" s="94">
        <f t="shared" si="58"/>
        <v>3</v>
      </c>
      <c r="I232" s="93"/>
      <c r="J232" s="92">
        <f t="shared" si="59"/>
        <v>3</v>
      </c>
      <c r="K232" s="85">
        <f t="shared" si="60"/>
        <v>4470000</v>
      </c>
      <c r="L232" s="91" t="s">
        <v>36</v>
      </c>
      <c r="M232" s="90">
        <f t="shared" si="61"/>
        <v>4470000</v>
      </c>
      <c r="N232" s="85">
        <f t="shared" si="69"/>
        <v>1490000</v>
      </c>
      <c r="O232" s="89">
        <v>20</v>
      </c>
      <c r="P232" s="82">
        <f>VLOOKUP(B232,'[4]CN BC'!$G$10:$I$281,3,FALSE)</f>
        <v>16</v>
      </c>
      <c r="Q232" s="88">
        <f t="shared" si="62"/>
        <v>4470000</v>
      </c>
      <c r="R232" s="85">
        <f t="shared" si="63"/>
        <v>3576000</v>
      </c>
      <c r="S232" s="87"/>
      <c r="T232" s="85">
        <f t="shared" si="70"/>
        <v>0</v>
      </c>
      <c r="U232" s="86"/>
      <c r="V232" s="85">
        <f t="shared" si="67"/>
        <v>0</v>
      </c>
      <c r="W232" s="85">
        <f t="shared" si="64"/>
        <v>44700</v>
      </c>
      <c r="X232" s="84">
        <f t="shared" si="65"/>
        <v>3620700</v>
      </c>
      <c r="Y232" s="84">
        <v>447000</v>
      </c>
      <c r="Z232" s="84">
        <f t="shared" si="66"/>
        <v>4067700</v>
      </c>
      <c r="AA232" s="82">
        <v>0</v>
      </c>
      <c r="AB232" s="102" t="str">
        <f t="shared" si="68"/>
        <v>221</v>
      </c>
      <c r="AC232" s="80">
        <f>VLOOKUP(B232,'[4]CN BC'!$G$10:$L$281,6,FALSE)</f>
        <v>0</v>
      </c>
      <c r="AD232" s="79"/>
      <c r="AE232" s="77"/>
      <c r="AF232" s="77"/>
      <c r="AG232" s="78"/>
      <c r="AH232" s="77"/>
      <c r="AI232" s="77"/>
      <c r="AJ232" s="77"/>
      <c r="AK232" s="77"/>
      <c r="AL232" s="77"/>
      <c r="AM232" s="77"/>
      <c r="AN232" s="77"/>
      <c r="AO232" s="77"/>
      <c r="AP232" s="77"/>
      <c r="AQ232" s="77"/>
    </row>
    <row r="233" spans="1:43" s="76" customFormat="1" ht="24.75" hidden="1" customHeight="1">
      <c r="A233" s="101" t="s">
        <v>244</v>
      </c>
      <c r="B233" s="100" t="s">
        <v>228</v>
      </c>
      <c r="C233" s="99" t="s">
        <v>171</v>
      </c>
      <c r="D233" s="98" t="s">
        <v>227</v>
      </c>
      <c r="E233" s="135" t="s">
        <v>226</v>
      </c>
      <c r="F233" s="96">
        <v>3.33</v>
      </c>
      <c r="G233" s="95"/>
      <c r="H233" s="93">
        <f t="shared" si="58"/>
        <v>3.33</v>
      </c>
      <c r="I233" s="93"/>
      <c r="J233" s="92">
        <f t="shared" si="59"/>
        <v>3.33</v>
      </c>
      <c r="K233" s="85">
        <f t="shared" si="60"/>
        <v>4961700</v>
      </c>
      <c r="L233" s="91" t="s">
        <v>36</v>
      </c>
      <c r="M233" s="90">
        <f t="shared" si="61"/>
        <v>4961700</v>
      </c>
      <c r="N233" s="85">
        <f t="shared" si="69"/>
        <v>1490000</v>
      </c>
      <c r="O233" s="89">
        <v>20</v>
      </c>
      <c r="P233" s="82">
        <f>VLOOKUP(B233,'[4]CN BC'!$G$10:$I$281,3,FALSE)</f>
        <v>20</v>
      </c>
      <c r="Q233" s="88">
        <f t="shared" si="62"/>
        <v>4961700</v>
      </c>
      <c r="R233" s="85">
        <f t="shared" si="63"/>
        <v>4961700</v>
      </c>
      <c r="S233" s="87"/>
      <c r="T233" s="85">
        <f t="shared" si="70"/>
        <v>0</v>
      </c>
      <c r="U233" s="86"/>
      <c r="V233" s="85">
        <f t="shared" si="67"/>
        <v>0</v>
      </c>
      <c r="W233" s="85">
        <f t="shared" si="64"/>
        <v>49617</v>
      </c>
      <c r="X233" s="84">
        <f t="shared" si="65"/>
        <v>5011317</v>
      </c>
      <c r="Y233" s="84">
        <v>0</v>
      </c>
      <c r="Z233" s="84">
        <f t="shared" si="66"/>
        <v>5011317</v>
      </c>
      <c r="AA233" s="82">
        <v>2</v>
      </c>
      <c r="AB233" s="81" t="str">
        <f t="shared" si="68"/>
        <v>222</v>
      </c>
      <c r="AC233" s="80" t="str">
        <f>VLOOKUP(B233,'[4]CN BC'!$G$10:$L$281,6,FALSE)</f>
        <v>Dạy trực tuyến</v>
      </c>
      <c r="AD233" s="79"/>
      <c r="AE233" s="77"/>
      <c r="AF233" s="77"/>
      <c r="AG233" s="78"/>
      <c r="AH233" s="77"/>
      <c r="AI233" s="77"/>
      <c r="AJ233" s="77"/>
      <c r="AK233" s="77"/>
      <c r="AL233" s="77"/>
      <c r="AM233" s="77"/>
      <c r="AN233" s="77"/>
      <c r="AO233" s="77"/>
      <c r="AP233" s="77"/>
      <c r="AQ233" s="77"/>
    </row>
    <row r="234" spans="1:43" s="76" customFormat="1" ht="25.5" customHeight="1">
      <c r="A234" s="101" t="s">
        <v>239</v>
      </c>
      <c r="B234" s="100" t="s">
        <v>9</v>
      </c>
      <c r="C234" s="99" t="s">
        <v>224</v>
      </c>
      <c r="D234" s="116" t="s">
        <v>223</v>
      </c>
      <c r="E234" s="109" t="s">
        <v>222</v>
      </c>
      <c r="F234" s="91">
        <v>4.9800000000000004</v>
      </c>
      <c r="G234" s="95">
        <v>0.05</v>
      </c>
      <c r="H234" s="93">
        <f t="shared" si="58"/>
        <v>5.2290000000000001</v>
      </c>
      <c r="I234" s="93">
        <v>0.35</v>
      </c>
      <c r="J234" s="92">
        <f t="shared" si="59"/>
        <v>5.5789999999999997</v>
      </c>
      <c r="K234" s="85">
        <f t="shared" si="60"/>
        <v>8312710</v>
      </c>
      <c r="L234" s="91" t="s">
        <v>36</v>
      </c>
      <c r="M234" s="90">
        <f t="shared" si="61"/>
        <v>8312710</v>
      </c>
      <c r="N234" s="85">
        <f t="shared" si="69"/>
        <v>1490000</v>
      </c>
      <c r="O234" s="89">
        <v>20</v>
      </c>
      <c r="P234" s="147">
        <f>VLOOKUP(B234,'[4]CN BC'!$G$10:$I$281,3,FALSE)</f>
        <v>20</v>
      </c>
      <c r="Q234" s="88">
        <f t="shared" si="62"/>
        <v>8312710</v>
      </c>
      <c r="R234" s="85">
        <f t="shared" si="63"/>
        <v>8312710</v>
      </c>
      <c r="S234" s="115"/>
      <c r="T234" s="85">
        <f t="shared" si="70"/>
        <v>0</v>
      </c>
      <c r="U234" s="114"/>
      <c r="V234" s="85">
        <f t="shared" si="67"/>
        <v>0</v>
      </c>
      <c r="W234" s="85">
        <f t="shared" si="64"/>
        <v>83127</v>
      </c>
      <c r="X234" s="84">
        <f t="shared" si="65"/>
        <v>8395837</v>
      </c>
      <c r="Y234" s="84">
        <v>0</v>
      </c>
      <c r="Z234" s="84">
        <f t="shared" si="66"/>
        <v>8395837</v>
      </c>
      <c r="AA234" s="147">
        <v>8</v>
      </c>
      <c r="AB234" s="81" t="str">
        <f t="shared" si="68"/>
        <v>223</v>
      </c>
      <c r="AC234" s="286">
        <f>VLOOKUP(B234,'[4]CN BC'!$G$10:$L$281,6,FALSE)</f>
        <v>0</v>
      </c>
      <c r="AD234" s="285"/>
      <c r="AG234" s="284"/>
    </row>
    <row r="235" spans="1:43" s="76" customFormat="1" ht="25.5" hidden="1" customHeight="1">
      <c r="A235" s="101" t="s">
        <v>234</v>
      </c>
      <c r="B235" s="100" t="s">
        <v>220</v>
      </c>
      <c r="C235" s="99" t="s">
        <v>134</v>
      </c>
      <c r="D235" s="98" t="s">
        <v>219</v>
      </c>
      <c r="E235" s="109" t="s">
        <v>218</v>
      </c>
      <c r="F235" s="91">
        <v>4.9800000000000004</v>
      </c>
      <c r="G235" s="95">
        <v>0.08</v>
      </c>
      <c r="H235" s="93">
        <f t="shared" si="58"/>
        <v>5.3784000000000001</v>
      </c>
      <c r="I235" s="93"/>
      <c r="J235" s="92">
        <f t="shared" si="59"/>
        <v>5.3784000000000001</v>
      </c>
      <c r="K235" s="85">
        <f t="shared" si="60"/>
        <v>8013816</v>
      </c>
      <c r="L235" s="91" t="s">
        <v>36</v>
      </c>
      <c r="M235" s="90">
        <f t="shared" si="61"/>
        <v>8013816</v>
      </c>
      <c r="N235" s="85">
        <f t="shared" si="69"/>
        <v>1490000</v>
      </c>
      <c r="O235" s="89">
        <v>20</v>
      </c>
      <c r="P235" s="82">
        <f>VLOOKUP(B235,'[4]CN BC'!$G$10:$I$281,3,FALSE)</f>
        <v>16</v>
      </c>
      <c r="Q235" s="88">
        <f t="shared" si="62"/>
        <v>8013816</v>
      </c>
      <c r="R235" s="85">
        <f t="shared" si="63"/>
        <v>6411053</v>
      </c>
      <c r="S235" s="87"/>
      <c r="T235" s="85">
        <f t="shared" si="70"/>
        <v>0</v>
      </c>
      <c r="U235" s="114"/>
      <c r="V235" s="85">
        <f t="shared" si="67"/>
        <v>0</v>
      </c>
      <c r="W235" s="85">
        <f t="shared" si="64"/>
        <v>80138</v>
      </c>
      <c r="X235" s="84">
        <f t="shared" si="65"/>
        <v>6491191</v>
      </c>
      <c r="Y235" s="84">
        <v>801381.5</v>
      </c>
      <c r="Z235" s="84">
        <f t="shared" si="66"/>
        <v>7292572.5</v>
      </c>
      <c r="AA235" s="82">
        <v>0</v>
      </c>
      <c r="AB235" s="81" t="str">
        <f t="shared" si="68"/>
        <v>224</v>
      </c>
      <c r="AC235" s="80">
        <f>VLOOKUP(B235,'[4]CN BC'!$G$10:$L$281,6,FALSE)</f>
        <v>0</v>
      </c>
      <c r="AD235" s="79"/>
      <c r="AE235" s="77"/>
      <c r="AF235" s="77"/>
      <c r="AG235" s="78"/>
      <c r="AH235" s="77"/>
      <c r="AI235" s="77"/>
      <c r="AJ235" s="77"/>
      <c r="AK235" s="77"/>
      <c r="AL235" s="77"/>
      <c r="AM235" s="77"/>
      <c r="AN235" s="77"/>
      <c r="AO235" s="77"/>
      <c r="AP235" s="77"/>
      <c r="AQ235" s="77"/>
    </row>
    <row r="236" spans="1:43" s="77" customFormat="1" ht="25.5" hidden="1" customHeight="1">
      <c r="A236" s="101" t="s">
        <v>229</v>
      </c>
      <c r="B236" s="108" t="s">
        <v>216</v>
      </c>
      <c r="C236" s="132" t="s">
        <v>215</v>
      </c>
      <c r="D236" s="98" t="s">
        <v>214</v>
      </c>
      <c r="E236" s="131" t="s">
        <v>213</v>
      </c>
      <c r="F236" s="105">
        <v>4.9800000000000004</v>
      </c>
      <c r="G236" s="130">
        <v>0.05</v>
      </c>
      <c r="H236" s="93">
        <f t="shared" si="58"/>
        <v>5.2290000000000001</v>
      </c>
      <c r="I236" s="93"/>
      <c r="J236" s="92">
        <f t="shared" si="59"/>
        <v>5.2290000000000001</v>
      </c>
      <c r="K236" s="85">
        <f t="shared" si="60"/>
        <v>7791210</v>
      </c>
      <c r="L236" s="91" t="s">
        <v>36</v>
      </c>
      <c r="M236" s="90">
        <f t="shared" si="61"/>
        <v>7791210</v>
      </c>
      <c r="N236" s="85">
        <f t="shared" si="69"/>
        <v>1490000</v>
      </c>
      <c r="O236" s="89">
        <v>20</v>
      </c>
      <c r="P236" s="82">
        <f>VLOOKUP(B236,'[4]CN BC'!$G$10:$I$281,3,FALSE)</f>
        <v>16</v>
      </c>
      <c r="Q236" s="88">
        <f t="shared" si="62"/>
        <v>7791210</v>
      </c>
      <c r="R236" s="85">
        <f t="shared" si="63"/>
        <v>6232968</v>
      </c>
      <c r="S236" s="87"/>
      <c r="T236" s="85">
        <f t="shared" si="70"/>
        <v>0</v>
      </c>
      <c r="U236" s="86"/>
      <c r="V236" s="85">
        <f t="shared" si="67"/>
        <v>0</v>
      </c>
      <c r="W236" s="85">
        <f t="shared" si="64"/>
        <v>77912</v>
      </c>
      <c r="X236" s="84">
        <f t="shared" si="65"/>
        <v>6310880</v>
      </c>
      <c r="Y236" s="84">
        <v>779121</v>
      </c>
      <c r="Z236" s="84">
        <f t="shared" si="66"/>
        <v>7090001</v>
      </c>
      <c r="AA236" s="82">
        <v>0</v>
      </c>
      <c r="AB236" s="102" t="str">
        <f t="shared" si="68"/>
        <v>225</v>
      </c>
      <c r="AC236" s="80">
        <f>VLOOKUP(B236,'[4]CN BC'!$G$10:$L$281,6,FALSE)</f>
        <v>0</v>
      </c>
      <c r="AD236" s="79"/>
      <c r="AG236" s="78"/>
    </row>
    <row r="237" spans="1:43" s="77" customFormat="1" ht="24" hidden="1" customHeight="1">
      <c r="A237" s="101" t="s">
        <v>225</v>
      </c>
      <c r="B237" s="108" t="s">
        <v>211</v>
      </c>
      <c r="C237" s="132" t="s">
        <v>171</v>
      </c>
      <c r="D237" s="98" t="s">
        <v>210</v>
      </c>
      <c r="E237" s="131" t="s">
        <v>209</v>
      </c>
      <c r="F237" s="105">
        <v>4.32</v>
      </c>
      <c r="G237" s="130"/>
      <c r="H237" s="93">
        <f t="shared" si="58"/>
        <v>4.32</v>
      </c>
      <c r="I237" s="129">
        <v>0.25</v>
      </c>
      <c r="J237" s="92">
        <f t="shared" si="59"/>
        <v>4.57</v>
      </c>
      <c r="K237" s="85">
        <f t="shared" si="60"/>
        <v>6809300</v>
      </c>
      <c r="L237" s="91" t="s">
        <v>36</v>
      </c>
      <c r="M237" s="90">
        <f t="shared" si="61"/>
        <v>6809300</v>
      </c>
      <c r="N237" s="85">
        <f t="shared" si="69"/>
        <v>1490000</v>
      </c>
      <c r="O237" s="89">
        <v>20</v>
      </c>
      <c r="P237" s="82">
        <f>VLOOKUP(B237,'[4]CN BC'!$G$10:$I$281,3,FALSE)</f>
        <v>16</v>
      </c>
      <c r="Q237" s="88">
        <f t="shared" si="62"/>
        <v>6809300</v>
      </c>
      <c r="R237" s="85">
        <f t="shared" si="63"/>
        <v>5447440</v>
      </c>
      <c r="S237" s="87"/>
      <c r="T237" s="85">
        <f t="shared" si="70"/>
        <v>0</v>
      </c>
      <c r="U237" s="86"/>
      <c r="V237" s="85">
        <f t="shared" si="67"/>
        <v>0</v>
      </c>
      <c r="W237" s="85">
        <f t="shared" si="64"/>
        <v>68093</v>
      </c>
      <c r="X237" s="84">
        <f t="shared" si="65"/>
        <v>5515533</v>
      </c>
      <c r="Y237" s="84">
        <v>680930</v>
      </c>
      <c r="Z237" s="84">
        <f t="shared" si="66"/>
        <v>6196463</v>
      </c>
      <c r="AA237" s="82">
        <v>0</v>
      </c>
      <c r="AB237" s="81" t="str">
        <f t="shared" si="68"/>
        <v>226</v>
      </c>
      <c r="AC237" s="80">
        <f>VLOOKUP(B237,'[4]CN BC'!$G$10:$L$281,6,FALSE)</f>
        <v>0</v>
      </c>
      <c r="AD237" s="79"/>
      <c r="AG237" s="78"/>
    </row>
    <row r="238" spans="1:43" s="77" customFormat="1" ht="24" hidden="1" customHeight="1">
      <c r="A238" s="101" t="s">
        <v>221</v>
      </c>
      <c r="B238" s="108" t="s">
        <v>207</v>
      </c>
      <c r="C238" s="113" t="s">
        <v>206</v>
      </c>
      <c r="D238" s="112" t="s">
        <v>205</v>
      </c>
      <c r="E238" s="134" t="s">
        <v>204</v>
      </c>
      <c r="F238" s="91">
        <v>3.99</v>
      </c>
      <c r="G238" s="133"/>
      <c r="H238" s="93">
        <f t="shared" si="58"/>
        <v>3.99</v>
      </c>
      <c r="I238" s="93"/>
      <c r="J238" s="92">
        <f t="shared" si="59"/>
        <v>3.99</v>
      </c>
      <c r="K238" s="85">
        <f t="shared" si="60"/>
        <v>5945100</v>
      </c>
      <c r="L238" s="105" t="s">
        <v>36</v>
      </c>
      <c r="M238" s="90">
        <f t="shared" si="61"/>
        <v>5945100</v>
      </c>
      <c r="N238" s="85">
        <f t="shared" si="69"/>
        <v>1490000</v>
      </c>
      <c r="O238" s="89">
        <v>20</v>
      </c>
      <c r="P238" s="82">
        <f>VLOOKUP(B238,'[4]CN BC'!$G$10:$I$281,3,FALSE)</f>
        <v>16</v>
      </c>
      <c r="Q238" s="88">
        <f t="shared" si="62"/>
        <v>5945100</v>
      </c>
      <c r="R238" s="85">
        <f t="shared" si="63"/>
        <v>4756080</v>
      </c>
      <c r="S238" s="87"/>
      <c r="T238" s="85">
        <f t="shared" si="70"/>
        <v>0</v>
      </c>
      <c r="U238" s="110"/>
      <c r="V238" s="103">
        <f t="shared" si="67"/>
        <v>0</v>
      </c>
      <c r="W238" s="85">
        <f t="shared" si="64"/>
        <v>59451</v>
      </c>
      <c r="X238" s="84">
        <f t="shared" si="65"/>
        <v>4815531</v>
      </c>
      <c r="Y238" s="84">
        <v>594510</v>
      </c>
      <c r="Z238" s="84">
        <f t="shared" si="66"/>
        <v>5410041</v>
      </c>
      <c r="AA238" s="82">
        <v>0</v>
      </c>
      <c r="AB238" s="102" t="str">
        <f t="shared" si="68"/>
        <v>227</v>
      </c>
      <c r="AC238" s="80">
        <f>VLOOKUP(B238,'[4]CN BC'!$G$10:$L$281,6,FALSE)</f>
        <v>0</v>
      </c>
      <c r="AD238" s="79"/>
      <c r="AG238" s="78"/>
    </row>
    <row r="239" spans="1:43" s="77" customFormat="1" ht="24" hidden="1" customHeight="1">
      <c r="A239" s="101" t="s">
        <v>217</v>
      </c>
      <c r="B239" s="108" t="s">
        <v>202</v>
      </c>
      <c r="C239" s="132" t="s">
        <v>201</v>
      </c>
      <c r="D239" s="98" t="s">
        <v>200</v>
      </c>
      <c r="E239" s="131" t="s">
        <v>199</v>
      </c>
      <c r="F239" s="105">
        <v>3.99</v>
      </c>
      <c r="G239" s="130"/>
      <c r="H239" s="93">
        <f t="shared" si="58"/>
        <v>3.99</v>
      </c>
      <c r="I239" s="93"/>
      <c r="J239" s="92">
        <f t="shared" si="59"/>
        <v>3.99</v>
      </c>
      <c r="K239" s="85">
        <f t="shared" si="60"/>
        <v>5945100</v>
      </c>
      <c r="L239" s="91" t="s">
        <v>36</v>
      </c>
      <c r="M239" s="90">
        <f t="shared" si="61"/>
        <v>5945100</v>
      </c>
      <c r="N239" s="85">
        <f t="shared" si="69"/>
        <v>1490000</v>
      </c>
      <c r="O239" s="89">
        <v>20</v>
      </c>
      <c r="P239" s="82">
        <f>VLOOKUP(B239,'[4]CN BC'!$G$10:$I$281,3,FALSE)</f>
        <v>16</v>
      </c>
      <c r="Q239" s="88">
        <f t="shared" si="62"/>
        <v>5945100</v>
      </c>
      <c r="R239" s="85">
        <f t="shared" si="63"/>
        <v>4756080</v>
      </c>
      <c r="S239" s="87"/>
      <c r="T239" s="85">
        <f t="shared" si="70"/>
        <v>0</v>
      </c>
      <c r="U239" s="86"/>
      <c r="V239" s="85">
        <f t="shared" si="67"/>
        <v>0</v>
      </c>
      <c r="W239" s="85">
        <f t="shared" si="64"/>
        <v>59451</v>
      </c>
      <c r="X239" s="84">
        <f t="shared" si="65"/>
        <v>4815531</v>
      </c>
      <c r="Y239" s="84">
        <v>594510</v>
      </c>
      <c r="Z239" s="84">
        <f t="shared" si="66"/>
        <v>5410041</v>
      </c>
      <c r="AA239" s="82">
        <v>0</v>
      </c>
      <c r="AB239" s="81" t="str">
        <f t="shared" si="68"/>
        <v>228</v>
      </c>
      <c r="AC239" s="80">
        <f>VLOOKUP(B239,'[4]CN BC'!$G$10:$L$281,6,FALSE)</f>
        <v>0</v>
      </c>
      <c r="AD239" s="79"/>
      <c r="AG239" s="78"/>
    </row>
    <row r="240" spans="1:43" s="76" customFormat="1" ht="24" hidden="1" customHeight="1">
      <c r="A240" s="101" t="s">
        <v>212</v>
      </c>
      <c r="B240" s="100" t="s">
        <v>197</v>
      </c>
      <c r="C240" s="99" t="s">
        <v>196</v>
      </c>
      <c r="D240" s="98" t="s">
        <v>195</v>
      </c>
      <c r="E240" s="109" t="s">
        <v>194</v>
      </c>
      <c r="F240" s="91">
        <v>3.99</v>
      </c>
      <c r="G240" s="95"/>
      <c r="H240" s="93">
        <f t="shared" si="58"/>
        <v>3.99</v>
      </c>
      <c r="I240" s="93"/>
      <c r="J240" s="92">
        <f t="shared" si="59"/>
        <v>3.99</v>
      </c>
      <c r="K240" s="85">
        <f t="shared" si="60"/>
        <v>5945100</v>
      </c>
      <c r="L240" s="91" t="s">
        <v>36</v>
      </c>
      <c r="M240" s="90">
        <f t="shared" si="61"/>
        <v>5945100</v>
      </c>
      <c r="N240" s="85">
        <f t="shared" si="69"/>
        <v>1490000</v>
      </c>
      <c r="O240" s="89">
        <v>20</v>
      </c>
      <c r="P240" s="82">
        <f>VLOOKUP(B240,'[4]CN BC'!$G$10:$I$281,3,FALSE)</f>
        <v>20</v>
      </c>
      <c r="Q240" s="88">
        <f t="shared" si="62"/>
        <v>5945100</v>
      </c>
      <c r="R240" s="85">
        <f t="shared" si="63"/>
        <v>5945100</v>
      </c>
      <c r="S240" s="87"/>
      <c r="T240" s="85">
        <f t="shared" si="70"/>
        <v>0</v>
      </c>
      <c r="U240" s="86"/>
      <c r="V240" s="85">
        <f t="shared" ref="V240:V271" si="71">U240*$G$8*0.75</f>
        <v>0</v>
      </c>
      <c r="W240" s="85">
        <f t="shared" si="64"/>
        <v>59451</v>
      </c>
      <c r="X240" s="84">
        <f t="shared" si="65"/>
        <v>6004551</v>
      </c>
      <c r="Y240" s="84">
        <v>0</v>
      </c>
      <c r="Z240" s="84">
        <f t="shared" si="66"/>
        <v>6004551</v>
      </c>
      <c r="AA240" s="82">
        <v>2</v>
      </c>
      <c r="AB240" s="102" t="str">
        <f t="shared" si="68"/>
        <v>229</v>
      </c>
      <c r="AC240" s="80" t="str">
        <f>VLOOKUP(B240,'[4]CN BC'!$G$10:$L$281,6,FALSE)</f>
        <v>Dạy trực tuyến</v>
      </c>
      <c r="AD240" s="79"/>
      <c r="AE240" s="77"/>
      <c r="AF240" s="77"/>
      <c r="AG240" s="78"/>
      <c r="AH240" s="77"/>
      <c r="AI240" s="77"/>
      <c r="AJ240" s="77"/>
      <c r="AK240" s="77"/>
      <c r="AL240" s="77"/>
      <c r="AM240" s="77"/>
      <c r="AN240" s="77"/>
      <c r="AO240" s="77"/>
      <c r="AP240" s="77"/>
      <c r="AQ240" s="77"/>
    </row>
    <row r="241" spans="1:43" s="76" customFormat="1" ht="24.75" hidden="1" customHeight="1">
      <c r="A241" s="101" t="s">
        <v>208</v>
      </c>
      <c r="B241" s="100" t="s">
        <v>192</v>
      </c>
      <c r="C241" s="99" t="s">
        <v>191</v>
      </c>
      <c r="D241" s="116" t="s">
        <v>190</v>
      </c>
      <c r="E241" s="109" t="s">
        <v>189</v>
      </c>
      <c r="F241" s="91">
        <v>3.99</v>
      </c>
      <c r="G241" s="95"/>
      <c r="H241" s="93">
        <f t="shared" si="58"/>
        <v>3.99</v>
      </c>
      <c r="I241" s="93"/>
      <c r="J241" s="92">
        <f t="shared" si="59"/>
        <v>3.99</v>
      </c>
      <c r="K241" s="85">
        <f t="shared" si="60"/>
        <v>5945100</v>
      </c>
      <c r="L241" s="91" t="s">
        <v>36</v>
      </c>
      <c r="M241" s="90">
        <f t="shared" si="61"/>
        <v>5945100</v>
      </c>
      <c r="N241" s="85">
        <f t="shared" si="69"/>
        <v>1490000</v>
      </c>
      <c r="O241" s="89">
        <v>20</v>
      </c>
      <c r="P241" s="82">
        <f>VLOOKUP(B241,'[4]CN BC'!$G$10:$I$281,3,FALSE)</f>
        <v>16</v>
      </c>
      <c r="Q241" s="88">
        <f t="shared" si="62"/>
        <v>5945100</v>
      </c>
      <c r="R241" s="85">
        <f t="shared" si="63"/>
        <v>4756080</v>
      </c>
      <c r="S241" s="87"/>
      <c r="T241" s="85">
        <f t="shared" si="70"/>
        <v>0</v>
      </c>
      <c r="U241" s="114"/>
      <c r="V241" s="85">
        <f t="shared" si="71"/>
        <v>0</v>
      </c>
      <c r="W241" s="85">
        <f t="shared" si="64"/>
        <v>59451</v>
      </c>
      <c r="X241" s="84">
        <f t="shared" si="65"/>
        <v>4815531</v>
      </c>
      <c r="Y241" s="84">
        <v>594510</v>
      </c>
      <c r="Z241" s="84">
        <f t="shared" si="66"/>
        <v>5410041</v>
      </c>
      <c r="AA241" s="82">
        <v>0</v>
      </c>
      <c r="AB241" s="81" t="str">
        <f t="shared" si="68"/>
        <v>230</v>
      </c>
      <c r="AC241" s="80">
        <f>VLOOKUP(B241,'[4]CN BC'!$G$10:$L$281,6,FALSE)</f>
        <v>0</v>
      </c>
      <c r="AD241" s="79"/>
      <c r="AE241" s="77"/>
      <c r="AF241" s="77"/>
      <c r="AG241" s="78"/>
      <c r="AH241" s="77"/>
      <c r="AI241" s="77"/>
      <c r="AJ241" s="77"/>
      <c r="AK241" s="77"/>
      <c r="AL241" s="77"/>
    </row>
    <row r="242" spans="1:43" s="76" customFormat="1" ht="24.75" hidden="1" customHeight="1">
      <c r="A242" s="101" t="s">
        <v>203</v>
      </c>
      <c r="B242" s="100" t="s">
        <v>187</v>
      </c>
      <c r="C242" s="99" t="s">
        <v>186</v>
      </c>
      <c r="D242" s="116" t="s">
        <v>185</v>
      </c>
      <c r="E242" s="109" t="s">
        <v>184</v>
      </c>
      <c r="F242" s="91">
        <v>3.99</v>
      </c>
      <c r="G242" s="95"/>
      <c r="H242" s="93">
        <f t="shared" si="58"/>
        <v>3.99</v>
      </c>
      <c r="I242" s="93"/>
      <c r="J242" s="92">
        <f t="shared" si="59"/>
        <v>3.99</v>
      </c>
      <c r="K242" s="85">
        <f t="shared" si="60"/>
        <v>5945100</v>
      </c>
      <c r="L242" s="91" t="s">
        <v>36</v>
      </c>
      <c r="M242" s="90">
        <f t="shared" si="61"/>
        <v>5945100</v>
      </c>
      <c r="N242" s="85">
        <f t="shared" si="69"/>
        <v>1490000</v>
      </c>
      <c r="O242" s="89">
        <v>20</v>
      </c>
      <c r="P242" s="82">
        <f>VLOOKUP(B242,'[4]CN BC'!$G$10:$I$281,3,FALSE)</f>
        <v>16</v>
      </c>
      <c r="Q242" s="88">
        <f t="shared" si="62"/>
        <v>5945100</v>
      </c>
      <c r="R242" s="85">
        <f t="shared" si="63"/>
        <v>4756080</v>
      </c>
      <c r="S242" s="115"/>
      <c r="T242" s="85">
        <f t="shared" si="70"/>
        <v>0</v>
      </c>
      <c r="U242" s="114"/>
      <c r="V242" s="85">
        <f t="shared" si="71"/>
        <v>0</v>
      </c>
      <c r="W242" s="85">
        <f t="shared" si="64"/>
        <v>59451</v>
      </c>
      <c r="X242" s="84">
        <f t="shared" si="65"/>
        <v>4815531</v>
      </c>
      <c r="Y242" s="84">
        <v>594510</v>
      </c>
      <c r="Z242" s="84">
        <f t="shared" si="66"/>
        <v>5410041</v>
      </c>
      <c r="AA242" s="82">
        <v>0</v>
      </c>
      <c r="AB242" s="81" t="str">
        <f t="shared" si="68"/>
        <v>231</v>
      </c>
      <c r="AC242" s="80">
        <f>VLOOKUP(B242,'[4]CN BC'!$G$10:$L$281,6,FALSE)</f>
        <v>0</v>
      </c>
      <c r="AD242" s="79"/>
      <c r="AE242" s="77"/>
      <c r="AF242" s="77"/>
      <c r="AG242" s="78"/>
      <c r="AH242" s="77"/>
      <c r="AI242" s="77"/>
      <c r="AJ242" s="77"/>
      <c r="AK242" s="77"/>
      <c r="AL242" s="77"/>
    </row>
    <row r="243" spans="1:43" s="77" customFormat="1" ht="24.75" hidden="1" customHeight="1">
      <c r="A243" s="101" t="s">
        <v>198</v>
      </c>
      <c r="B243" s="108" t="s">
        <v>182</v>
      </c>
      <c r="C243" s="132" t="s">
        <v>181</v>
      </c>
      <c r="D243" s="98" t="s">
        <v>180</v>
      </c>
      <c r="E243" s="131" t="s">
        <v>179</v>
      </c>
      <c r="F243" s="105">
        <v>3.99</v>
      </c>
      <c r="G243" s="130"/>
      <c r="H243" s="93">
        <f t="shared" si="58"/>
        <v>3.99</v>
      </c>
      <c r="I243" s="129"/>
      <c r="J243" s="92">
        <f t="shared" si="59"/>
        <v>3.99</v>
      </c>
      <c r="K243" s="85">
        <f t="shared" si="60"/>
        <v>5945100</v>
      </c>
      <c r="L243" s="91" t="s">
        <v>36</v>
      </c>
      <c r="M243" s="90">
        <f t="shared" si="61"/>
        <v>5945100</v>
      </c>
      <c r="N243" s="85">
        <f t="shared" si="69"/>
        <v>1490000</v>
      </c>
      <c r="O243" s="89">
        <v>20</v>
      </c>
      <c r="P243" s="82">
        <f>VLOOKUP(B243,'[4]CN BC'!$G$10:$I$281,3,FALSE)</f>
        <v>16</v>
      </c>
      <c r="Q243" s="88">
        <f t="shared" si="62"/>
        <v>5945100</v>
      </c>
      <c r="R243" s="85">
        <f t="shared" si="63"/>
        <v>4756080</v>
      </c>
      <c r="S243" s="87"/>
      <c r="T243" s="85">
        <f t="shared" si="70"/>
        <v>0</v>
      </c>
      <c r="U243" s="86"/>
      <c r="V243" s="85">
        <f t="shared" si="71"/>
        <v>0</v>
      </c>
      <c r="W243" s="85">
        <f t="shared" si="64"/>
        <v>59451</v>
      </c>
      <c r="X243" s="84">
        <f t="shared" si="65"/>
        <v>4815531</v>
      </c>
      <c r="Y243" s="84">
        <v>594510</v>
      </c>
      <c r="Z243" s="84">
        <f t="shared" si="66"/>
        <v>5410041</v>
      </c>
      <c r="AA243" s="82">
        <v>0</v>
      </c>
      <c r="AB243" s="81" t="str">
        <f t="shared" si="68"/>
        <v>232</v>
      </c>
      <c r="AC243" s="80">
        <f>VLOOKUP(B243,'[4]CN BC'!$G$10:$L$281,6,FALSE)</f>
        <v>0</v>
      </c>
      <c r="AD243" s="79"/>
      <c r="AG243" s="78"/>
    </row>
    <row r="244" spans="1:43" s="77" customFormat="1" ht="24.75" hidden="1" customHeight="1">
      <c r="A244" s="101" t="s">
        <v>193</v>
      </c>
      <c r="B244" s="108" t="s">
        <v>177</v>
      </c>
      <c r="C244" s="132" t="s">
        <v>176</v>
      </c>
      <c r="D244" s="98" t="s">
        <v>175</v>
      </c>
      <c r="E244" s="131" t="s">
        <v>174</v>
      </c>
      <c r="F244" s="105">
        <v>3.99</v>
      </c>
      <c r="G244" s="130"/>
      <c r="H244" s="93">
        <f t="shared" si="58"/>
        <v>3.99</v>
      </c>
      <c r="I244" s="129"/>
      <c r="J244" s="92">
        <f t="shared" si="59"/>
        <v>3.99</v>
      </c>
      <c r="K244" s="85">
        <f t="shared" si="60"/>
        <v>5945100</v>
      </c>
      <c r="L244" s="91" t="s">
        <v>36</v>
      </c>
      <c r="M244" s="90">
        <f t="shared" si="61"/>
        <v>5945100</v>
      </c>
      <c r="N244" s="85">
        <f t="shared" si="69"/>
        <v>1490000</v>
      </c>
      <c r="O244" s="89">
        <v>20</v>
      </c>
      <c r="P244" s="82">
        <f>VLOOKUP(B244,'[4]CN BC'!$G$10:$I$281,3,FALSE)</f>
        <v>16</v>
      </c>
      <c r="Q244" s="88">
        <f t="shared" si="62"/>
        <v>5945100</v>
      </c>
      <c r="R244" s="85">
        <f t="shared" si="63"/>
        <v>4756080</v>
      </c>
      <c r="S244" s="87"/>
      <c r="T244" s="85">
        <f t="shared" si="70"/>
        <v>0</v>
      </c>
      <c r="U244" s="86"/>
      <c r="V244" s="85">
        <f t="shared" si="71"/>
        <v>0</v>
      </c>
      <c r="W244" s="85">
        <f t="shared" si="64"/>
        <v>59451</v>
      </c>
      <c r="X244" s="84">
        <f t="shared" si="65"/>
        <v>4815531</v>
      </c>
      <c r="Y244" s="84">
        <v>594510</v>
      </c>
      <c r="Z244" s="84">
        <f t="shared" si="66"/>
        <v>5410041</v>
      </c>
      <c r="AA244" s="82">
        <v>0</v>
      </c>
      <c r="AB244" s="102" t="str">
        <f t="shared" si="68"/>
        <v>233</v>
      </c>
      <c r="AC244" s="80">
        <f>VLOOKUP(B244,'[4]CN BC'!$G$10:$L$281,6,FALSE)</f>
        <v>0</v>
      </c>
      <c r="AD244" s="79"/>
      <c r="AG244" s="78"/>
    </row>
    <row r="245" spans="1:43" s="77" customFormat="1" ht="24.75" hidden="1" customHeight="1">
      <c r="A245" s="101" t="s">
        <v>188</v>
      </c>
      <c r="B245" s="108" t="s">
        <v>172</v>
      </c>
      <c r="C245" s="132" t="s">
        <v>171</v>
      </c>
      <c r="D245" s="98" t="s">
        <v>170</v>
      </c>
      <c r="E245" s="131" t="s">
        <v>169</v>
      </c>
      <c r="F245" s="105">
        <v>3.66</v>
      </c>
      <c r="G245" s="130"/>
      <c r="H245" s="93">
        <f t="shared" si="58"/>
        <v>3.66</v>
      </c>
      <c r="I245" s="129"/>
      <c r="J245" s="92">
        <f t="shared" si="59"/>
        <v>3.66</v>
      </c>
      <c r="K245" s="85">
        <f t="shared" si="60"/>
        <v>5453400</v>
      </c>
      <c r="L245" s="91" t="s">
        <v>36</v>
      </c>
      <c r="M245" s="90">
        <f t="shared" si="61"/>
        <v>5453400</v>
      </c>
      <c r="N245" s="85">
        <f t="shared" si="69"/>
        <v>1490000</v>
      </c>
      <c r="O245" s="89">
        <v>20</v>
      </c>
      <c r="P245" s="82">
        <f>VLOOKUP(B245,'[4]CN BC'!$G$10:$I$281,3,FALSE)</f>
        <v>16</v>
      </c>
      <c r="Q245" s="88">
        <f t="shared" si="62"/>
        <v>5453400</v>
      </c>
      <c r="R245" s="85">
        <f t="shared" si="63"/>
        <v>4362720</v>
      </c>
      <c r="S245" s="87"/>
      <c r="T245" s="85">
        <f t="shared" si="70"/>
        <v>0</v>
      </c>
      <c r="U245" s="86"/>
      <c r="V245" s="85">
        <f t="shared" si="71"/>
        <v>0</v>
      </c>
      <c r="W245" s="85">
        <f t="shared" si="64"/>
        <v>54534</v>
      </c>
      <c r="X245" s="84">
        <f t="shared" si="65"/>
        <v>4417254</v>
      </c>
      <c r="Y245" s="84">
        <v>545340</v>
      </c>
      <c r="Z245" s="84">
        <f t="shared" si="66"/>
        <v>4962594</v>
      </c>
      <c r="AA245" s="82">
        <v>0</v>
      </c>
      <c r="AB245" s="102" t="str">
        <f t="shared" si="68"/>
        <v>234</v>
      </c>
      <c r="AC245" s="80">
        <f>VLOOKUP(B245,'[4]CN BC'!$G$10:$L$281,6,FALSE)</f>
        <v>0</v>
      </c>
      <c r="AD245" s="79"/>
      <c r="AG245" s="78"/>
    </row>
    <row r="246" spans="1:43" s="76" customFormat="1" ht="25.5" hidden="1" customHeight="1">
      <c r="A246" s="101" t="s">
        <v>183</v>
      </c>
      <c r="B246" s="100" t="s">
        <v>167</v>
      </c>
      <c r="C246" s="99" t="s">
        <v>114</v>
      </c>
      <c r="D246" s="116">
        <v>0</v>
      </c>
      <c r="E246" s="128" t="s">
        <v>166</v>
      </c>
      <c r="F246" s="91">
        <v>2.67</v>
      </c>
      <c r="G246" s="95"/>
      <c r="H246" s="93">
        <f t="shared" si="58"/>
        <v>2.67</v>
      </c>
      <c r="I246" s="93"/>
      <c r="J246" s="92">
        <f t="shared" si="59"/>
        <v>2.67</v>
      </c>
      <c r="K246" s="85">
        <f t="shared" si="60"/>
        <v>3978300</v>
      </c>
      <c r="L246" s="91" t="s">
        <v>36</v>
      </c>
      <c r="M246" s="90">
        <f t="shared" si="61"/>
        <v>3978300</v>
      </c>
      <c r="N246" s="85">
        <f t="shared" si="69"/>
        <v>1490000</v>
      </c>
      <c r="O246" s="89">
        <v>20</v>
      </c>
      <c r="P246" s="82">
        <f>VLOOKUP(B246,'[4]CN BC'!$G$10:$I$281,3,FALSE)</f>
        <v>16</v>
      </c>
      <c r="Q246" s="88">
        <f t="shared" si="62"/>
        <v>3978300</v>
      </c>
      <c r="R246" s="85">
        <f t="shared" si="63"/>
        <v>3182640</v>
      </c>
      <c r="S246" s="115"/>
      <c r="T246" s="85">
        <f t="shared" si="70"/>
        <v>0</v>
      </c>
      <c r="U246" s="114"/>
      <c r="V246" s="85">
        <f t="shared" si="71"/>
        <v>0</v>
      </c>
      <c r="W246" s="85">
        <f t="shared" si="64"/>
        <v>39783</v>
      </c>
      <c r="X246" s="84">
        <f t="shared" si="65"/>
        <v>3222423</v>
      </c>
      <c r="Y246" s="84">
        <v>397830</v>
      </c>
      <c r="Z246" s="84">
        <f t="shared" si="66"/>
        <v>3620253</v>
      </c>
      <c r="AA246" s="82">
        <v>0</v>
      </c>
      <c r="AB246" s="81" t="str">
        <f t="shared" si="68"/>
        <v>235</v>
      </c>
      <c r="AC246" s="80">
        <f>VLOOKUP(B246,'[4]CN BC'!$G$10:$L$281,6,FALSE)</f>
        <v>0</v>
      </c>
      <c r="AD246" s="79"/>
      <c r="AE246" s="77"/>
      <c r="AF246" s="77"/>
      <c r="AG246" s="78"/>
      <c r="AH246" s="77"/>
      <c r="AI246" s="77"/>
      <c r="AJ246" s="77"/>
      <c r="AK246" s="77"/>
      <c r="AL246" s="77"/>
    </row>
    <row r="247" spans="1:43" s="76" customFormat="1" ht="25.5" hidden="1" customHeight="1">
      <c r="A247" s="101" t="s">
        <v>178</v>
      </c>
      <c r="B247" s="100" t="s">
        <v>164</v>
      </c>
      <c r="C247" s="99" t="s">
        <v>163</v>
      </c>
      <c r="D247" s="116">
        <v>0</v>
      </c>
      <c r="E247" s="128" t="s">
        <v>162</v>
      </c>
      <c r="F247" s="91">
        <v>2.34</v>
      </c>
      <c r="G247" s="95"/>
      <c r="H247" s="93">
        <f t="shared" si="58"/>
        <v>2.34</v>
      </c>
      <c r="I247" s="93"/>
      <c r="J247" s="92">
        <f t="shared" si="59"/>
        <v>2.34</v>
      </c>
      <c r="K247" s="85">
        <f t="shared" si="60"/>
        <v>3486600</v>
      </c>
      <c r="L247" s="91" t="s">
        <v>36</v>
      </c>
      <c r="M247" s="90">
        <f t="shared" si="61"/>
        <v>3486600</v>
      </c>
      <c r="N247" s="85">
        <f t="shared" si="69"/>
        <v>1490000</v>
      </c>
      <c r="O247" s="89">
        <v>20</v>
      </c>
      <c r="P247" s="82">
        <f>VLOOKUP(B247,'[4]CN BC'!$G$10:$I$281,3,FALSE)</f>
        <v>16</v>
      </c>
      <c r="Q247" s="88">
        <f t="shared" si="62"/>
        <v>3486600</v>
      </c>
      <c r="R247" s="85">
        <f t="shared" si="63"/>
        <v>2789280</v>
      </c>
      <c r="S247" s="115"/>
      <c r="T247" s="85">
        <f t="shared" si="70"/>
        <v>0</v>
      </c>
      <c r="U247" s="114"/>
      <c r="V247" s="85">
        <f t="shared" si="71"/>
        <v>0</v>
      </c>
      <c r="W247" s="85">
        <f t="shared" si="64"/>
        <v>34866</v>
      </c>
      <c r="X247" s="84">
        <f t="shared" si="65"/>
        <v>2824146</v>
      </c>
      <c r="Y247" s="84">
        <v>348660</v>
      </c>
      <c r="Z247" s="84">
        <f t="shared" si="66"/>
        <v>3172806</v>
      </c>
      <c r="AA247" s="82">
        <v>0</v>
      </c>
      <c r="AB247" s="81" t="str">
        <f t="shared" ref="AB247:AB268" si="72">A247</f>
        <v>236</v>
      </c>
      <c r="AC247" s="80">
        <f>VLOOKUP(B247,'[4]CN BC'!$G$10:$L$281,6,FALSE)</f>
        <v>0</v>
      </c>
      <c r="AD247" s="79"/>
      <c r="AE247" s="77"/>
      <c r="AF247" s="77"/>
      <c r="AG247" s="78"/>
      <c r="AH247" s="77"/>
      <c r="AI247" s="77"/>
      <c r="AJ247" s="77"/>
      <c r="AK247" s="77"/>
      <c r="AL247" s="77"/>
    </row>
    <row r="248" spans="1:43" s="76" customFormat="1" ht="25.5" hidden="1" customHeight="1">
      <c r="A248" s="101" t="s">
        <v>173</v>
      </c>
      <c r="B248" s="123" t="s">
        <v>160</v>
      </c>
      <c r="C248" s="99"/>
      <c r="D248" s="116"/>
      <c r="E248" s="128"/>
      <c r="F248" s="91">
        <v>2.34</v>
      </c>
      <c r="G248" s="95"/>
      <c r="H248" s="93">
        <f t="shared" si="58"/>
        <v>2.34</v>
      </c>
      <c r="I248" s="93"/>
      <c r="J248" s="92">
        <f t="shared" si="59"/>
        <v>2.34</v>
      </c>
      <c r="K248" s="85">
        <f t="shared" si="60"/>
        <v>3486600</v>
      </c>
      <c r="L248" s="91" t="s">
        <v>36</v>
      </c>
      <c r="M248" s="90">
        <f t="shared" si="61"/>
        <v>3486600</v>
      </c>
      <c r="N248" s="85">
        <f t="shared" si="69"/>
        <v>1490000</v>
      </c>
      <c r="O248" s="89">
        <v>20</v>
      </c>
      <c r="P248" s="82">
        <f>VLOOKUP(B248,'[4]CN BC'!$G$10:$I$281,3,FALSE)</f>
        <v>16</v>
      </c>
      <c r="Q248" s="88">
        <f t="shared" si="62"/>
        <v>3486600</v>
      </c>
      <c r="R248" s="85">
        <f t="shared" si="63"/>
        <v>2789280</v>
      </c>
      <c r="S248" s="87"/>
      <c r="T248" s="85">
        <f t="shared" si="70"/>
        <v>0</v>
      </c>
      <c r="U248" s="114"/>
      <c r="V248" s="85">
        <f t="shared" si="71"/>
        <v>0</v>
      </c>
      <c r="W248" s="85">
        <f t="shared" si="64"/>
        <v>34866</v>
      </c>
      <c r="X248" s="84">
        <f t="shared" si="65"/>
        <v>2824146</v>
      </c>
      <c r="Y248" s="84">
        <v>348660</v>
      </c>
      <c r="Z248" s="84">
        <f t="shared" si="66"/>
        <v>3172806</v>
      </c>
      <c r="AA248" s="82">
        <v>0</v>
      </c>
      <c r="AB248" s="127" t="str">
        <f t="shared" si="72"/>
        <v>237</v>
      </c>
      <c r="AC248" s="80">
        <f>VLOOKUP(B248,'[4]CN BC'!$G$10:$L$281,6,FALSE)</f>
        <v>0</v>
      </c>
      <c r="AD248" s="79"/>
      <c r="AE248" s="77"/>
      <c r="AF248" s="77"/>
      <c r="AG248" s="78"/>
      <c r="AH248" s="77"/>
      <c r="AI248" s="77"/>
      <c r="AJ248" s="77"/>
      <c r="AK248" s="77"/>
      <c r="AL248" s="77"/>
    </row>
    <row r="249" spans="1:43" s="76" customFormat="1" ht="29.25" hidden="1" customHeight="1">
      <c r="A249" s="101" t="s">
        <v>168</v>
      </c>
      <c r="B249" s="100" t="s">
        <v>158</v>
      </c>
      <c r="C249" s="99" t="s">
        <v>114</v>
      </c>
      <c r="D249" s="116" t="s">
        <v>113</v>
      </c>
      <c r="E249" s="109" t="s">
        <v>157</v>
      </c>
      <c r="F249" s="91">
        <v>3.99</v>
      </c>
      <c r="G249" s="95"/>
      <c r="H249" s="93">
        <f t="shared" si="58"/>
        <v>3.99</v>
      </c>
      <c r="I249" s="93">
        <v>0.45</v>
      </c>
      <c r="J249" s="92">
        <f t="shared" si="59"/>
        <v>4.4400000000000004</v>
      </c>
      <c r="K249" s="85">
        <f t="shared" si="60"/>
        <v>6615600.0000000009</v>
      </c>
      <c r="L249" s="91" t="s">
        <v>36</v>
      </c>
      <c r="M249" s="90">
        <f t="shared" si="61"/>
        <v>6615600</v>
      </c>
      <c r="N249" s="85">
        <f t="shared" si="69"/>
        <v>1490000</v>
      </c>
      <c r="O249" s="89">
        <v>20</v>
      </c>
      <c r="P249" s="82">
        <f>VLOOKUP(B249,'[4]CN BC'!$G$10:$I$281,3,FALSE)</f>
        <v>20</v>
      </c>
      <c r="Q249" s="88">
        <f t="shared" si="62"/>
        <v>6615600</v>
      </c>
      <c r="R249" s="85">
        <f t="shared" si="63"/>
        <v>6615600</v>
      </c>
      <c r="S249" s="115"/>
      <c r="T249" s="85">
        <f t="shared" si="70"/>
        <v>0</v>
      </c>
      <c r="U249" s="114"/>
      <c r="V249" s="85">
        <f t="shared" si="71"/>
        <v>0</v>
      </c>
      <c r="W249" s="85">
        <f t="shared" si="64"/>
        <v>66156</v>
      </c>
      <c r="X249" s="84">
        <f t="shared" si="65"/>
        <v>6681756</v>
      </c>
      <c r="Y249" s="84">
        <v>0</v>
      </c>
      <c r="Z249" s="84">
        <f t="shared" si="66"/>
        <v>6681756</v>
      </c>
      <c r="AA249" s="82">
        <v>19</v>
      </c>
      <c r="AB249" s="81" t="str">
        <f t="shared" si="72"/>
        <v>238</v>
      </c>
      <c r="AC249" s="80" t="str">
        <f>VLOOKUP(B249,'[4]CN BC'!$G$10:$L$281,6,FALSE)</f>
        <v>Dạy lớp công nghệ Đức</v>
      </c>
      <c r="AD249" s="79"/>
      <c r="AE249" s="80" t="s">
        <v>156</v>
      </c>
      <c r="AF249" s="77"/>
      <c r="AG249" s="78"/>
      <c r="AH249" s="77"/>
      <c r="AI249" s="77"/>
      <c r="AJ249" s="77"/>
      <c r="AK249" s="77"/>
      <c r="AL249" s="77"/>
    </row>
    <row r="250" spans="1:43" s="76" customFormat="1" ht="19.5" customHeight="1">
      <c r="A250" s="101" t="s">
        <v>165</v>
      </c>
      <c r="B250" s="100" t="s">
        <v>8</v>
      </c>
      <c r="C250" s="99" t="s">
        <v>154</v>
      </c>
      <c r="D250" s="116" t="s">
        <v>153</v>
      </c>
      <c r="E250" s="109" t="s">
        <v>152</v>
      </c>
      <c r="F250" s="91">
        <v>4.32</v>
      </c>
      <c r="G250" s="95"/>
      <c r="H250" s="93">
        <f t="shared" si="58"/>
        <v>4.32</v>
      </c>
      <c r="I250" s="93">
        <v>0.35</v>
      </c>
      <c r="J250" s="92">
        <f t="shared" si="59"/>
        <v>4.67</v>
      </c>
      <c r="K250" s="85">
        <f t="shared" si="60"/>
        <v>6958300</v>
      </c>
      <c r="L250" s="91" t="s">
        <v>36</v>
      </c>
      <c r="M250" s="90">
        <f t="shared" si="61"/>
        <v>6958300</v>
      </c>
      <c r="N250" s="85">
        <f t="shared" si="69"/>
        <v>1490000</v>
      </c>
      <c r="O250" s="89">
        <v>20</v>
      </c>
      <c r="P250" s="82">
        <f>VLOOKUP(B250,'[4]CN BC'!$G$10:$I$281,3,FALSE)</f>
        <v>20</v>
      </c>
      <c r="Q250" s="88">
        <f t="shared" si="62"/>
        <v>6958300</v>
      </c>
      <c r="R250" s="85">
        <f t="shared" si="63"/>
        <v>6958300</v>
      </c>
      <c r="S250" s="115"/>
      <c r="T250" s="85">
        <f t="shared" si="70"/>
        <v>0</v>
      </c>
      <c r="U250" s="114"/>
      <c r="V250" s="85">
        <f t="shared" si="71"/>
        <v>0</v>
      </c>
      <c r="W250" s="85">
        <f t="shared" si="64"/>
        <v>69583</v>
      </c>
      <c r="X250" s="84">
        <f t="shared" si="65"/>
        <v>7027883</v>
      </c>
      <c r="Y250" s="84">
        <v>0</v>
      </c>
      <c r="Z250" s="84">
        <f t="shared" si="66"/>
        <v>7027883</v>
      </c>
      <c r="AA250" s="82">
        <v>13</v>
      </c>
      <c r="AB250" s="81" t="str">
        <f t="shared" si="72"/>
        <v>239</v>
      </c>
      <c r="AC250" s="80" t="str">
        <f>VLOOKUP(B250,'[4]CN BC'!$G$10:$L$281,6,FALSE)</f>
        <v>Dạy trực tuyến</v>
      </c>
      <c r="AD250" s="79"/>
      <c r="AE250" s="77"/>
      <c r="AF250" s="77"/>
      <c r="AG250" s="78"/>
      <c r="AH250" s="77"/>
      <c r="AI250" s="77"/>
      <c r="AJ250" s="77"/>
      <c r="AK250" s="77"/>
      <c r="AL250" s="77"/>
    </row>
    <row r="251" spans="1:43" s="76" customFormat="1" ht="25.5" hidden="1" customHeight="1">
      <c r="A251" s="101" t="s">
        <v>161</v>
      </c>
      <c r="B251" s="100" t="s">
        <v>150</v>
      </c>
      <c r="C251" s="99" t="s">
        <v>149</v>
      </c>
      <c r="D251" s="116" t="s">
        <v>148</v>
      </c>
      <c r="E251" s="109" t="s">
        <v>147</v>
      </c>
      <c r="F251" s="91">
        <v>3.66</v>
      </c>
      <c r="G251" s="95"/>
      <c r="H251" s="93">
        <f t="shared" si="58"/>
        <v>3.66</v>
      </c>
      <c r="I251" s="93">
        <v>0.25</v>
      </c>
      <c r="J251" s="92">
        <f t="shared" si="59"/>
        <v>3.91</v>
      </c>
      <c r="K251" s="85">
        <f t="shared" si="60"/>
        <v>5825900</v>
      </c>
      <c r="L251" s="91" t="s">
        <v>36</v>
      </c>
      <c r="M251" s="90">
        <f t="shared" si="61"/>
        <v>5825900</v>
      </c>
      <c r="N251" s="85">
        <f t="shared" si="69"/>
        <v>1490000</v>
      </c>
      <c r="O251" s="89">
        <v>20</v>
      </c>
      <c r="P251" s="82">
        <f>VLOOKUP(B251,'[4]CN BC'!$G$10:$I$281,3,FALSE)</f>
        <v>20</v>
      </c>
      <c r="Q251" s="88">
        <f t="shared" si="62"/>
        <v>5825900</v>
      </c>
      <c r="R251" s="85">
        <f t="shared" si="63"/>
        <v>5825900</v>
      </c>
      <c r="S251" s="115"/>
      <c r="T251" s="85">
        <f t="shared" si="70"/>
        <v>0</v>
      </c>
      <c r="U251" s="114"/>
      <c r="V251" s="85">
        <f t="shared" si="71"/>
        <v>0</v>
      </c>
      <c r="W251" s="85">
        <f t="shared" si="64"/>
        <v>58259</v>
      </c>
      <c r="X251" s="84">
        <f t="shared" si="65"/>
        <v>5884159</v>
      </c>
      <c r="Y251" s="84">
        <v>0</v>
      </c>
      <c r="Z251" s="84">
        <f t="shared" si="66"/>
        <v>5884159</v>
      </c>
      <c r="AA251" s="82">
        <v>0</v>
      </c>
      <c r="AB251" s="81" t="str">
        <f t="shared" si="72"/>
        <v>240</v>
      </c>
      <c r="AC251" s="80" t="str">
        <f>VLOOKUP(B251,'[4]CN BC'!$G$10:$L$281,6,FALSE)</f>
        <v>Dạy lớp công nghệ Đức</v>
      </c>
      <c r="AD251" s="79"/>
      <c r="AE251" s="77"/>
      <c r="AF251" s="77"/>
      <c r="AG251" s="78"/>
      <c r="AH251" s="77"/>
      <c r="AI251" s="77"/>
      <c r="AJ251" s="77"/>
      <c r="AK251" s="77"/>
      <c r="AL251" s="77"/>
    </row>
    <row r="252" spans="1:43" s="76" customFormat="1" ht="24" hidden="1" customHeight="1">
      <c r="A252" s="101" t="s">
        <v>159</v>
      </c>
      <c r="B252" s="100" t="s">
        <v>145</v>
      </c>
      <c r="C252" s="99" t="s">
        <v>144</v>
      </c>
      <c r="D252" s="116" t="s">
        <v>143</v>
      </c>
      <c r="E252" s="109" t="s">
        <v>142</v>
      </c>
      <c r="F252" s="96">
        <v>3.66</v>
      </c>
      <c r="G252" s="95"/>
      <c r="H252" s="93">
        <f t="shared" si="58"/>
        <v>3.66</v>
      </c>
      <c r="I252" s="93"/>
      <c r="J252" s="92">
        <f t="shared" si="59"/>
        <v>3.66</v>
      </c>
      <c r="K252" s="85">
        <f t="shared" si="60"/>
        <v>5453400</v>
      </c>
      <c r="L252" s="91" t="s">
        <v>36</v>
      </c>
      <c r="M252" s="90">
        <f t="shared" si="61"/>
        <v>5453400</v>
      </c>
      <c r="N252" s="85">
        <f t="shared" si="69"/>
        <v>1490000</v>
      </c>
      <c r="O252" s="89">
        <v>20</v>
      </c>
      <c r="P252" s="82">
        <f>VLOOKUP(B252,'[4]CN BC'!$G$10:$I$281,3,FALSE)</f>
        <v>15</v>
      </c>
      <c r="Q252" s="88">
        <f t="shared" si="62"/>
        <v>5453400</v>
      </c>
      <c r="R252" s="85">
        <f t="shared" si="63"/>
        <v>4090050</v>
      </c>
      <c r="S252" s="115"/>
      <c r="T252" s="85">
        <f t="shared" si="70"/>
        <v>0</v>
      </c>
      <c r="U252" s="114"/>
      <c r="V252" s="85">
        <f t="shared" si="71"/>
        <v>0</v>
      </c>
      <c r="W252" s="85">
        <f t="shared" si="64"/>
        <v>54534</v>
      </c>
      <c r="X252" s="84">
        <f t="shared" si="65"/>
        <v>4144584</v>
      </c>
      <c r="Y252" s="84">
        <v>681675</v>
      </c>
      <c r="Z252" s="84">
        <f t="shared" si="66"/>
        <v>4826259</v>
      </c>
      <c r="AA252" s="82">
        <v>0</v>
      </c>
      <c r="AB252" s="81" t="str">
        <f t="shared" si="72"/>
        <v>241</v>
      </c>
      <c r="AC252" s="80">
        <f>VLOOKUP(B252,'[4]CN BC'!$G$10:$L$281,6,FALSE)</f>
        <v>0</v>
      </c>
      <c r="AD252" s="79"/>
      <c r="AE252" s="77"/>
      <c r="AF252" s="77"/>
      <c r="AG252" s="78"/>
      <c r="AH252" s="77"/>
      <c r="AI252" s="77"/>
      <c r="AJ252" s="77"/>
      <c r="AK252" s="77"/>
      <c r="AL252" s="77"/>
    </row>
    <row r="253" spans="1:43" s="76" customFormat="1" ht="24" hidden="1" customHeight="1">
      <c r="A253" s="101" t="s">
        <v>155</v>
      </c>
      <c r="B253" s="100" t="s">
        <v>140</v>
      </c>
      <c r="C253" s="99" t="s">
        <v>139</v>
      </c>
      <c r="D253" s="116" t="s">
        <v>138</v>
      </c>
      <c r="E253" s="109" t="s">
        <v>137</v>
      </c>
      <c r="F253" s="96">
        <v>3.66</v>
      </c>
      <c r="G253" s="95"/>
      <c r="H253" s="93">
        <f t="shared" si="58"/>
        <v>3.66</v>
      </c>
      <c r="I253" s="93">
        <v>0.25</v>
      </c>
      <c r="J253" s="92">
        <f t="shared" si="59"/>
        <v>3.91</v>
      </c>
      <c r="K253" s="85">
        <f t="shared" si="60"/>
        <v>5825900</v>
      </c>
      <c r="L253" s="91" t="s">
        <v>36</v>
      </c>
      <c r="M253" s="90">
        <f t="shared" si="61"/>
        <v>5825900</v>
      </c>
      <c r="N253" s="85">
        <f t="shared" si="69"/>
        <v>1490000</v>
      </c>
      <c r="O253" s="89">
        <v>20</v>
      </c>
      <c r="P253" s="82">
        <f>VLOOKUP(B253,'[4]CN BC'!$G$10:$I$281,3,FALSE)</f>
        <v>20</v>
      </c>
      <c r="Q253" s="88">
        <f t="shared" si="62"/>
        <v>5825900</v>
      </c>
      <c r="R253" s="85">
        <f t="shared" si="63"/>
        <v>5825900</v>
      </c>
      <c r="S253" s="115"/>
      <c r="T253" s="85">
        <f t="shared" si="70"/>
        <v>0</v>
      </c>
      <c r="U253" s="114"/>
      <c r="V253" s="85">
        <f t="shared" si="71"/>
        <v>0</v>
      </c>
      <c r="W253" s="85">
        <f t="shared" si="64"/>
        <v>58259</v>
      </c>
      <c r="X253" s="84">
        <f t="shared" si="65"/>
        <v>5884159</v>
      </c>
      <c r="Y253" s="84">
        <v>0</v>
      </c>
      <c r="Z253" s="84">
        <f t="shared" si="66"/>
        <v>5884159</v>
      </c>
      <c r="AA253" s="82">
        <v>0</v>
      </c>
      <c r="AB253" s="81" t="str">
        <f t="shared" si="72"/>
        <v>242</v>
      </c>
      <c r="AC253" s="80" t="str">
        <f>VLOOKUP(B253,'[4]CN BC'!$G$10:$L$281,6,FALSE)</f>
        <v>Dạy lớp công nghệ Đức</v>
      </c>
      <c r="AD253" s="79"/>
      <c r="AE253" s="77"/>
      <c r="AF253" s="77"/>
      <c r="AG253" s="78"/>
      <c r="AH253" s="77"/>
      <c r="AI253" s="77"/>
      <c r="AJ253" s="77"/>
      <c r="AK253" s="77"/>
      <c r="AL253" s="77"/>
    </row>
    <row r="254" spans="1:43" s="76" customFormat="1" ht="20.25" hidden="1" customHeight="1">
      <c r="A254" s="101" t="s">
        <v>151</v>
      </c>
      <c r="B254" s="100" t="s">
        <v>135</v>
      </c>
      <c r="C254" s="99" t="s">
        <v>134</v>
      </c>
      <c r="D254" s="116" t="s">
        <v>133</v>
      </c>
      <c r="E254" s="109" t="s">
        <v>132</v>
      </c>
      <c r="F254" s="96">
        <v>3.33</v>
      </c>
      <c r="G254" s="95"/>
      <c r="H254" s="93">
        <f t="shared" si="58"/>
        <v>3.33</v>
      </c>
      <c r="I254" s="93"/>
      <c r="J254" s="92">
        <f t="shared" si="59"/>
        <v>3.33</v>
      </c>
      <c r="K254" s="85">
        <f t="shared" si="60"/>
        <v>4961700</v>
      </c>
      <c r="L254" s="91" t="s">
        <v>36</v>
      </c>
      <c r="M254" s="90">
        <f t="shared" si="61"/>
        <v>4961700</v>
      </c>
      <c r="N254" s="85">
        <f t="shared" si="69"/>
        <v>1490000</v>
      </c>
      <c r="O254" s="89">
        <v>20</v>
      </c>
      <c r="P254" s="82">
        <f>VLOOKUP(B254,'[4]CN BC'!$G$10:$I$281,3,FALSE)</f>
        <v>15</v>
      </c>
      <c r="Q254" s="88">
        <f t="shared" si="62"/>
        <v>4961700</v>
      </c>
      <c r="R254" s="85">
        <f t="shared" si="63"/>
        <v>3721275</v>
      </c>
      <c r="S254" s="115"/>
      <c r="T254" s="85">
        <f t="shared" si="70"/>
        <v>0</v>
      </c>
      <c r="U254" s="114"/>
      <c r="V254" s="85">
        <f t="shared" si="71"/>
        <v>0</v>
      </c>
      <c r="W254" s="85">
        <f t="shared" si="64"/>
        <v>49617</v>
      </c>
      <c r="X254" s="84">
        <f t="shared" si="65"/>
        <v>3770892</v>
      </c>
      <c r="Y254" s="84">
        <v>620212.5</v>
      </c>
      <c r="Z254" s="84">
        <f t="shared" si="66"/>
        <v>4391104.5</v>
      </c>
      <c r="AA254" s="82">
        <v>0</v>
      </c>
      <c r="AB254" s="81" t="str">
        <f t="shared" si="72"/>
        <v>243</v>
      </c>
      <c r="AC254" s="80">
        <f>VLOOKUP(B254,'[4]CN BC'!$G$10:$L$281,6,FALSE)</f>
        <v>0</v>
      </c>
      <c r="AD254" s="79"/>
      <c r="AE254" s="77"/>
      <c r="AF254" s="77"/>
      <c r="AG254" s="78"/>
      <c r="AH254" s="77"/>
      <c r="AI254" s="77"/>
      <c r="AJ254" s="77"/>
      <c r="AK254" s="77"/>
      <c r="AL254" s="77"/>
    </row>
    <row r="255" spans="1:43" s="76" customFormat="1" ht="24" hidden="1" customHeight="1">
      <c r="A255" s="101" t="s">
        <v>146</v>
      </c>
      <c r="B255" s="100" t="s">
        <v>130</v>
      </c>
      <c r="C255" s="99" t="s">
        <v>129</v>
      </c>
      <c r="D255" s="116" t="s">
        <v>128</v>
      </c>
      <c r="E255" s="109" t="s">
        <v>127</v>
      </c>
      <c r="F255" s="96">
        <v>3.33</v>
      </c>
      <c r="G255" s="95"/>
      <c r="H255" s="93">
        <f t="shared" si="58"/>
        <v>3.33</v>
      </c>
      <c r="I255" s="93"/>
      <c r="J255" s="92">
        <f t="shared" si="59"/>
        <v>3.33</v>
      </c>
      <c r="K255" s="85">
        <f t="shared" si="60"/>
        <v>4961700</v>
      </c>
      <c r="L255" s="91" t="s">
        <v>36</v>
      </c>
      <c r="M255" s="90">
        <f t="shared" si="61"/>
        <v>4961700</v>
      </c>
      <c r="N255" s="85">
        <f t="shared" si="69"/>
        <v>1490000</v>
      </c>
      <c r="O255" s="89">
        <v>20</v>
      </c>
      <c r="P255" s="82">
        <f>VLOOKUP(B255,'[4]CN BC'!$G$10:$I$281,3,FALSE)</f>
        <v>15</v>
      </c>
      <c r="Q255" s="88">
        <f t="shared" si="62"/>
        <v>4961700</v>
      </c>
      <c r="R255" s="85">
        <f t="shared" si="63"/>
        <v>3721275</v>
      </c>
      <c r="S255" s="115"/>
      <c r="T255" s="85">
        <f t="shared" si="70"/>
        <v>0</v>
      </c>
      <c r="U255" s="114"/>
      <c r="V255" s="85">
        <f t="shared" si="71"/>
        <v>0</v>
      </c>
      <c r="W255" s="85">
        <f t="shared" si="64"/>
        <v>49617</v>
      </c>
      <c r="X255" s="84">
        <f t="shared" si="65"/>
        <v>3770892</v>
      </c>
      <c r="Y255" s="84">
        <v>620212.5</v>
      </c>
      <c r="Z255" s="84">
        <f t="shared" si="66"/>
        <v>4391104.5</v>
      </c>
      <c r="AA255" s="82">
        <v>0</v>
      </c>
      <c r="AB255" s="81" t="str">
        <f t="shared" si="72"/>
        <v>244</v>
      </c>
      <c r="AC255" s="80">
        <f>VLOOKUP(B255,'[4]CN BC'!$G$10:$L$281,6,FALSE)</f>
        <v>0</v>
      </c>
      <c r="AD255" s="79"/>
      <c r="AE255" s="77"/>
      <c r="AF255" s="77"/>
      <c r="AG255" s="78"/>
      <c r="AH255" s="77"/>
      <c r="AI255" s="77"/>
      <c r="AJ255" s="77"/>
      <c r="AK255" s="77"/>
      <c r="AL255" s="77"/>
    </row>
    <row r="256" spans="1:43" s="76" customFormat="1" ht="24" hidden="1" customHeight="1">
      <c r="A256" s="101" t="s">
        <v>141</v>
      </c>
      <c r="B256" s="123" t="s">
        <v>125</v>
      </c>
      <c r="C256" s="126" t="s">
        <v>124</v>
      </c>
      <c r="D256" s="98" t="s">
        <v>123</v>
      </c>
      <c r="E256" s="109" t="s">
        <v>122</v>
      </c>
      <c r="F256" s="96">
        <v>3.33</v>
      </c>
      <c r="G256" s="95"/>
      <c r="H256" s="93">
        <f t="shared" si="58"/>
        <v>3.33</v>
      </c>
      <c r="I256" s="93"/>
      <c r="J256" s="92">
        <f t="shared" si="59"/>
        <v>3.33</v>
      </c>
      <c r="K256" s="85">
        <f t="shared" si="60"/>
        <v>4961700</v>
      </c>
      <c r="L256" s="91" t="s">
        <v>36</v>
      </c>
      <c r="M256" s="90">
        <f t="shared" si="61"/>
        <v>4961700</v>
      </c>
      <c r="N256" s="85">
        <f t="shared" si="69"/>
        <v>1490000</v>
      </c>
      <c r="O256" s="89">
        <v>20</v>
      </c>
      <c r="P256" s="82">
        <f>VLOOKUP(B256,'[4]CN BC'!$G$10:$I$281,3,FALSE)</f>
        <v>15</v>
      </c>
      <c r="Q256" s="88">
        <f t="shared" si="62"/>
        <v>4961700</v>
      </c>
      <c r="R256" s="85">
        <f t="shared" si="63"/>
        <v>3721275</v>
      </c>
      <c r="S256" s="87"/>
      <c r="T256" s="85">
        <f t="shared" si="70"/>
        <v>0</v>
      </c>
      <c r="U256" s="114"/>
      <c r="V256" s="85">
        <f t="shared" si="71"/>
        <v>0</v>
      </c>
      <c r="W256" s="85">
        <f t="shared" si="64"/>
        <v>49617</v>
      </c>
      <c r="X256" s="84">
        <f t="shared" si="65"/>
        <v>3770892</v>
      </c>
      <c r="Y256" s="84">
        <v>620212.5</v>
      </c>
      <c r="Z256" s="84">
        <f t="shared" si="66"/>
        <v>4391104.5</v>
      </c>
      <c r="AA256" s="82">
        <v>0</v>
      </c>
      <c r="AB256" s="81" t="str">
        <f t="shared" si="72"/>
        <v>245</v>
      </c>
      <c r="AC256" s="80">
        <f>VLOOKUP(B256,'[4]CN BC'!$G$10:$L$281,6,FALSE)</f>
        <v>0</v>
      </c>
      <c r="AD256" s="79"/>
      <c r="AE256" s="77"/>
      <c r="AF256" s="77"/>
      <c r="AG256" s="78"/>
      <c r="AH256" s="77"/>
      <c r="AI256" s="77"/>
      <c r="AJ256" s="77"/>
      <c r="AK256" s="77"/>
      <c r="AL256" s="77"/>
      <c r="AM256" s="77"/>
      <c r="AN256" s="77"/>
      <c r="AO256" s="77"/>
      <c r="AP256" s="77"/>
      <c r="AQ256" s="77"/>
    </row>
    <row r="257" spans="1:38" s="76" customFormat="1" ht="24" hidden="1" customHeight="1">
      <c r="A257" s="101" t="s">
        <v>136</v>
      </c>
      <c r="B257" s="100" t="s">
        <v>120</v>
      </c>
      <c r="C257" s="99" t="s">
        <v>119</v>
      </c>
      <c r="D257" s="116" t="s">
        <v>118</v>
      </c>
      <c r="E257" s="109" t="s">
        <v>117</v>
      </c>
      <c r="F257" s="96">
        <v>3.33</v>
      </c>
      <c r="G257" s="95"/>
      <c r="H257" s="93">
        <f t="shared" si="58"/>
        <v>3.33</v>
      </c>
      <c r="I257" s="93"/>
      <c r="J257" s="92">
        <f t="shared" si="59"/>
        <v>3.33</v>
      </c>
      <c r="K257" s="85">
        <f t="shared" si="60"/>
        <v>4961700</v>
      </c>
      <c r="L257" s="91" t="s">
        <v>36</v>
      </c>
      <c r="M257" s="90">
        <f t="shared" si="61"/>
        <v>4961700</v>
      </c>
      <c r="N257" s="85">
        <f t="shared" ref="N257:N268" si="73">ROUND(IF(L257="A",$C$8,IF(L257="B",0.75*$C$8,IF(L257="C",0.75*0.75*$C$8,0))),)</f>
        <v>1490000</v>
      </c>
      <c r="O257" s="89">
        <v>20</v>
      </c>
      <c r="P257" s="82">
        <f>VLOOKUP(B257,'[4]CN BC'!$G$10:$I$281,3,FALSE)</f>
        <v>15</v>
      </c>
      <c r="Q257" s="88">
        <f t="shared" si="62"/>
        <v>4961700</v>
      </c>
      <c r="R257" s="85">
        <f t="shared" si="63"/>
        <v>3721275</v>
      </c>
      <c r="S257" s="115"/>
      <c r="T257" s="85">
        <f t="shared" si="70"/>
        <v>0</v>
      </c>
      <c r="U257" s="114"/>
      <c r="V257" s="85">
        <f t="shared" si="71"/>
        <v>0</v>
      </c>
      <c r="W257" s="85">
        <f t="shared" si="64"/>
        <v>49617</v>
      </c>
      <c r="X257" s="84">
        <f t="shared" si="65"/>
        <v>3770892</v>
      </c>
      <c r="Y257" s="84">
        <v>620212.5</v>
      </c>
      <c r="Z257" s="84">
        <f t="shared" si="66"/>
        <v>4391104.5</v>
      </c>
      <c r="AA257" s="82">
        <v>0</v>
      </c>
      <c r="AB257" s="81" t="str">
        <f t="shared" si="72"/>
        <v>246</v>
      </c>
      <c r="AC257" s="80">
        <f>VLOOKUP(B257,'[4]CN BC'!$G$10:$L$281,6,FALSE)</f>
        <v>0</v>
      </c>
      <c r="AD257" s="79"/>
      <c r="AE257" s="77"/>
      <c r="AF257" s="77"/>
      <c r="AG257" s="78"/>
      <c r="AH257" s="77"/>
      <c r="AI257" s="77"/>
      <c r="AJ257" s="77"/>
      <c r="AK257" s="77"/>
      <c r="AL257" s="77"/>
    </row>
    <row r="258" spans="1:38" s="76" customFormat="1" ht="24" hidden="1" customHeight="1">
      <c r="A258" s="101" t="s">
        <v>131</v>
      </c>
      <c r="B258" s="100" t="s">
        <v>115</v>
      </c>
      <c r="C258" s="99" t="s">
        <v>114</v>
      </c>
      <c r="D258" s="116" t="s">
        <v>113</v>
      </c>
      <c r="E258" s="109" t="s">
        <v>112</v>
      </c>
      <c r="F258" s="96">
        <v>3.33</v>
      </c>
      <c r="G258" s="95"/>
      <c r="H258" s="93">
        <f t="shared" si="58"/>
        <v>3.33</v>
      </c>
      <c r="I258" s="93"/>
      <c r="J258" s="92">
        <f t="shared" si="59"/>
        <v>3.33</v>
      </c>
      <c r="K258" s="85">
        <f t="shared" si="60"/>
        <v>4961700</v>
      </c>
      <c r="L258" s="91" t="s">
        <v>36</v>
      </c>
      <c r="M258" s="90">
        <f t="shared" si="61"/>
        <v>4961700</v>
      </c>
      <c r="N258" s="85">
        <f t="shared" si="73"/>
        <v>1490000</v>
      </c>
      <c r="O258" s="89">
        <v>20</v>
      </c>
      <c r="P258" s="82">
        <f>VLOOKUP(B258,'[4]CN BC'!$G$10:$I$281,3,FALSE)</f>
        <v>15</v>
      </c>
      <c r="Q258" s="88">
        <f t="shared" si="62"/>
        <v>4961700</v>
      </c>
      <c r="R258" s="85">
        <f t="shared" si="63"/>
        <v>3721275</v>
      </c>
      <c r="S258" s="115"/>
      <c r="T258" s="85">
        <f t="shared" si="70"/>
        <v>0</v>
      </c>
      <c r="U258" s="114"/>
      <c r="V258" s="85">
        <f t="shared" si="71"/>
        <v>0</v>
      </c>
      <c r="W258" s="85">
        <f t="shared" si="64"/>
        <v>49617</v>
      </c>
      <c r="X258" s="84">
        <f t="shared" si="65"/>
        <v>3770892</v>
      </c>
      <c r="Y258" s="84">
        <v>620212.5</v>
      </c>
      <c r="Z258" s="84">
        <f t="shared" si="66"/>
        <v>4391104.5</v>
      </c>
      <c r="AA258" s="82">
        <v>0</v>
      </c>
      <c r="AB258" s="81" t="str">
        <f t="shared" si="72"/>
        <v>247</v>
      </c>
      <c r="AC258" s="80">
        <f>VLOOKUP(B258,'[4]CN BC'!$G$10:$L$281,6,FALSE)</f>
        <v>0</v>
      </c>
      <c r="AD258" s="79"/>
      <c r="AE258" s="77"/>
      <c r="AF258" s="77"/>
      <c r="AG258" s="78"/>
      <c r="AH258" s="77"/>
      <c r="AI258" s="77"/>
      <c r="AJ258" s="77"/>
      <c r="AK258" s="77"/>
      <c r="AL258" s="77"/>
    </row>
    <row r="259" spans="1:38" s="76" customFormat="1" ht="24" hidden="1" customHeight="1">
      <c r="A259" s="101" t="s">
        <v>126</v>
      </c>
      <c r="B259" s="100" t="s">
        <v>110</v>
      </c>
      <c r="C259" s="99" t="s">
        <v>109</v>
      </c>
      <c r="D259" s="116" t="s">
        <v>108</v>
      </c>
      <c r="E259" s="109" t="s">
        <v>107</v>
      </c>
      <c r="F259" s="96">
        <v>3.33</v>
      </c>
      <c r="G259" s="95"/>
      <c r="H259" s="93">
        <f t="shared" si="58"/>
        <v>3.33</v>
      </c>
      <c r="I259" s="93"/>
      <c r="J259" s="92">
        <f t="shared" si="59"/>
        <v>3.33</v>
      </c>
      <c r="K259" s="85">
        <f t="shared" si="60"/>
        <v>4961700</v>
      </c>
      <c r="L259" s="91" t="s">
        <v>36</v>
      </c>
      <c r="M259" s="90">
        <f t="shared" si="61"/>
        <v>4961700</v>
      </c>
      <c r="N259" s="85">
        <f t="shared" si="73"/>
        <v>1490000</v>
      </c>
      <c r="O259" s="89">
        <v>20</v>
      </c>
      <c r="P259" s="82">
        <f>VLOOKUP(B259,'[4]CN BC'!$G$10:$I$281,3,FALSE)</f>
        <v>20</v>
      </c>
      <c r="Q259" s="88">
        <f t="shared" si="62"/>
        <v>4961700</v>
      </c>
      <c r="R259" s="85">
        <f t="shared" si="63"/>
        <v>4961700</v>
      </c>
      <c r="S259" s="115"/>
      <c r="T259" s="85">
        <f t="shared" si="70"/>
        <v>0</v>
      </c>
      <c r="U259" s="114"/>
      <c r="V259" s="85">
        <f t="shared" si="71"/>
        <v>0</v>
      </c>
      <c r="W259" s="85">
        <f t="shared" si="64"/>
        <v>49617</v>
      </c>
      <c r="X259" s="84">
        <f t="shared" si="65"/>
        <v>5011317</v>
      </c>
      <c r="Y259" s="84">
        <v>0</v>
      </c>
      <c r="Z259" s="84">
        <f t="shared" si="66"/>
        <v>5011317</v>
      </c>
      <c r="AA259" s="82">
        <v>2</v>
      </c>
      <c r="AB259" s="81" t="str">
        <f t="shared" si="72"/>
        <v>248</v>
      </c>
      <c r="AC259" s="80" t="str">
        <f>VLOOKUP(B259,'[4]CN BC'!$G$10:$L$281,6,FALSE)</f>
        <v>Dạy trực tuyến</v>
      </c>
      <c r="AD259" s="79"/>
      <c r="AE259" s="80" t="s">
        <v>106</v>
      </c>
      <c r="AF259" s="77"/>
      <c r="AG259" s="78"/>
      <c r="AH259" s="77"/>
      <c r="AI259" s="77"/>
      <c r="AJ259" s="77"/>
      <c r="AK259" s="77"/>
      <c r="AL259" s="77"/>
    </row>
    <row r="260" spans="1:38" s="76" customFormat="1" ht="24" hidden="1" customHeight="1">
      <c r="A260" s="101" t="s">
        <v>121</v>
      </c>
      <c r="B260" s="100" t="s">
        <v>104</v>
      </c>
      <c r="C260" s="99" t="s">
        <v>103</v>
      </c>
      <c r="D260" s="116" t="s">
        <v>102</v>
      </c>
      <c r="E260" s="124" t="s">
        <v>101</v>
      </c>
      <c r="F260" s="96">
        <v>3</v>
      </c>
      <c r="G260" s="95"/>
      <c r="H260" s="94">
        <f t="shared" si="58"/>
        <v>3</v>
      </c>
      <c r="I260" s="93"/>
      <c r="J260" s="92">
        <f t="shared" si="59"/>
        <v>3</v>
      </c>
      <c r="K260" s="85">
        <f t="shared" si="60"/>
        <v>4470000</v>
      </c>
      <c r="L260" s="91" t="s">
        <v>36</v>
      </c>
      <c r="M260" s="90">
        <f t="shared" si="61"/>
        <v>4470000</v>
      </c>
      <c r="N260" s="85">
        <f t="shared" si="73"/>
        <v>1490000</v>
      </c>
      <c r="O260" s="89">
        <v>20</v>
      </c>
      <c r="P260" s="82">
        <f>VLOOKUP(B260,'[4]CN BC'!$G$10:$I$281,3,FALSE)</f>
        <v>15</v>
      </c>
      <c r="Q260" s="88">
        <f t="shared" si="62"/>
        <v>4470000</v>
      </c>
      <c r="R260" s="85">
        <f t="shared" si="63"/>
        <v>3352500</v>
      </c>
      <c r="S260" s="115"/>
      <c r="T260" s="85">
        <f t="shared" ref="T260:T278" si="74">S260*$G$8*1</f>
        <v>0</v>
      </c>
      <c r="U260" s="114"/>
      <c r="V260" s="85">
        <f t="shared" si="71"/>
        <v>0</v>
      </c>
      <c r="W260" s="85">
        <f t="shared" si="64"/>
        <v>44700</v>
      </c>
      <c r="X260" s="84">
        <f t="shared" si="65"/>
        <v>3397200</v>
      </c>
      <c r="Y260" s="84">
        <v>558750</v>
      </c>
      <c r="Z260" s="84">
        <f t="shared" si="66"/>
        <v>3955950</v>
      </c>
      <c r="AA260" s="82">
        <v>0</v>
      </c>
      <c r="AB260" s="81" t="str">
        <f t="shared" si="72"/>
        <v>249</v>
      </c>
      <c r="AC260" s="80">
        <f>VLOOKUP(B260,'[4]CN BC'!$G$10:$L$281,6,FALSE)</f>
        <v>0</v>
      </c>
      <c r="AD260" s="79"/>
      <c r="AE260" s="77"/>
      <c r="AF260" s="77"/>
      <c r="AG260" s="78"/>
      <c r="AH260" s="77"/>
      <c r="AI260" s="77"/>
      <c r="AJ260" s="77"/>
      <c r="AK260" s="77"/>
      <c r="AL260" s="77"/>
    </row>
    <row r="261" spans="1:38" s="76" customFormat="1" ht="24" hidden="1" customHeight="1">
      <c r="A261" s="101" t="s">
        <v>116</v>
      </c>
      <c r="B261" s="100" t="s">
        <v>99</v>
      </c>
      <c r="C261" s="99" t="s">
        <v>98</v>
      </c>
      <c r="D261" s="116" t="s">
        <v>97</v>
      </c>
      <c r="E261" s="125" t="s">
        <v>96</v>
      </c>
      <c r="F261" s="96">
        <v>3</v>
      </c>
      <c r="G261" s="95"/>
      <c r="H261" s="94">
        <f t="shared" si="58"/>
        <v>3</v>
      </c>
      <c r="I261" s="93"/>
      <c r="J261" s="92">
        <f t="shared" si="59"/>
        <v>3</v>
      </c>
      <c r="K261" s="85">
        <f t="shared" si="60"/>
        <v>4470000</v>
      </c>
      <c r="L261" s="91" t="s">
        <v>36</v>
      </c>
      <c r="M261" s="90">
        <f t="shared" si="61"/>
        <v>4470000</v>
      </c>
      <c r="N261" s="85">
        <f t="shared" si="73"/>
        <v>1490000</v>
      </c>
      <c r="O261" s="89">
        <v>20</v>
      </c>
      <c r="P261" s="82">
        <f>VLOOKUP(B261,'[4]CN BC'!$G$10:$I$281,3,FALSE)</f>
        <v>15</v>
      </c>
      <c r="Q261" s="88">
        <f t="shared" si="62"/>
        <v>4470000</v>
      </c>
      <c r="R261" s="85">
        <f t="shared" si="63"/>
        <v>3352500</v>
      </c>
      <c r="S261" s="87"/>
      <c r="T261" s="85">
        <f t="shared" si="74"/>
        <v>0</v>
      </c>
      <c r="U261" s="114"/>
      <c r="V261" s="85">
        <f t="shared" si="71"/>
        <v>0</v>
      </c>
      <c r="W261" s="85">
        <f t="shared" si="64"/>
        <v>44700</v>
      </c>
      <c r="X261" s="84">
        <f t="shared" si="65"/>
        <v>3397200</v>
      </c>
      <c r="Y261" s="84">
        <v>558750</v>
      </c>
      <c r="Z261" s="84">
        <f t="shared" si="66"/>
        <v>3955950</v>
      </c>
      <c r="AA261" s="82">
        <v>0</v>
      </c>
      <c r="AB261" s="81" t="str">
        <f t="shared" si="72"/>
        <v>250</v>
      </c>
      <c r="AC261" s="80">
        <f>VLOOKUP(B261,'[4]CN BC'!$G$10:$L$281,6,FALSE)</f>
        <v>0</v>
      </c>
      <c r="AD261" s="79"/>
      <c r="AE261" s="77"/>
      <c r="AF261" s="77"/>
      <c r="AG261" s="78"/>
      <c r="AH261" s="77"/>
      <c r="AI261" s="77"/>
      <c r="AJ261" s="77"/>
      <c r="AK261" s="77"/>
      <c r="AL261" s="77"/>
    </row>
    <row r="262" spans="1:38" s="76" customFormat="1" ht="24" hidden="1" customHeight="1">
      <c r="A262" s="101" t="s">
        <v>111</v>
      </c>
      <c r="B262" s="100" t="s">
        <v>94</v>
      </c>
      <c r="C262" s="99" t="s">
        <v>93</v>
      </c>
      <c r="D262" s="116" t="s">
        <v>92</v>
      </c>
      <c r="E262" s="125" t="s">
        <v>91</v>
      </c>
      <c r="F262" s="96">
        <v>3</v>
      </c>
      <c r="G262" s="95"/>
      <c r="H262" s="94">
        <f t="shared" si="58"/>
        <v>3</v>
      </c>
      <c r="I262" s="93"/>
      <c r="J262" s="92">
        <f t="shared" si="59"/>
        <v>3</v>
      </c>
      <c r="K262" s="85">
        <f t="shared" si="60"/>
        <v>4470000</v>
      </c>
      <c r="L262" s="91" t="s">
        <v>36</v>
      </c>
      <c r="M262" s="90">
        <f t="shared" si="61"/>
        <v>4470000</v>
      </c>
      <c r="N262" s="85">
        <f t="shared" si="73"/>
        <v>1490000</v>
      </c>
      <c r="O262" s="89">
        <v>20</v>
      </c>
      <c r="P262" s="82">
        <f>VLOOKUP(B262,'[4]CN BC'!$G$10:$I$281,3,FALSE)</f>
        <v>15</v>
      </c>
      <c r="Q262" s="88">
        <f t="shared" si="62"/>
        <v>4470000</v>
      </c>
      <c r="R262" s="85">
        <f t="shared" si="63"/>
        <v>3352500</v>
      </c>
      <c r="S262" s="115"/>
      <c r="T262" s="85">
        <f t="shared" si="74"/>
        <v>0</v>
      </c>
      <c r="U262" s="114"/>
      <c r="V262" s="85">
        <f t="shared" si="71"/>
        <v>0</v>
      </c>
      <c r="W262" s="85">
        <f t="shared" si="64"/>
        <v>44700</v>
      </c>
      <c r="X262" s="84">
        <f t="shared" si="65"/>
        <v>3397200</v>
      </c>
      <c r="Y262" s="84">
        <v>558750</v>
      </c>
      <c r="Z262" s="84">
        <f t="shared" si="66"/>
        <v>3955950</v>
      </c>
      <c r="AA262" s="82">
        <v>0</v>
      </c>
      <c r="AB262" s="81" t="str">
        <f t="shared" si="72"/>
        <v>251</v>
      </c>
      <c r="AC262" s="80">
        <f>VLOOKUP(B262,'[4]CN BC'!$G$10:$L$281,6,FALSE)</f>
        <v>0</v>
      </c>
      <c r="AD262" s="79"/>
      <c r="AE262" s="77"/>
      <c r="AF262" s="77"/>
      <c r="AG262" s="78"/>
      <c r="AH262" s="77"/>
      <c r="AI262" s="77"/>
      <c r="AJ262" s="77"/>
      <c r="AK262" s="77"/>
      <c r="AL262" s="77"/>
    </row>
    <row r="263" spans="1:38" s="76" customFormat="1" ht="24" hidden="1" customHeight="1">
      <c r="A263" s="101" t="s">
        <v>105</v>
      </c>
      <c r="B263" s="100" t="s">
        <v>89</v>
      </c>
      <c r="C263" s="99" t="s">
        <v>84</v>
      </c>
      <c r="D263" s="116" t="s">
        <v>88</v>
      </c>
      <c r="E263" s="122" t="s">
        <v>87</v>
      </c>
      <c r="F263" s="121">
        <v>3</v>
      </c>
      <c r="G263" s="95"/>
      <c r="H263" s="94">
        <f t="shared" si="58"/>
        <v>3</v>
      </c>
      <c r="I263" s="93">
        <v>0.25</v>
      </c>
      <c r="J263" s="92">
        <f t="shared" si="59"/>
        <v>3.25</v>
      </c>
      <c r="K263" s="85">
        <f t="shared" si="60"/>
        <v>4842500</v>
      </c>
      <c r="L263" s="91" t="s">
        <v>36</v>
      </c>
      <c r="M263" s="90">
        <f t="shared" si="61"/>
        <v>4842500</v>
      </c>
      <c r="N263" s="85">
        <f t="shared" si="73"/>
        <v>1490000</v>
      </c>
      <c r="O263" s="89">
        <v>20</v>
      </c>
      <c r="P263" s="82">
        <f>VLOOKUP(B263,'[4]CN BC'!$G$10:$I$281,3,FALSE)</f>
        <v>20</v>
      </c>
      <c r="Q263" s="88">
        <f t="shared" si="62"/>
        <v>4842500</v>
      </c>
      <c r="R263" s="85">
        <f t="shared" si="63"/>
        <v>4842500</v>
      </c>
      <c r="S263" s="115"/>
      <c r="T263" s="85">
        <f t="shared" si="74"/>
        <v>0</v>
      </c>
      <c r="U263" s="114"/>
      <c r="V263" s="85">
        <f t="shared" si="71"/>
        <v>0</v>
      </c>
      <c r="W263" s="85">
        <f t="shared" si="64"/>
        <v>48425</v>
      </c>
      <c r="X263" s="84">
        <f t="shared" si="65"/>
        <v>4890925</v>
      </c>
      <c r="Y263" s="84">
        <v>0</v>
      </c>
      <c r="Z263" s="84">
        <f t="shared" si="66"/>
        <v>4890925</v>
      </c>
      <c r="AA263" s="82">
        <v>0</v>
      </c>
      <c r="AB263" s="81" t="str">
        <f t="shared" si="72"/>
        <v>252</v>
      </c>
      <c r="AC263" s="80" t="str">
        <f>VLOOKUP(B263,'[4]CN BC'!$G$10:$L$281,6,FALSE)</f>
        <v>Dạy lớp công nghệ Đức</v>
      </c>
      <c r="AD263" s="79"/>
      <c r="AE263" s="77"/>
      <c r="AF263" s="77"/>
      <c r="AG263" s="78"/>
      <c r="AH263" s="77"/>
      <c r="AI263" s="77"/>
      <c r="AJ263" s="77"/>
      <c r="AK263" s="77"/>
      <c r="AL263" s="77"/>
    </row>
    <row r="264" spans="1:38" s="76" customFormat="1" ht="21" hidden="1" customHeight="1">
      <c r="A264" s="101" t="s">
        <v>100</v>
      </c>
      <c r="B264" s="100" t="s">
        <v>85</v>
      </c>
      <c r="C264" s="99" t="s">
        <v>84</v>
      </c>
      <c r="D264" s="116" t="s">
        <v>83</v>
      </c>
      <c r="E264" s="122" t="s">
        <v>82</v>
      </c>
      <c r="F264" s="121">
        <v>3</v>
      </c>
      <c r="G264" s="95"/>
      <c r="H264" s="94">
        <f t="shared" si="58"/>
        <v>3</v>
      </c>
      <c r="I264" s="93"/>
      <c r="J264" s="92">
        <f t="shared" si="59"/>
        <v>3</v>
      </c>
      <c r="K264" s="85">
        <f t="shared" si="60"/>
        <v>4470000</v>
      </c>
      <c r="L264" s="91" t="s">
        <v>36</v>
      </c>
      <c r="M264" s="90">
        <f t="shared" si="61"/>
        <v>4470000</v>
      </c>
      <c r="N264" s="85">
        <f t="shared" si="73"/>
        <v>1490000</v>
      </c>
      <c r="O264" s="89">
        <v>20</v>
      </c>
      <c r="P264" s="82">
        <f>VLOOKUP(B264,'[4]CN BC'!$G$10:$I$281,3,FALSE)</f>
        <v>20</v>
      </c>
      <c r="Q264" s="88">
        <f t="shared" si="62"/>
        <v>4470000</v>
      </c>
      <c r="R264" s="85">
        <f t="shared" si="63"/>
        <v>4470000</v>
      </c>
      <c r="S264" s="87"/>
      <c r="T264" s="85">
        <f t="shared" si="74"/>
        <v>0</v>
      </c>
      <c r="U264" s="114"/>
      <c r="V264" s="85">
        <f t="shared" si="71"/>
        <v>0</v>
      </c>
      <c r="W264" s="85">
        <f t="shared" si="64"/>
        <v>44700</v>
      </c>
      <c r="X264" s="84">
        <f t="shared" si="65"/>
        <v>4514700</v>
      </c>
      <c r="Y264" s="84">
        <v>0</v>
      </c>
      <c r="Z264" s="84">
        <f t="shared" si="66"/>
        <v>4514700</v>
      </c>
      <c r="AA264" s="82">
        <v>12</v>
      </c>
      <c r="AB264" s="81" t="str">
        <f t="shared" si="72"/>
        <v>253</v>
      </c>
      <c r="AC264" s="80" t="str">
        <f>VLOOKUP(B264,'[4]CN BC'!$G$10:$L$281,6,FALSE)</f>
        <v>Dạy trực tuyến</v>
      </c>
      <c r="AD264" s="79"/>
      <c r="AE264" s="80" t="s">
        <v>81</v>
      </c>
      <c r="AF264" s="77"/>
      <c r="AG264" s="78"/>
      <c r="AH264" s="77"/>
      <c r="AI264" s="77"/>
      <c r="AJ264" s="77"/>
      <c r="AK264" s="77"/>
      <c r="AL264" s="77"/>
    </row>
    <row r="265" spans="1:38" s="76" customFormat="1" ht="21" hidden="1" customHeight="1">
      <c r="A265" s="101" t="s">
        <v>95</v>
      </c>
      <c r="B265" s="100" t="s">
        <v>79</v>
      </c>
      <c r="C265" s="99"/>
      <c r="D265" s="116"/>
      <c r="E265" s="122"/>
      <c r="F265" s="124">
        <v>2.34</v>
      </c>
      <c r="G265" s="95"/>
      <c r="H265" s="93">
        <f t="shared" si="58"/>
        <v>2.34</v>
      </c>
      <c r="I265" s="93"/>
      <c r="J265" s="92">
        <f t="shared" si="59"/>
        <v>2.34</v>
      </c>
      <c r="K265" s="85">
        <f t="shared" si="60"/>
        <v>3486600</v>
      </c>
      <c r="L265" s="91" t="s">
        <v>36</v>
      </c>
      <c r="M265" s="90">
        <f t="shared" si="61"/>
        <v>3486600</v>
      </c>
      <c r="N265" s="85">
        <f t="shared" si="73"/>
        <v>1490000</v>
      </c>
      <c r="O265" s="89">
        <v>20</v>
      </c>
      <c r="P265" s="82">
        <f>VLOOKUP(B265,'[4]CN BC'!$G$10:$I$281,3,FALSE)</f>
        <v>15</v>
      </c>
      <c r="Q265" s="88">
        <f t="shared" si="62"/>
        <v>3486600</v>
      </c>
      <c r="R265" s="85">
        <f t="shared" si="63"/>
        <v>2614950</v>
      </c>
      <c r="S265" s="115"/>
      <c r="T265" s="85">
        <f t="shared" si="74"/>
        <v>0</v>
      </c>
      <c r="U265" s="114"/>
      <c r="V265" s="85">
        <f t="shared" si="71"/>
        <v>0</v>
      </c>
      <c r="W265" s="85">
        <f t="shared" si="64"/>
        <v>34866</v>
      </c>
      <c r="X265" s="84">
        <f t="shared" si="65"/>
        <v>2649816</v>
      </c>
      <c r="Y265" s="84">
        <v>435825</v>
      </c>
      <c r="Z265" s="84">
        <f t="shared" si="66"/>
        <v>3085641</v>
      </c>
      <c r="AA265" s="82">
        <v>0</v>
      </c>
      <c r="AB265" s="81" t="str">
        <f t="shared" si="72"/>
        <v>254</v>
      </c>
      <c r="AC265" s="80">
        <f>VLOOKUP(B265,'[4]CN BC'!$G$10:$L$281,6,FALSE)</f>
        <v>0</v>
      </c>
      <c r="AD265" s="79"/>
      <c r="AE265" s="120"/>
      <c r="AF265" s="77"/>
      <c r="AG265" s="78"/>
      <c r="AH265" s="77"/>
      <c r="AI265" s="77"/>
      <c r="AJ265" s="77"/>
      <c r="AK265" s="77"/>
      <c r="AL265" s="77"/>
    </row>
    <row r="266" spans="1:38" s="76" customFormat="1" ht="21" hidden="1" customHeight="1">
      <c r="A266" s="101" t="s">
        <v>90</v>
      </c>
      <c r="B266" s="100" t="s">
        <v>77</v>
      </c>
      <c r="C266" s="99"/>
      <c r="D266" s="116"/>
      <c r="E266" s="122"/>
      <c r="F266" s="124">
        <v>2.34</v>
      </c>
      <c r="G266" s="95"/>
      <c r="H266" s="93">
        <f t="shared" si="58"/>
        <v>2.34</v>
      </c>
      <c r="I266" s="93"/>
      <c r="J266" s="92">
        <f t="shared" si="59"/>
        <v>2.34</v>
      </c>
      <c r="K266" s="85">
        <f t="shared" si="60"/>
        <v>3486600</v>
      </c>
      <c r="L266" s="91" t="s">
        <v>36</v>
      </c>
      <c r="M266" s="90">
        <f t="shared" si="61"/>
        <v>3486600</v>
      </c>
      <c r="N266" s="85">
        <f t="shared" si="73"/>
        <v>1490000</v>
      </c>
      <c r="O266" s="89">
        <v>20</v>
      </c>
      <c r="P266" s="82">
        <f>VLOOKUP(B266,'[4]CN BC'!$G$10:$I$281,3,FALSE)</f>
        <v>19</v>
      </c>
      <c r="Q266" s="88">
        <f t="shared" si="62"/>
        <v>3486600</v>
      </c>
      <c r="R266" s="85">
        <f t="shared" si="63"/>
        <v>3312270</v>
      </c>
      <c r="S266" s="87"/>
      <c r="T266" s="85">
        <f t="shared" si="74"/>
        <v>0</v>
      </c>
      <c r="U266" s="114"/>
      <c r="V266" s="85">
        <f t="shared" si="71"/>
        <v>0</v>
      </c>
      <c r="W266" s="85">
        <f t="shared" si="64"/>
        <v>34866</v>
      </c>
      <c r="X266" s="84">
        <f t="shared" si="65"/>
        <v>3347136</v>
      </c>
      <c r="Y266" s="84">
        <v>87165</v>
      </c>
      <c r="Z266" s="84">
        <f t="shared" si="66"/>
        <v>3434301</v>
      </c>
      <c r="AA266" s="82">
        <v>2</v>
      </c>
      <c r="AB266" s="81" t="str">
        <f t="shared" si="72"/>
        <v>255</v>
      </c>
      <c r="AC266" s="80" t="str">
        <f>VLOOKUP(B266,'[4]CN BC'!$G$10:$L$281,6,FALSE)</f>
        <v>Dạy trực tuyến</v>
      </c>
      <c r="AD266" s="79"/>
      <c r="AE266" s="120"/>
      <c r="AF266" s="77"/>
      <c r="AG266" s="78"/>
      <c r="AH266" s="77"/>
      <c r="AI266" s="77"/>
      <c r="AJ266" s="77"/>
      <c r="AK266" s="77"/>
      <c r="AL266" s="77"/>
    </row>
    <row r="267" spans="1:38" s="76" customFormat="1" ht="21" hidden="1" customHeight="1">
      <c r="A267" s="101" t="s">
        <v>86</v>
      </c>
      <c r="B267" s="123" t="s">
        <v>75</v>
      </c>
      <c r="C267" s="99"/>
      <c r="D267" s="116"/>
      <c r="E267" s="122"/>
      <c r="F267" s="124">
        <v>2.67</v>
      </c>
      <c r="G267" s="95"/>
      <c r="H267" s="93">
        <f t="shared" si="58"/>
        <v>2.67</v>
      </c>
      <c r="I267" s="93"/>
      <c r="J267" s="92">
        <f t="shared" si="59"/>
        <v>2.67</v>
      </c>
      <c r="K267" s="85">
        <f t="shared" si="60"/>
        <v>3978300</v>
      </c>
      <c r="L267" s="91" t="s">
        <v>36</v>
      </c>
      <c r="M267" s="90">
        <f t="shared" si="61"/>
        <v>3978300</v>
      </c>
      <c r="N267" s="85">
        <f t="shared" si="73"/>
        <v>1490000</v>
      </c>
      <c r="O267" s="89">
        <v>20</v>
      </c>
      <c r="P267" s="82">
        <f>VLOOKUP(B267,'[4]CN BC'!$G$10:$I$281,3,FALSE)</f>
        <v>20</v>
      </c>
      <c r="Q267" s="88">
        <f t="shared" si="62"/>
        <v>3978300</v>
      </c>
      <c r="R267" s="85">
        <f t="shared" si="63"/>
        <v>3978300</v>
      </c>
      <c r="S267" s="87"/>
      <c r="T267" s="85">
        <f t="shared" si="74"/>
        <v>0</v>
      </c>
      <c r="U267" s="114"/>
      <c r="V267" s="85">
        <f t="shared" si="71"/>
        <v>0</v>
      </c>
      <c r="W267" s="85">
        <f t="shared" si="64"/>
        <v>39783</v>
      </c>
      <c r="X267" s="84">
        <f t="shared" si="65"/>
        <v>4018083</v>
      </c>
      <c r="Y267" s="84">
        <v>0</v>
      </c>
      <c r="Z267" s="84">
        <f t="shared" si="66"/>
        <v>4018083</v>
      </c>
      <c r="AA267" s="82">
        <v>19</v>
      </c>
      <c r="AB267" s="81" t="str">
        <f t="shared" si="72"/>
        <v>256</v>
      </c>
      <c r="AC267" s="80" t="str">
        <f>VLOOKUP(B267,'[4]CN BC'!$G$10:$L$281,6,FALSE)</f>
        <v>Dạy trực tuyến</v>
      </c>
      <c r="AD267" s="79"/>
      <c r="AE267" s="120"/>
      <c r="AF267" s="77"/>
      <c r="AG267" s="78"/>
      <c r="AH267" s="77"/>
      <c r="AI267" s="77"/>
      <c r="AJ267" s="77"/>
      <c r="AK267" s="77"/>
      <c r="AL267" s="77"/>
    </row>
    <row r="268" spans="1:38" s="76" customFormat="1" ht="24" hidden="1" customHeight="1">
      <c r="A268" s="101" t="s">
        <v>80</v>
      </c>
      <c r="B268" s="123" t="s">
        <v>73</v>
      </c>
      <c r="C268" s="99"/>
      <c r="D268" s="116"/>
      <c r="E268" s="122"/>
      <c r="F268" s="121">
        <v>3.33</v>
      </c>
      <c r="G268" s="95"/>
      <c r="H268" s="93">
        <f t="shared" ref="H268:H278" si="75">F268+(F268*G268)</f>
        <v>3.33</v>
      </c>
      <c r="I268" s="93"/>
      <c r="J268" s="92">
        <f t="shared" ref="J268:J278" si="76">H268+I268</f>
        <v>3.33</v>
      </c>
      <c r="K268" s="85">
        <f t="shared" ref="K268:K278" si="77">J268*$G$8</f>
        <v>4961700</v>
      </c>
      <c r="L268" s="91" t="s">
        <v>36</v>
      </c>
      <c r="M268" s="90">
        <f t="shared" ref="M268:M278" si="78">ROUND(IF(AND(L268="A",K268*1&gt;=N268),K268*1,IF(AND(L268="B",K268*0.75&gt;=N268),K268*0.75,IF(AND(L268="C",K268*0.5&gt;=N268),K268*0.5,N268))),)</f>
        <v>4961700</v>
      </c>
      <c r="N268" s="85">
        <f t="shared" si="73"/>
        <v>1490000</v>
      </c>
      <c r="O268" s="89">
        <v>20</v>
      </c>
      <c r="P268" s="82">
        <f>VLOOKUP(B268,'[4]CN BC'!$G$10:$I$281,3,FALSE)</f>
        <v>15</v>
      </c>
      <c r="Q268" s="88">
        <f t="shared" ref="Q268:Q278" si="79">IF(M268&gt;N268,M268,N268)</f>
        <v>4961700</v>
      </c>
      <c r="R268" s="85">
        <f t="shared" ref="R268:R278" si="80">ROUND(IF(P268&gt;=O268,Q268,Q268/O268*P268),)</f>
        <v>3721275</v>
      </c>
      <c r="S268" s="115"/>
      <c r="T268" s="85">
        <f t="shared" si="74"/>
        <v>0</v>
      </c>
      <c r="U268" s="114"/>
      <c r="V268" s="85">
        <f t="shared" si="71"/>
        <v>0</v>
      </c>
      <c r="W268" s="85">
        <f t="shared" ref="W268:W278" si="81">IF(OR(L268="A DN",L268="KXL", L268=""),"0",ROUND(J268*0.01*$G$8+S268*1%*$G$8+U268*1%*$G$8,))</f>
        <v>49617</v>
      </c>
      <c r="X268" s="84">
        <f t="shared" ref="X268:X278" si="82">(R268+T268+V268+W268)</f>
        <v>3770892</v>
      </c>
      <c r="Y268" s="84">
        <v>620212.5</v>
      </c>
      <c r="Z268" s="84">
        <f t="shared" si="66"/>
        <v>4391104.5</v>
      </c>
      <c r="AA268" s="82">
        <v>0</v>
      </c>
      <c r="AB268" s="81" t="str">
        <f t="shared" si="72"/>
        <v>257</v>
      </c>
      <c r="AC268" s="80">
        <f>VLOOKUP(B268,'[4]CN BC'!$G$10:$L$281,6,FALSE)</f>
        <v>0</v>
      </c>
      <c r="AD268" s="79"/>
      <c r="AE268" s="120"/>
      <c r="AF268" s="77"/>
      <c r="AG268" s="78"/>
      <c r="AH268" s="77"/>
      <c r="AI268" s="77"/>
      <c r="AJ268" s="77"/>
      <c r="AK268" s="77"/>
      <c r="AL268" s="77"/>
    </row>
    <row r="269" spans="1:38" s="76" customFormat="1" ht="24" hidden="1" customHeight="1">
      <c r="A269" s="101" t="s">
        <v>78</v>
      </c>
      <c r="B269" s="283" t="s">
        <v>1218</v>
      </c>
      <c r="C269" s="166"/>
      <c r="D269" s="165"/>
      <c r="E269" s="282"/>
      <c r="F269" s="281">
        <v>1.9890000000000001</v>
      </c>
      <c r="G269" s="163"/>
      <c r="H269" s="162">
        <f t="shared" si="75"/>
        <v>1.9890000000000001</v>
      </c>
      <c r="I269" s="162"/>
      <c r="J269" s="161">
        <f t="shared" si="76"/>
        <v>1.9890000000000001</v>
      </c>
      <c r="K269" s="154">
        <f t="shared" si="77"/>
        <v>2963610</v>
      </c>
      <c r="L269" s="160" t="s">
        <v>36</v>
      </c>
      <c r="M269" s="159">
        <f t="shared" si="78"/>
        <v>2963610</v>
      </c>
      <c r="N269" s="154"/>
      <c r="O269" s="158">
        <v>20</v>
      </c>
      <c r="P269" s="151">
        <f>VLOOKUP(B269,'[4]CN BC'!$G$10:$I$281,3,FALSE)</f>
        <v>15</v>
      </c>
      <c r="Q269" s="157">
        <f t="shared" si="79"/>
        <v>2963610</v>
      </c>
      <c r="R269" s="154">
        <f t="shared" si="80"/>
        <v>2222708</v>
      </c>
      <c r="S269" s="156"/>
      <c r="T269" s="154">
        <f t="shared" si="74"/>
        <v>0</v>
      </c>
      <c r="U269" s="155"/>
      <c r="V269" s="154">
        <f t="shared" si="71"/>
        <v>0</v>
      </c>
      <c r="W269" s="154">
        <f t="shared" si="81"/>
        <v>29636</v>
      </c>
      <c r="X269" s="153">
        <f t="shared" si="82"/>
        <v>2252344</v>
      </c>
      <c r="Y269" s="153">
        <v>370451.5</v>
      </c>
      <c r="Z269" s="84">
        <f t="shared" ref="Z269:Z278" si="83">Y269+X269</f>
        <v>2622795.5</v>
      </c>
      <c r="AA269" s="151"/>
      <c r="AB269" s="150"/>
      <c r="AC269" s="149" t="str">
        <f>VLOOKUP(B269,'[4]CN BC'!$G$10:$L$281,6,FALSE)</f>
        <v>Tuyển dụng từ 01/05/2020</v>
      </c>
      <c r="AD269" s="79"/>
      <c r="AE269" s="120"/>
      <c r="AF269" s="77"/>
      <c r="AG269" s="78"/>
      <c r="AH269" s="77"/>
      <c r="AI269" s="77"/>
      <c r="AJ269" s="77"/>
      <c r="AK269" s="77"/>
      <c r="AL269" s="77"/>
    </row>
    <row r="270" spans="1:38" s="76" customFormat="1" ht="24" hidden="1" customHeight="1">
      <c r="A270" s="101" t="s">
        <v>76</v>
      </c>
      <c r="B270" s="283" t="s">
        <v>1217</v>
      </c>
      <c r="C270" s="166"/>
      <c r="D270" s="165"/>
      <c r="E270" s="282"/>
      <c r="F270" s="281">
        <v>1.9890000000000001</v>
      </c>
      <c r="G270" s="163"/>
      <c r="H270" s="162">
        <f t="shared" si="75"/>
        <v>1.9890000000000001</v>
      </c>
      <c r="I270" s="162"/>
      <c r="J270" s="161">
        <f t="shared" si="76"/>
        <v>1.9890000000000001</v>
      </c>
      <c r="K270" s="154">
        <f t="shared" si="77"/>
        <v>2963610</v>
      </c>
      <c r="L270" s="160" t="s">
        <v>36</v>
      </c>
      <c r="M270" s="159">
        <f t="shared" si="78"/>
        <v>2963610</v>
      </c>
      <c r="N270" s="154"/>
      <c r="O270" s="158">
        <v>20</v>
      </c>
      <c r="P270" s="151">
        <f>VLOOKUP(B270,'[4]CN BC'!$G$10:$I$281,3,FALSE)</f>
        <v>15</v>
      </c>
      <c r="Q270" s="157">
        <f t="shared" si="79"/>
        <v>2963610</v>
      </c>
      <c r="R270" s="154">
        <f t="shared" si="80"/>
        <v>2222708</v>
      </c>
      <c r="S270" s="156"/>
      <c r="T270" s="154">
        <f t="shared" si="74"/>
        <v>0</v>
      </c>
      <c r="U270" s="155"/>
      <c r="V270" s="154">
        <f t="shared" si="71"/>
        <v>0</v>
      </c>
      <c r="W270" s="154">
        <f t="shared" si="81"/>
        <v>29636</v>
      </c>
      <c r="X270" s="153">
        <f t="shared" si="82"/>
        <v>2252344</v>
      </c>
      <c r="Y270" s="153">
        <v>370451.5</v>
      </c>
      <c r="Z270" s="84">
        <f t="shared" si="83"/>
        <v>2622795.5</v>
      </c>
      <c r="AA270" s="151"/>
      <c r="AB270" s="150"/>
      <c r="AC270" s="149" t="str">
        <f>VLOOKUP(B270,'[4]CN BC'!$G$10:$L$281,6,FALSE)</f>
        <v>Tuyển dụng từ 01/05/2020</v>
      </c>
      <c r="AD270" s="79"/>
      <c r="AE270" s="120"/>
      <c r="AF270" s="77"/>
      <c r="AG270" s="78"/>
      <c r="AH270" s="77"/>
      <c r="AI270" s="77"/>
      <c r="AJ270" s="77"/>
      <c r="AK270" s="77"/>
      <c r="AL270" s="77"/>
    </row>
    <row r="271" spans="1:38" s="76" customFormat="1" ht="23.25" hidden="1" customHeight="1">
      <c r="A271" s="101" t="s">
        <v>74</v>
      </c>
      <c r="B271" s="100" t="s">
        <v>71</v>
      </c>
      <c r="C271" s="99" t="s">
        <v>70</v>
      </c>
      <c r="D271" s="116" t="s">
        <v>69</v>
      </c>
      <c r="E271" s="119" t="s">
        <v>68</v>
      </c>
      <c r="F271" s="96">
        <v>3</v>
      </c>
      <c r="G271" s="95"/>
      <c r="H271" s="94">
        <f t="shared" si="75"/>
        <v>3</v>
      </c>
      <c r="I271" s="118">
        <v>0.45</v>
      </c>
      <c r="J271" s="92">
        <f t="shared" si="76"/>
        <v>3.45</v>
      </c>
      <c r="K271" s="85">
        <f t="shared" si="77"/>
        <v>5140500</v>
      </c>
      <c r="L271" s="91" t="s">
        <v>36</v>
      </c>
      <c r="M271" s="90">
        <f t="shared" si="78"/>
        <v>5140500</v>
      </c>
      <c r="N271" s="85">
        <f t="shared" ref="N271:N278" si="84">ROUND(IF(L271="A",$C$8,IF(L271="B",0.75*$C$8,IF(L271="C",0.75*0.75*$C$8,0))),)</f>
        <v>1490000</v>
      </c>
      <c r="O271" s="89">
        <v>20</v>
      </c>
      <c r="P271" s="82">
        <f>VLOOKUP(B271,'[4]CN BC'!$G$10:$I$281,3,FALSE)</f>
        <v>20</v>
      </c>
      <c r="Q271" s="88">
        <f t="shared" si="79"/>
        <v>5140500</v>
      </c>
      <c r="R271" s="85">
        <f t="shared" si="80"/>
        <v>5140500</v>
      </c>
      <c r="S271" s="115"/>
      <c r="T271" s="85">
        <f t="shared" si="74"/>
        <v>0</v>
      </c>
      <c r="U271" s="114"/>
      <c r="V271" s="85">
        <f t="shared" si="71"/>
        <v>0</v>
      </c>
      <c r="W271" s="85">
        <f t="shared" si="81"/>
        <v>51405</v>
      </c>
      <c r="X271" s="84">
        <f t="shared" si="82"/>
        <v>5191905</v>
      </c>
      <c r="Y271" s="84">
        <v>0</v>
      </c>
      <c r="Z271" s="84">
        <f t="shared" si="83"/>
        <v>5191905</v>
      </c>
      <c r="AA271" s="82">
        <v>3</v>
      </c>
      <c r="AB271" s="81" t="str">
        <f t="shared" ref="AB271:AB278" si="85">A271</f>
        <v>260</v>
      </c>
      <c r="AC271" s="80">
        <f>VLOOKUP(B271,'[4]CN BC'!$G$10:$L$281,6,FALSE)</f>
        <v>0</v>
      </c>
      <c r="AD271" s="79"/>
      <c r="AE271" s="77"/>
      <c r="AF271" s="77"/>
      <c r="AG271" s="78"/>
      <c r="AH271" s="77"/>
      <c r="AI271" s="77"/>
      <c r="AJ271" s="77"/>
      <c r="AK271" s="77"/>
      <c r="AL271" s="77"/>
    </row>
    <row r="272" spans="1:38" s="76" customFormat="1" ht="24.75" hidden="1" customHeight="1">
      <c r="A272" s="101" t="s">
        <v>72</v>
      </c>
      <c r="B272" s="100" t="s">
        <v>66</v>
      </c>
      <c r="C272" s="99" t="s">
        <v>65</v>
      </c>
      <c r="D272" s="116" t="s">
        <v>64</v>
      </c>
      <c r="E272" s="109" t="s">
        <v>63</v>
      </c>
      <c r="F272" s="91">
        <v>3.99</v>
      </c>
      <c r="G272" s="95"/>
      <c r="H272" s="93">
        <f t="shared" si="75"/>
        <v>3.99</v>
      </c>
      <c r="I272" s="93">
        <v>0.25</v>
      </c>
      <c r="J272" s="92">
        <f t="shared" si="76"/>
        <v>4.24</v>
      </c>
      <c r="K272" s="85">
        <f t="shared" si="77"/>
        <v>6317600</v>
      </c>
      <c r="L272" s="91" t="s">
        <v>36</v>
      </c>
      <c r="M272" s="90">
        <f t="shared" si="78"/>
        <v>6317600</v>
      </c>
      <c r="N272" s="85">
        <f t="shared" si="84"/>
        <v>1490000</v>
      </c>
      <c r="O272" s="89">
        <v>20</v>
      </c>
      <c r="P272" s="82">
        <f>VLOOKUP(B272,'[4]CN BC'!$G$10:$I$281,3,FALSE)</f>
        <v>20</v>
      </c>
      <c r="Q272" s="88">
        <f t="shared" si="79"/>
        <v>6317600</v>
      </c>
      <c r="R272" s="85">
        <f t="shared" si="80"/>
        <v>6317600</v>
      </c>
      <c r="S272" s="115"/>
      <c r="T272" s="85">
        <f t="shared" si="74"/>
        <v>0</v>
      </c>
      <c r="U272" s="114"/>
      <c r="V272" s="85">
        <f t="shared" ref="V272:V278" si="86">U272*$G$8*0.75</f>
        <v>0</v>
      </c>
      <c r="W272" s="85">
        <f t="shared" si="81"/>
        <v>63176</v>
      </c>
      <c r="X272" s="84">
        <f t="shared" si="82"/>
        <v>6380776</v>
      </c>
      <c r="Y272" s="84">
        <v>0</v>
      </c>
      <c r="Z272" s="84">
        <f t="shared" si="83"/>
        <v>6380776</v>
      </c>
      <c r="AA272" s="82">
        <v>1</v>
      </c>
      <c r="AB272" s="81" t="str">
        <f t="shared" si="85"/>
        <v>261</v>
      </c>
      <c r="AC272" s="80" t="str">
        <f>VLOOKUP(B272,'[4]CN BC'!$G$10:$L$281,6,FALSE)</f>
        <v>Dạy trực tuyến</v>
      </c>
      <c r="AD272" s="79"/>
      <c r="AE272" s="77"/>
      <c r="AF272" s="77"/>
      <c r="AG272" s="78"/>
      <c r="AH272" s="77"/>
      <c r="AI272" s="77"/>
      <c r="AJ272" s="77"/>
      <c r="AK272" s="77"/>
      <c r="AL272" s="77"/>
    </row>
    <row r="273" spans="1:43" s="76" customFormat="1" ht="24" hidden="1" customHeight="1">
      <c r="A273" s="101" t="s">
        <v>67</v>
      </c>
      <c r="B273" s="100" t="s">
        <v>61</v>
      </c>
      <c r="C273" s="99" t="s">
        <v>60</v>
      </c>
      <c r="D273" s="98" t="s">
        <v>59</v>
      </c>
      <c r="E273" s="109" t="s">
        <v>58</v>
      </c>
      <c r="F273" s="91">
        <v>3.99</v>
      </c>
      <c r="G273" s="95"/>
      <c r="H273" s="93">
        <f t="shared" si="75"/>
        <v>3.99</v>
      </c>
      <c r="I273" s="117">
        <v>0.25</v>
      </c>
      <c r="J273" s="92">
        <f t="shared" si="76"/>
        <v>4.24</v>
      </c>
      <c r="K273" s="85">
        <f t="shared" si="77"/>
        <v>6317600</v>
      </c>
      <c r="L273" s="91" t="s">
        <v>36</v>
      </c>
      <c r="M273" s="90">
        <f t="shared" si="78"/>
        <v>6317600</v>
      </c>
      <c r="N273" s="85">
        <f t="shared" si="84"/>
        <v>1490000</v>
      </c>
      <c r="O273" s="89">
        <v>20</v>
      </c>
      <c r="P273" s="82">
        <f>VLOOKUP(B273,'[4]CN BC'!$G$10:$I$281,3,FALSE)</f>
        <v>15</v>
      </c>
      <c r="Q273" s="88">
        <f t="shared" si="79"/>
        <v>6317600</v>
      </c>
      <c r="R273" s="85">
        <f t="shared" si="80"/>
        <v>4738200</v>
      </c>
      <c r="S273" s="87"/>
      <c r="T273" s="85">
        <f t="shared" si="74"/>
        <v>0</v>
      </c>
      <c r="U273" s="86"/>
      <c r="V273" s="85">
        <f t="shared" si="86"/>
        <v>0</v>
      </c>
      <c r="W273" s="85">
        <f t="shared" si="81"/>
        <v>63176</v>
      </c>
      <c r="X273" s="84">
        <f t="shared" si="82"/>
        <v>4801376</v>
      </c>
      <c r="Y273" s="84">
        <v>789700</v>
      </c>
      <c r="Z273" s="84">
        <f t="shared" si="83"/>
        <v>5591076</v>
      </c>
      <c r="AA273" s="82">
        <v>1</v>
      </c>
      <c r="AB273" s="102" t="str">
        <f t="shared" si="85"/>
        <v>262</v>
      </c>
      <c r="AC273" s="80">
        <f>VLOOKUP(B273,'[4]CN BC'!$G$10:$L$281,6,FALSE)</f>
        <v>0</v>
      </c>
      <c r="AD273" s="79"/>
      <c r="AE273" s="77"/>
      <c r="AF273" s="77"/>
      <c r="AG273" s="78"/>
      <c r="AH273" s="77"/>
      <c r="AI273" s="77"/>
      <c r="AJ273" s="77"/>
      <c r="AK273" s="77"/>
      <c r="AL273" s="77"/>
      <c r="AM273" s="77"/>
      <c r="AN273" s="77"/>
      <c r="AO273" s="77"/>
      <c r="AP273" s="77"/>
      <c r="AQ273" s="77"/>
    </row>
    <row r="274" spans="1:43" s="76" customFormat="1" ht="27" hidden="1" customHeight="1">
      <c r="A274" s="101" t="s">
        <v>62</v>
      </c>
      <c r="B274" s="100" t="s">
        <v>56</v>
      </c>
      <c r="C274" s="99" t="s">
        <v>55</v>
      </c>
      <c r="D274" s="116" t="s">
        <v>54</v>
      </c>
      <c r="E274" s="109" t="s">
        <v>53</v>
      </c>
      <c r="F274" s="96">
        <v>3.33</v>
      </c>
      <c r="G274" s="95"/>
      <c r="H274" s="93">
        <f t="shared" si="75"/>
        <v>3.33</v>
      </c>
      <c r="I274" s="93"/>
      <c r="J274" s="92">
        <f t="shared" si="76"/>
        <v>3.33</v>
      </c>
      <c r="K274" s="85">
        <f t="shared" si="77"/>
        <v>4961700</v>
      </c>
      <c r="L274" s="91" t="s">
        <v>36</v>
      </c>
      <c r="M274" s="90">
        <f t="shared" si="78"/>
        <v>4961700</v>
      </c>
      <c r="N274" s="85">
        <f t="shared" si="84"/>
        <v>1490000</v>
      </c>
      <c r="O274" s="89">
        <v>20</v>
      </c>
      <c r="P274" s="82">
        <f>VLOOKUP(B274,'[4]CN BC'!$G$10:$I$281,3,FALSE)</f>
        <v>15</v>
      </c>
      <c r="Q274" s="88">
        <f t="shared" si="79"/>
        <v>4961700</v>
      </c>
      <c r="R274" s="85">
        <f t="shared" si="80"/>
        <v>3721275</v>
      </c>
      <c r="S274" s="115"/>
      <c r="T274" s="85">
        <f t="shared" si="74"/>
        <v>0</v>
      </c>
      <c r="U274" s="114"/>
      <c r="V274" s="85">
        <f t="shared" si="86"/>
        <v>0</v>
      </c>
      <c r="W274" s="85">
        <f t="shared" si="81"/>
        <v>49617</v>
      </c>
      <c r="X274" s="84">
        <f t="shared" si="82"/>
        <v>3770892</v>
      </c>
      <c r="Y274" s="84">
        <v>620212.5</v>
      </c>
      <c r="Z274" s="84">
        <f t="shared" si="83"/>
        <v>4391104.5</v>
      </c>
      <c r="AA274" s="82">
        <v>1</v>
      </c>
      <c r="AB274" s="81" t="str">
        <f t="shared" si="85"/>
        <v>263</v>
      </c>
      <c r="AC274" s="80">
        <f>VLOOKUP(B274,'[4]CN BC'!$G$10:$L$281,6,FALSE)</f>
        <v>0</v>
      </c>
      <c r="AD274" s="79"/>
      <c r="AE274" s="77"/>
      <c r="AF274" s="77"/>
      <c r="AG274" s="78"/>
      <c r="AH274" s="77"/>
      <c r="AI274" s="77"/>
      <c r="AJ274" s="77"/>
      <c r="AK274" s="77"/>
      <c r="AL274" s="77"/>
    </row>
    <row r="275" spans="1:43" s="77" customFormat="1" ht="26.25" hidden="1" customHeight="1">
      <c r="A275" s="101" t="s">
        <v>57</v>
      </c>
      <c r="B275" s="108" t="s">
        <v>51</v>
      </c>
      <c r="C275" s="113" t="s">
        <v>50</v>
      </c>
      <c r="D275" s="112" t="s">
        <v>49</v>
      </c>
      <c r="E275" s="111" t="s">
        <v>48</v>
      </c>
      <c r="F275" s="96">
        <v>3</v>
      </c>
      <c r="G275" s="95"/>
      <c r="H275" s="94">
        <f t="shared" si="75"/>
        <v>3</v>
      </c>
      <c r="I275" s="93"/>
      <c r="J275" s="92">
        <f t="shared" si="76"/>
        <v>3</v>
      </c>
      <c r="K275" s="85">
        <f t="shared" si="77"/>
        <v>4470000</v>
      </c>
      <c r="L275" s="105" t="s">
        <v>36</v>
      </c>
      <c r="M275" s="90">
        <f t="shared" si="78"/>
        <v>4470000</v>
      </c>
      <c r="N275" s="85">
        <f t="shared" si="84"/>
        <v>1490000</v>
      </c>
      <c r="O275" s="89">
        <v>20</v>
      </c>
      <c r="P275" s="82">
        <f>VLOOKUP(B275,'[4]CN BC'!$G$10:$I$281,3,FALSE)</f>
        <v>15</v>
      </c>
      <c r="Q275" s="88">
        <f t="shared" si="79"/>
        <v>4470000</v>
      </c>
      <c r="R275" s="85">
        <f t="shared" si="80"/>
        <v>3352500</v>
      </c>
      <c r="S275" s="87"/>
      <c r="T275" s="85">
        <f t="shared" si="74"/>
        <v>0</v>
      </c>
      <c r="U275" s="110"/>
      <c r="V275" s="103">
        <f t="shared" si="86"/>
        <v>0</v>
      </c>
      <c r="W275" s="85">
        <f t="shared" si="81"/>
        <v>44700</v>
      </c>
      <c r="X275" s="84">
        <f t="shared" si="82"/>
        <v>3397200</v>
      </c>
      <c r="Y275" s="84">
        <v>558750</v>
      </c>
      <c r="Z275" s="84">
        <f t="shared" si="83"/>
        <v>3955950</v>
      </c>
      <c r="AA275" s="82">
        <v>1</v>
      </c>
      <c r="AB275" s="102" t="str">
        <f t="shared" si="85"/>
        <v>264</v>
      </c>
      <c r="AC275" s="80">
        <f>VLOOKUP(B275,'[4]CN BC'!$G$10:$L$281,6,FALSE)</f>
        <v>0</v>
      </c>
      <c r="AD275" s="79"/>
      <c r="AG275" s="78"/>
    </row>
    <row r="276" spans="1:43" s="76" customFormat="1" ht="26.25" hidden="1" customHeight="1">
      <c r="A276" s="101" t="s">
        <v>52</v>
      </c>
      <c r="B276" s="100" t="s">
        <v>46</v>
      </c>
      <c r="C276" s="99" t="s">
        <v>45</v>
      </c>
      <c r="D276" s="98" t="s">
        <v>44</v>
      </c>
      <c r="E276" s="109" t="s">
        <v>43</v>
      </c>
      <c r="F276" s="91">
        <v>3.99</v>
      </c>
      <c r="G276" s="95"/>
      <c r="H276" s="93">
        <f t="shared" si="75"/>
        <v>3.99</v>
      </c>
      <c r="I276" s="93"/>
      <c r="J276" s="92">
        <f t="shared" si="76"/>
        <v>3.99</v>
      </c>
      <c r="K276" s="85">
        <f t="shared" si="77"/>
        <v>5945100</v>
      </c>
      <c r="L276" s="91" t="s">
        <v>36</v>
      </c>
      <c r="M276" s="90">
        <f t="shared" si="78"/>
        <v>5945100</v>
      </c>
      <c r="N276" s="85">
        <f t="shared" si="84"/>
        <v>1490000</v>
      </c>
      <c r="O276" s="89">
        <v>20</v>
      </c>
      <c r="P276" s="82">
        <f>VLOOKUP(B276,'[4]CN BC'!$G$10:$I$281,3,FALSE)</f>
        <v>15</v>
      </c>
      <c r="Q276" s="88">
        <f t="shared" si="79"/>
        <v>5945100</v>
      </c>
      <c r="R276" s="85">
        <f t="shared" si="80"/>
        <v>4458825</v>
      </c>
      <c r="S276" s="87"/>
      <c r="T276" s="85">
        <f t="shared" si="74"/>
        <v>0</v>
      </c>
      <c r="U276" s="86"/>
      <c r="V276" s="85">
        <f t="shared" si="86"/>
        <v>0</v>
      </c>
      <c r="W276" s="85">
        <f t="shared" si="81"/>
        <v>59451</v>
      </c>
      <c r="X276" s="84">
        <f t="shared" si="82"/>
        <v>4518276</v>
      </c>
      <c r="Y276" s="84">
        <v>743137.5</v>
      </c>
      <c r="Z276" s="84">
        <f t="shared" si="83"/>
        <v>5261413.5</v>
      </c>
      <c r="AA276" s="82">
        <v>1</v>
      </c>
      <c r="AB276" s="81" t="str">
        <f t="shared" si="85"/>
        <v>265</v>
      </c>
      <c r="AC276" s="80">
        <f>VLOOKUP(B276,'[4]CN BC'!$G$10:$L$281,6,FALSE)</f>
        <v>0</v>
      </c>
      <c r="AD276" s="79"/>
      <c r="AE276" s="77"/>
      <c r="AF276" s="77"/>
      <c r="AG276" s="78"/>
      <c r="AH276" s="77"/>
      <c r="AI276" s="77"/>
      <c r="AJ276" s="77"/>
      <c r="AK276" s="77"/>
      <c r="AL276" s="77"/>
      <c r="AM276" s="77"/>
      <c r="AN276" s="77"/>
      <c r="AO276" s="77"/>
      <c r="AP276" s="77"/>
      <c r="AQ276" s="77"/>
    </row>
    <row r="277" spans="1:43" s="77" customFormat="1" ht="26.25" customHeight="1">
      <c r="A277" s="101" t="s">
        <v>47</v>
      </c>
      <c r="B277" s="108" t="s">
        <v>10</v>
      </c>
      <c r="C277" s="107" t="s">
        <v>41</v>
      </c>
      <c r="D277" s="98" t="s">
        <v>40</v>
      </c>
      <c r="E277" s="106">
        <v>1603205246186</v>
      </c>
      <c r="F277" s="91">
        <v>4.6500000000000004</v>
      </c>
      <c r="G277" s="95"/>
      <c r="H277" s="93">
        <f t="shared" si="75"/>
        <v>4.6500000000000004</v>
      </c>
      <c r="I277" s="93"/>
      <c r="J277" s="92">
        <f t="shared" si="76"/>
        <v>4.6500000000000004</v>
      </c>
      <c r="K277" s="85">
        <f t="shared" si="77"/>
        <v>6928500.0000000009</v>
      </c>
      <c r="L277" s="105" t="s">
        <v>36</v>
      </c>
      <c r="M277" s="90">
        <f t="shared" si="78"/>
        <v>6928500</v>
      </c>
      <c r="N277" s="85">
        <f t="shared" si="84"/>
        <v>1490000</v>
      </c>
      <c r="O277" s="89">
        <v>20</v>
      </c>
      <c r="P277" s="82">
        <f>VLOOKUP(B277,'[4]CN BC'!$G$10:$I$281,3,FALSE)</f>
        <v>15</v>
      </c>
      <c r="Q277" s="88">
        <f t="shared" si="79"/>
        <v>6928500</v>
      </c>
      <c r="R277" s="85">
        <f t="shared" si="80"/>
        <v>5196375</v>
      </c>
      <c r="S277" s="87"/>
      <c r="T277" s="85">
        <f t="shared" si="74"/>
        <v>0</v>
      </c>
      <c r="U277" s="104"/>
      <c r="V277" s="103">
        <f t="shared" si="86"/>
        <v>0</v>
      </c>
      <c r="W277" s="85">
        <f t="shared" si="81"/>
        <v>69285</v>
      </c>
      <c r="X277" s="84">
        <f t="shared" si="82"/>
        <v>5265660</v>
      </c>
      <c r="Y277" s="84">
        <v>866062.5</v>
      </c>
      <c r="Z277" s="84">
        <f t="shared" si="83"/>
        <v>6131722.5</v>
      </c>
      <c r="AA277" s="82">
        <v>1</v>
      </c>
      <c r="AB277" s="102" t="str">
        <f t="shared" si="85"/>
        <v>266</v>
      </c>
      <c r="AC277" s="80">
        <f>VLOOKUP(B277,'[4]CN BC'!$G$10:$L$281,6,FALSE)</f>
        <v>0</v>
      </c>
      <c r="AD277" s="79">
        <v>1404000</v>
      </c>
      <c r="AG277" s="78"/>
    </row>
    <row r="278" spans="1:43" s="76" customFormat="1" ht="27.75" hidden="1" customHeight="1">
      <c r="A278" s="101" t="s">
        <v>42</v>
      </c>
      <c r="B278" s="100" t="s">
        <v>38</v>
      </c>
      <c r="C278" s="99"/>
      <c r="D278" s="98" t="s">
        <v>37</v>
      </c>
      <c r="E278" s="97">
        <v>1603215002692</v>
      </c>
      <c r="F278" s="96">
        <v>3</v>
      </c>
      <c r="G278" s="95"/>
      <c r="H278" s="94">
        <f t="shared" si="75"/>
        <v>3</v>
      </c>
      <c r="I278" s="93">
        <v>0.35</v>
      </c>
      <c r="J278" s="92">
        <f t="shared" si="76"/>
        <v>3.35</v>
      </c>
      <c r="K278" s="85">
        <f t="shared" si="77"/>
        <v>4991500</v>
      </c>
      <c r="L278" s="91" t="s">
        <v>36</v>
      </c>
      <c r="M278" s="90">
        <f t="shared" si="78"/>
        <v>4991500</v>
      </c>
      <c r="N278" s="85">
        <f t="shared" si="84"/>
        <v>1490000</v>
      </c>
      <c r="O278" s="89">
        <v>20</v>
      </c>
      <c r="P278" s="82">
        <f>VLOOKUP(B278,'[4]CN BC'!$G$10:$I$281,3,FALSE)</f>
        <v>20</v>
      </c>
      <c r="Q278" s="88">
        <f t="shared" si="79"/>
        <v>4991500</v>
      </c>
      <c r="R278" s="85">
        <f t="shared" si="80"/>
        <v>4991500</v>
      </c>
      <c r="S278" s="87"/>
      <c r="T278" s="85">
        <f t="shared" si="74"/>
        <v>0</v>
      </c>
      <c r="U278" s="86"/>
      <c r="V278" s="85">
        <f t="shared" si="86"/>
        <v>0</v>
      </c>
      <c r="W278" s="85">
        <f t="shared" si="81"/>
        <v>49915</v>
      </c>
      <c r="X278" s="84">
        <f t="shared" si="82"/>
        <v>5041415</v>
      </c>
      <c r="Y278" s="84">
        <v>0</v>
      </c>
      <c r="Z278" s="84">
        <f t="shared" si="83"/>
        <v>5041415</v>
      </c>
      <c r="AA278" s="82">
        <v>4</v>
      </c>
      <c r="AB278" s="81" t="str">
        <f t="shared" si="85"/>
        <v>267</v>
      </c>
      <c r="AC278" s="80" t="str">
        <f>VLOOKUP(B278,'[4]CN BC'!$G$10:$L$281,6,FALSE)</f>
        <v>Dạy trực tuyến</v>
      </c>
      <c r="AD278" s="79">
        <v>1169015</v>
      </c>
      <c r="AE278" s="77"/>
      <c r="AF278" s="77"/>
      <c r="AG278" s="78"/>
      <c r="AH278" s="77"/>
      <c r="AI278" s="77"/>
      <c r="AJ278" s="77"/>
      <c r="AK278" s="77"/>
      <c r="AL278" s="77"/>
      <c r="AM278" s="77"/>
      <c r="AN278" s="77"/>
      <c r="AO278" s="77"/>
      <c r="AP278" s="77"/>
      <c r="AQ278" s="77"/>
    </row>
    <row r="279" spans="1:43" s="59" customFormat="1" ht="30.75" hidden="1" customHeight="1">
      <c r="A279" s="75"/>
      <c r="B279" s="74" t="s">
        <v>35</v>
      </c>
      <c r="C279" s="73"/>
      <c r="D279" s="72"/>
      <c r="E279" s="62"/>
      <c r="F279" s="70">
        <f t="shared" ref="F279:K279" si="87">SUM(F12:F278)</f>
        <v>955.45100000000195</v>
      </c>
      <c r="G279" s="70">
        <f t="shared" si="87"/>
        <v>1.8500000000000005</v>
      </c>
      <c r="H279" s="70">
        <f t="shared" si="87"/>
        <v>964.65860000000214</v>
      </c>
      <c r="I279" s="70">
        <f t="shared" si="87"/>
        <v>25.449999999999996</v>
      </c>
      <c r="J279" s="70">
        <f t="shared" si="87"/>
        <v>990.10860000000184</v>
      </c>
      <c r="K279" s="71">
        <f t="shared" si="87"/>
        <v>1475261814</v>
      </c>
      <c r="L279" s="70"/>
      <c r="M279" s="65">
        <f>SUM(M12:M278)</f>
        <v>1462946964</v>
      </c>
      <c r="N279" s="68">
        <f>SUM(N12:N278)</f>
        <v>388238125</v>
      </c>
      <c r="O279" s="65">
        <f>SUM(O12:O278)</f>
        <v>5340</v>
      </c>
      <c r="P279" s="69">
        <f>SUM(P12:P278)</f>
        <v>4938.5</v>
      </c>
      <c r="Q279" s="68">
        <f>SUM(Q13:Q278)</f>
        <v>1453443744</v>
      </c>
      <c r="R279" s="65">
        <f t="shared" ref="R279:Z279" si="88">SUM(R12:R278)</f>
        <v>1299437943</v>
      </c>
      <c r="S279" s="67">
        <f t="shared" si="88"/>
        <v>0</v>
      </c>
      <c r="T279" s="65">
        <f t="shared" si="88"/>
        <v>0</v>
      </c>
      <c r="U279" s="66">
        <f t="shared" si="88"/>
        <v>0</v>
      </c>
      <c r="V279" s="65">
        <f t="shared" si="88"/>
        <v>0</v>
      </c>
      <c r="W279" s="65">
        <f t="shared" si="88"/>
        <v>14712832</v>
      </c>
      <c r="X279" s="65">
        <f t="shared" si="88"/>
        <v>1314150775</v>
      </c>
      <c r="Y279" s="65">
        <f t="shared" si="88"/>
        <v>79244727</v>
      </c>
      <c r="Z279" s="64">
        <f t="shared" si="88"/>
        <v>1393395502</v>
      </c>
      <c r="AA279" s="64"/>
      <c r="AB279" s="63"/>
      <c r="AC279" s="62"/>
      <c r="AD279" s="61"/>
      <c r="AG279" s="60"/>
    </row>
    <row r="280" spans="1:43" ht="4.5" customHeight="1">
      <c r="F280" s="40"/>
      <c r="G280" s="45"/>
      <c r="K280" s="58"/>
      <c r="L280" s="40"/>
      <c r="M280" s="44"/>
      <c r="N280" s="43"/>
      <c r="O280" s="40"/>
      <c r="P280" s="40"/>
      <c r="Q280" s="42"/>
      <c r="R280" s="44"/>
      <c r="S280" s="57"/>
      <c r="T280" s="44"/>
      <c r="U280" s="56"/>
      <c r="V280" s="44"/>
      <c r="W280" s="44"/>
      <c r="X280" s="44"/>
      <c r="Y280" s="44"/>
      <c r="Z280" s="44"/>
      <c r="AA280" s="44"/>
    </row>
    <row r="281" spans="1:43" s="12" customFormat="1" ht="26.25" customHeight="1">
      <c r="B281" s="55" t="s">
        <v>1216</v>
      </c>
      <c r="C281" s="22"/>
      <c r="D281" s="22"/>
      <c r="E281" s="22"/>
      <c r="F281" s="53"/>
      <c r="G281" s="53"/>
      <c r="H281" s="53"/>
      <c r="I281" s="53"/>
      <c r="J281" s="52"/>
      <c r="K281" s="51"/>
      <c r="L281" s="24"/>
      <c r="M281" s="48"/>
      <c r="N281" s="51"/>
      <c r="O281" s="24"/>
      <c r="P281" s="24"/>
      <c r="Q281" s="27"/>
      <c r="R281" s="47"/>
      <c r="S281" s="50"/>
      <c r="T281" s="48"/>
      <c r="U281" s="49"/>
      <c r="V281" s="48"/>
      <c r="W281" s="48"/>
      <c r="X281" s="47"/>
      <c r="Y281" s="47"/>
      <c r="Z281" s="47"/>
      <c r="AA281" s="47"/>
      <c r="AC281" s="46"/>
      <c r="AD281" s="19"/>
      <c r="AG281" s="18"/>
    </row>
    <row r="282" spans="1:43" s="12" customFormat="1" ht="3.75" customHeight="1">
      <c r="B282" s="54"/>
      <c r="C282" s="22"/>
      <c r="D282" s="22"/>
      <c r="E282" s="22"/>
      <c r="F282" s="53"/>
      <c r="G282" s="53"/>
      <c r="H282" s="53"/>
      <c r="I282" s="53"/>
      <c r="J282" s="52"/>
      <c r="K282" s="51"/>
      <c r="L282" s="24"/>
      <c r="M282" s="48"/>
      <c r="N282" s="51"/>
      <c r="O282" s="24"/>
      <c r="P282" s="24"/>
      <c r="Q282" s="27"/>
      <c r="R282" s="47"/>
      <c r="S282" s="50"/>
      <c r="T282" s="48"/>
      <c r="U282" s="49"/>
      <c r="V282" s="48"/>
      <c r="W282" s="48"/>
      <c r="X282" s="47"/>
      <c r="Y282" s="47"/>
      <c r="Z282" s="47"/>
      <c r="AA282" s="47"/>
      <c r="AC282" s="46"/>
      <c r="AD282" s="19"/>
      <c r="AG282" s="18"/>
    </row>
    <row r="283" spans="1:43" ht="15.75">
      <c r="F283" s="40"/>
      <c r="G283" s="45"/>
      <c r="K283" s="43"/>
      <c r="L283" s="40"/>
      <c r="M283" s="44"/>
      <c r="N283" s="43"/>
      <c r="O283" s="40"/>
      <c r="P283" s="40"/>
      <c r="Q283" s="42"/>
      <c r="R283" s="40"/>
      <c r="S283" s="41"/>
      <c r="T283" s="40"/>
      <c r="U283" s="39"/>
      <c r="W283" s="279"/>
      <c r="X283" s="280" t="s">
        <v>1215</v>
      </c>
      <c r="Y283" s="280"/>
      <c r="Z283" s="280"/>
      <c r="AA283" s="280"/>
      <c r="AB283" s="279"/>
    </row>
    <row r="284" spans="1:43" s="12" customFormat="1">
      <c r="A284" s="1308" t="s">
        <v>32</v>
      </c>
      <c r="B284" s="1308"/>
      <c r="C284" s="22"/>
      <c r="D284" s="22"/>
      <c r="E284" s="22"/>
      <c r="F284" s="22"/>
      <c r="G284" s="22"/>
      <c r="H284" s="22"/>
      <c r="I284" s="21"/>
      <c r="J284" s="1311" t="s">
        <v>31</v>
      </c>
      <c r="K284" s="1311"/>
      <c r="L284" s="1311"/>
      <c r="M284" s="1311"/>
      <c r="N284" s="1311"/>
      <c r="O284" s="1311"/>
      <c r="Q284" s="20"/>
      <c r="R284" s="1308" t="s">
        <v>30</v>
      </c>
      <c r="S284" s="1308"/>
      <c r="T284" s="1308"/>
      <c r="U284" s="1308"/>
      <c r="V284" s="1308"/>
      <c r="W284" s="1308" t="s">
        <v>29</v>
      </c>
      <c r="X284" s="1308"/>
      <c r="Y284" s="1308"/>
      <c r="Z284" s="1308"/>
      <c r="AA284" s="1308"/>
      <c r="AB284" s="1308"/>
      <c r="AC284" s="1308"/>
      <c r="AD284" s="19"/>
      <c r="AG284" s="18"/>
    </row>
    <row r="285" spans="1:43" s="12" customFormat="1">
      <c r="A285" s="21"/>
      <c r="B285" s="21"/>
      <c r="C285" s="22"/>
      <c r="D285" s="22"/>
      <c r="E285" s="22"/>
      <c r="F285" s="22"/>
      <c r="G285" s="22"/>
      <c r="H285" s="22"/>
      <c r="I285" s="21"/>
      <c r="J285" s="34"/>
      <c r="K285" s="20"/>
      <c r="L285" s="23"/>
      <c r="M285" s="23"/>
      <c r="N285" s="20"/>
      <c r="O285" s="21"/>
      <c r="P285" s="22"/>
      <c r="Q285" s="28"/>
      <c r="R285" s="21"/>
      <c r="S285" s="38"/>
      <c r="T285" s="21"/>
      <c r="U285" s="37"/>
      <c r="W285" s="22"/>
      <c r="X285" s="21"/>
      <c r="Y285" s="21"/>
      <c r="Z285" s="21"/>
      <c r="AA285" s="21"/>
      <c r="AC285" s="36"/>
      <c r="AD285" s="19"/>
      <c r="AE285" s="12">
        <f>376639+792376</f>
        <v>1169015</v>
      </c>
      <c r="AG285" s="18"/>
    </row>
    <row r="286" spans="1:43" s="12" customFormat="1">
      <c r="A286" s="21"/>
      <c r="B286" s="21"/>
      <c r="C286" s="22"/>
      <c r="D286" s="22"/>
      <c r="E286" s="22"/>
      <c r="F286" s="22"/>
      <c r="G286" s="22"/>
      <c r="H286" s="22"/>
      <c r="I286" s="21"/>
      <c r="J286" s="34"/>
      <c r="K286" s="20"/>
      <c r="L286" s="23"/>
      <c r="M286" s="23"/>
      <c r="N286" s="20"/>
      <c r="O286" s="21"/>
      <c r="P286" s="22"/>
      <c r="Q286" s="28"/>
      <c r="R286" s="21"/>
      <c r="S286" s="38"/>
      <c r="T286" s="21"/>
      <c r="U286" s="37"/>
      <c r="W286" s="22"/>
      <c r="X286" s="21"/>
      <c r="Y286" s="21"/>
      <c r="Z286" s="21"/>
      <c r="AA286" s="21"/>
      <c r="AC286" s="36"/>
      <c r="AD286" s="19"/>
      <c r="AG286" s="18"/>
    </row>
    <row r="287" spans="1:43" s="12" customFormat="1">
      <c r="G287" s="31"/>
      <c r="H287" s="24"/>
      <c r="J287" s="34"/>
      <c r="K287" s="33"/>
      <c r="L287" s="23"/>
      <c r="M287" s="21"/>
      <c r="N287" s="27"/>
      <c r="O287" s="24"/>
      <c r="P287" s="24"/>
      <c r="Q287" s="27"/>
      <c r="R287" s="24"/>
      <c r="S287" s="26"/>
      <c r="T287" s="24"/>
      <c r="U287" s="25"/>
      <c r="V287" s="24"/>
      <c r="W287" s="24"/>
      <c r="X287" s="24"/>
      <c r="Y287" s="24"/>
      <c r="Z287" s="24"/>
      <c r="AA287" s="24"/>
      <c r="AC287" s="6"/>
      <c r="AD287" s="19"/>
      <c r="AG287" s="18"/>
    </row>
    <row r="288" spans="1:43" s="12" customFormat="1" ht="15.75">
      <c r="G288" s="31"/>
      <c r="H288" s="24"/>
      <c r="J288" s="34"/>
      <c r="K288" s="33"/>
      <c r="L288" s="23"/>
      <c r="M288" s="21"/>
      <c r="N288" s="27"/>
      <c r="O288" s="24"/>
      <c r="P288" s="24"/>
      <c r="Q288" s="27"/>
      <c r="R288" s="35"/>
      <c r="S288" s="26"/>
      <c r="T288" s="24"/>
      <c r="U288" s="25"/>
      <c r="V288" s="24"/>
      <c r="W288" s="24"/>
      <c r="X288" s="24"/>
      <c r="Y288" s="24"/>
      <c r="Z288" s="24"/>
      <c r="AA288" s="24"/>
      <c r="AC288" s="30"/>
      <c r="AD288" s="19"/>
      <c r="AG288" s="18"/>
    </row>
    <row r="289" spans="1:33" s="12" customFormat="1">
      <c r="G289" s="31"/>
      <c r="H289" s="24"/>
      <c r="J289" s="34"/>
      <c r="K289" s="33"/>
      <c r="L289" s="23"/>
      <c r="M289" s="21"/>
      <c r="N289" s="27"/>
      <c r="O289" s="32"/>
      <c r="P289" s="24"/>
      <c r="Q289" s="27"/>
      <c r="R289" s="32"/>
      <c r="S289" s="26"/>
      <c r="T289" s="24"/>
      <c r="U289" s="25"/>
      <c r="V289" s="24"/>
      <c r="W289" s="24"/>
      <c r="X289" s="32"/>
      <c r="Y289" s="32"/>
      <c r="Z289" s="32"/>
      <c r="AA289" s="32"/>
      <c r="AC289" s="6"/>
      <c r="AD289" s="19"/>
      <c r="AG289" s="18"/>
    </row>
    <row r="290" spans="1:33" s="12" customFormat="1">
      <c r="G290" s="31"/>
      <c r="H290" s="24"/>
      <c r="I290" s="24"/>
      <c r="J290" s="29"/>
      <c r="K290" s="28"/>
      <c r="L290" s="23"/>
      <c r="M290" s="21"/>
      <c r="N290" s="27"/>
      <c r="O290" s="24"/>
      <c r="P290" s="24"/>
      <c r="Q290" s="27"/>
      <c r="R290" s="24"/>
      <c r="S290" s="26"/>
      <c r="T290" s="24"/>
      <c r="U290" s="25"/>
      <c r="V290" s="24"/>
      <c r="W290" s="24"/>
      <c r="X290" s="24"/>
      <c r="Y290" s="24"/>
      <c r="Z290" s="24"/>
      <c r="AA290" s="24"/>
      <c r="AC290" s="30"/>
      <c r="AD290" s="19"/>
      <c r="AG290" s="18"/>
    </row>
    <row r="291" spans="1:33" s="12" customFormat="1">
      <c r="G291" s="1314"/>
      <c r="H291" s="1314"/>
      <c r="I291" s="24"/>
      <c r="J291" s="29"/>
      <c r="K291" s="28"/>
      <c r="L291" s="23"/>
      <c r="M291" s="21"/>
      <c r="N291" s="27"/>
      <c r="O291" s="24"/>
      <c r="P291" s="24"/>
      <c r="Q291" s="27"/>
      <c r="R291" s="24"/>
      <c r="S291" s="26"/>
      <c r="T291" s="24"/>
      <c r="U291" s="25"/>
      <c r="V291" s="24"/>
      <c r="W291" s="24"/>
      <c r="X291" s="24"/>
      <c r="Y291" s="24"/>
      <c r="Z291" s="24"/>
      <c r="AA291" s="24"/>
      <c r="AC291" s="6"/>
      <c r="AD291" s="19"/>
      <c r="AG291" s="18"/>
    </row>
    <row r="292" spans="1:33" s="12" customFormat="1">
      <c r="A292" s="1308" t="s">
        <v>28</v>
      </c>
      <c r="B292" s="1308"/>
      <c r="C292" s="21"/>
      <c r="D292" s="21"/>
      <c r="E292" s="21"/>
      <c r="F292" s="23"/>
      <c r="G292" s="22"/>
      <c r="H292" s="22"/>
      <c r="I292" s="21"/>
      <c r="J292" s="1311" t="s">
        <v>27</v>
      </c>
      <c r="K292" s="1311"/>
      <c r="L292" s="1311"/>
      <c r="M292" s="1311"/>
      <c r="N292" s="1311"/>
      <c r="O292" s="1311"/>
      <c r="Q292" s="20"/>
      <c r="R292" s="1308" t="s">
        <v>26</v>
      </c>
      <c r="S292" s="1308"/>
      <c r="T292" s="1308"/>
      <c r="U292" s="1308"/>
      <c r="V292" s="1308"/>
      <c r="W292" s="1308" t="s">
        <v>25</v>
      </c>
      <c r="X292" s="1308"/>
      <c r="Y292" s="1308"/>
      <c r="Z292" s="1308"/>
      <c r="AA292" s="1308"/>
      <c r="AB292" s="1308"/>
      <c r="AC292" s="1308"/>
      <c r="AD292" s="19"/>
      <c r="AG292" s="18"/>
    </row>
    <row r="293" spans="1:33" ht="15.75">
      <c r="A293" s="17"/>
      <c r="J293" s="16"/>
      <c r="K293" s="15"/>
      <c r="L293" s="14"/>
      <c r="M293" s="14"/>
    </row>
    <row r="294" spans="1:33" ht="15.75" customHeight="1">
      <c r="A294" s="17"/>
      <c r="J294" s="16"/>
      <c r="K294" s="15"/>
      <c r="L294" s="14"/>
      <c r="M294" s="14"/>
    </row>
    <row r="297" spans="1:33">
      <c r="K297" s="13"/>
    </row>
    <row r="350" ht="15.75" customHeight="1"/>
  </sheetData>
  <autoFilter ref="A12:BN279">
    <filterColumn colId="1">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22">
    <mergeCell ref="A1:L1"/>
    <mergeCell ref="T1:AC1"/>
    <mergeCell ref="A2:L2"/>
    <mergeCell ref="T2:AC2"/>
    <mergeCell ref="A3:L3"/>
    <mergeCell ref="A5:AC5"/>
    <mergeCell ref="A6:AC6"/>
    <mergeCell ref="A7:AC7"/>
    <mergeCell ref="O8:T8"/>
    <mergeCell ref="B10:C10"/>
    <mergeCell ref="AB10:AC10"/>
    <mergeCell ref="B11:C11"/>
    <mergeCell ref="A292:B292"/>
    <mergeCell ref="J292:O292"/>
    <mergeCell ref="R292:V292"/>
    <mergeCell ref="W292:AC292"/>
    <mergeCell ref="G291:H291"/>
    <mergeCell ref="AD212:AE212"/>
    <mergeCell ref="A284:B284"/>
    <mergeCell ref="J284:O284"/>
    <mergeCell ref="R284:V284"/>
    <mergeCell ref="W284:AC284"/>
  </mergeCells>
  <conditionalFormatting sqref="F132:G133 F166:G166 G263:G270 F87:G88 P284:R284 P292:R292 F73:G73 W284 W292 F114:G118 F20:G21 F33:G33 F122:G122 F75:G75 F82:G83 F127:G127 F163:G163 F214:G214 F226:G226 A284:J284 A292:J292 E103:G103 F203:G203 F277:G278 F138:G139 A1:L2 N1:T2 E249:G262 E76:G76 E204:G213 E140:G145 E164:G165 E43:G45 E34:G34 E134:G137 E40:G41 E151:G162 E89:G89 A7 F42:G42 F191:G191 B75:C76 U76 AD75:IV76 AD292:IV292 AD1:IV2 AD7:IV7 AD104 AF104:IV104 AD202:IV209 AD201 AF201:IV201 AD211:IV211 AD210 AF210:IV210 AF228:IV228 AD259 AF259:IV259 AD264:AD270 AF264:IV270 AD77 AF77:IV77 E215:G217 AD250:IV258 AD249 AF249:IV249 E84:J84 AF212:IV212 AE167:IV167 AD147:IV166 AE146:IV146 AE132:IV133 AE119:IV119 AD25 AF25:IV25 F146:G150 S69:S73 U69:U73 B69:C73 I69:I73 E69:G72 AD69:IV73 E227:G245 K49 E78:G81 H81:J83 E54:L54 F24:G24 F16:N16 A3:IV6 A285:IV291 A293:IV65536 A8:IV11 E193:G202 E108:G113 E94:G96 F97:G102 F104:G107 E218:J219 E12:O13 F246:G248 AD229:IV248 F50:N50 H78:N80 S75:S77 D77:G77 I75:I77 D90:N91 E224:G225 E14:N15 U249:U270 AD260:IV263 S224:S270 S272:S278 U272:U278 B272:C278 E271:G276 AD271:IV284 E123:G126 H52 Q52:R52 V52:W52 J52:L52 U77:V77 E86:J86 H87:J89 F85:J85 B78:C89 K81:N89 E167:G190 F48:L48 F53:N53 W49 U53:W54 Q53:S54 H193:J217 K193:N219 E27:G32 E192:N192 AD168:IV200 AD134:IV145 F35:G37 U27:V37 B27:C37 I27:I37 L27:L37 S27:S37 H25:H39 J25:K39 Q25:R39 E119:G121 Q12:Z13 E17:N17 A12:C13 AD105:IV118 E128:G131 AD120:IV131 Q78:W192 W25:W39 E220:N223 AD213:IV227 Q193:T223 U193:V248 U50:W51 E51:L51 M51:N52 Q50:S51 B50:C51 AD50:IV51 F46:G47 H40:L47 U40:W48 Q40:S48 B40:C48 AB41:AB48 AD26:IV48 M25:N49 B92:C270 AD78:IV103 F92:N93 H94:N191 H224:N278 Q224:R278 T224:T278 V249:V278 W193:W278 A279:AC283 E18:G19 E22:G23 H18:N24 AD12:IV24 Q14:W24 B14:C24 AB12:AB37 E55:G67 S55:S67 U55:U67 I55:I67 V55:V76 H55:H77 W55:W77 Q55:R77 J55:L77 M54:N77 B53:C67 AD53:IV67 T25:T77 AB50:AB278 O14:O278 X14:Z278 A14:A278">
    <cfRule type="cellIs" dxfId="41" priority="39" stopIfTrue="1" operator="equal">
      <formula>"KXL"</formula>
    </cfRule>
    <cfRule type="cellIs" dxfId="40" priority="40" stopIfTrue="1" operator="equal">
      <formula>"A DN"</formula>
    </cfRule>
    <cfRule type="cellIs" dxfId="39" priority="41" stopIfTrue="1" operator="equal">
      <formula>"C"</formula>
    </cfRule>
    <cfRule type="cellIs" dxfId="38" priority="42" stopIfTrue="1" operator="equal">
      <formula>"B"</formula>
    </cfRule>
  </conditionalFormatting>
  <conditionalFormatting sqref="L27:L37 L40:L48 L12:L24 L50:L278">
    <cfRule type="cellIs" dxfId="37" priority="38" stopIfTrue="1" operator="equal">
      <formula>"D"</formula>
    </cfRule>
  </conditionalFormatting>
  <conditionalFormatting sqref="B271:C271 S271 U271">
    <cfRule type="cellIs" dxfId="36" priority="34" stopIfTrue="1" operator="equal">
      <formula>"KXL"</formula>
    </cfRule>
    <cfRule type="cellIs" dxfId="35" priority="35" stopIfTrue="1" operator="equal">
      <formula>"A DN"</formula>
    </cfRule>
    <cfRule type="cellIs" dxfId="34" priority="36" stopIfTrue="1" operator="equal">
      <formula>"C"</formula>
    </cfRule>
    <cfRule type="cellIs" dxfId="33" priority="37" stopIfTrue="1" operator="equal">
      <formula>"B"</formula>
    </cfRule>
  </conditionalFormatting>
  <conditionalFormatting sqref="B52:C52 S52 U52 F52:G52 AD52:IV52 AD74:IV74 AD68:IV68 I52">
    <cfRule type="cellIs" dxfId="32" priority="31" stopIfTrue="1" operator="equal">
      <formula>"C"</formula>
    </cfRule>
    <cfRule type="cellIs" dxfId="31" priority="32" stopIfTrue="1" operator="equal">
      <formula>"B"</formula>
    </cfRule>
    <cfRule type="cellIs" dxfId="30" priority="33" stopIfTrue="1" operator="equal">
      <formula>"A DN"</formula>
    </cfRule>
  </conditionalFormatting>
  <conditionalFormatting sqref="S74 B74:C74 U74 F74:G74 I74">
    <cfRule type="cellIs" dxfId="29" priority="28" stopIfTrue="1" operator="equal">
      <formula>"C"</formula>
    </cfRule>
    <cfRule type="cellIs" dxfId="28" priority="29" stopIfTrue="1" operator="equal">
      <formula>"B"</formula>
    </cfRule>
    <cfRule type="cellIs" dxfId="27" priority="30" stopIfTrue="1" operator="equal">
      <formula>"A DN"</formula>
    </cfRule>
  </conditionalFormatting>
  <conditionalFormatting sqref="B68:C68 F68:G68 S68 U68 I68">
    <cfRule type="cellIs" dxfId="26" priority="25" stopIfTrue="1" operator="equal">
      <formula>"C"</formula>
    </cfRule>
    <cfRule type="cellIs" dxfId="25" priority="26" stopIfTrue="1" operator="equal">
      <formula>"B"</formula>
    </cfRule>
    <cfRule type="cellIs" dxfId="24" priority="27" stopIfTrue="1" operator="equal">
      <formula>"A DN"</formula>
    </cfRule>
  </conditionalFormatting>
  <conditionalFormatting sqref="E68">
    <cfRule type="cellIs" dxfId="23" priority="21" stopIfTrue="1" operator="equal">
      <formula>"KXL"</formula>
    </cfRule>
    <cfRule type="cellIs" dxfId="22" priority="22" stopIfTrue="1" operator="equal">
      <formula>"A DN"</formula>
    </cfRule>
    <cfRule type="cellIs" dxfId="21" priority="23" stopIfTrue="1" operator="equal">
      <formula>"C"</formula>
    </cfRule>
    <cfRule type="cellIs" dxfId="20" priority="24" stopIfTrue="1" operator="equal">
      <formula>"B"</formula>
    </cfRule>
  </conditionalFormatting>
  <conditionalFormatting sqref="D25:G25 I25 L25 S25 U25:V25">
    <cfRule type="cellIs" dxfId="19" priority="17" stopIfTrue="1" operator="equal">
      <formula>"KXL"</formula>
    </cfRule>
    <cfRule type="cellIs" dxfId="18" priority="18" stopIfTrue="1" operator="equal">
      <formula>"A DN"</formula>
    </cfRule>
    <cfRule type="cellIs" dxfId="17" priority="19" stopIfTrue="1" operator="equal">
      <formula>"C"</formula>
    </cfRule>
    <cfRule type="cellIs" dxfId="16" priority="20" stopIfTrue="1" operator="equal">
      <formula>"B"</formula>
    </cfRule>
  </conditionalFormatting>
  <conditionalFormatting sqref="L25">
    <cfRule type="cellIs" dxfId="15" priority="16" stopIfTrue="1" operator="equal">
      <formula>"D"</formula>
    </cfRule>
  </conditionalFormatting>
  <conditionalFormatting sqref="S26 D26:G26 I26 L26 U26:V26">
    <cfRule type="cellIs" dxfId="14" priority="12" stopIfTrue="1" operator="equal">
      <formula>"KXL"</formula>
    </cfRule>
    <cfRule type="cellIs" dxfId="13" priority="13" stopIfTrue="1" operator="equal">
      <formula>"A DN"</formula>
    </cfRule>
    <cfRule type="cellIs" dxfId="12" priority="14" stopIfTrue="1" operator="equal">
      <formula>"C"</formula>
    </cfRule>
    <cfRule type="cellIs" dxfId="11" priority="15" stopIfTrue="1" operator="equal">
      <formula>"B"</formula>
    </cfRule>
  </conditionalFormatting>
  <conditionalFormatting sqref="L26">
    <cfRule type="cellIs" dxfId="10" priority="11" stopIfTrue="1" operator="equal">
      <formula>"D"</formula>
    </cfRule>
  </conditionalFormatting>
  <conditionalFormatting sqref="D38:G39 S38:S39 I38:I39 L38:L39 U38:V39 AB38:AB40">
    <cfRule type="cellIs" dxfId="9" priority="7" stopIfTrue="1" operator="equal">
      <formula>"KXL"</formula>
    </cfRule>
    <cfRule type="cellIs" dxfId="8" priority="8" stopIfTrue="1" operator="equal">
      <formula>"A DN"</formula>
    </cfRule>
    <cfRule type="cellIs" dxfId="7" priority="9" stopIfTrue="1" operator="equal">
      <formula>"C"</formula>
    </cfRule>
    <cfRule type="cellIs" dxfId="6" priority="10" stopIfTrue="1" operator="equal">
      <formula>"B"</formula>
    </cfRule>
  </conditionalFormatting>
  <conditionalFormatting sqref="L38:L39">
    <cfRule type="cellIs" dxfId="5" priority="6" stopIfTrue="1" operator="equal">
      <formula>"D"</formula>
    </cfRule>
  </conditionalFormatting>
  <conditionalFormatting sqref="AB49 Q49:S49 AD49:IV49 D49:J49 L49 U49:V49">
    <cfRule type="cellIs" dxfId="4" priority="2" stopIfTrue="1" operator="equal">
      <formula>"KXL"</formula>
    </cfRule>
    <cfRule type="cellIs" dxfId="3" priority="3" stopIfTrue="1" operator="equal">
      <formula>"A DN"</formula>
    </cfRule>
    <cfRule type="cellIs" dxfId="2" priority="4" stopIfTrue="1" operator="equal">
      <formula>"C"</formula>
    </cfRule>
    <cfRule type="cellIs" dxfId="1" priority="5" stopIfTrue="1" operator="equal">
      <formula>"B"</formula>
    </cfRule>
  </conditionalFormatting>
  <conditionalFormatting sqref="L49">
    <cfRule type="cellIs" dxfId="0" priority="1" stopIfTrue="1" operator="equal">
      <formula>"D"</formula>
    </cfRule>
  </conditionalFormatting>
  <printOptions horizontalCentered="1"/>
  <pageMargins left="0.21" right="0.17" top="0.34" bottom="0.39" header="0.17" footer="0.17"/>
  <pageSetup paperSize="9" scale="77" orientation="landscape" r:id="rId1"/>
  <headerFooter alignWithMargins="0">
    <oddFooter>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K335"/>
  <sheetViews>
    <sheetView view="pageBreakPreview" topLeftCell="A10" zoomScale="60" zoomScaleNormal="60" workbookViewId="0">
      <selection activeCell="Z17" sqref="Z17:Z234"/>
    </sheetView>
  </sheetViews>
  <sheetFormatPr defaultColWidth="11.5703125" defaultRowHeight="15.75"/>
  <cols>
    <col min="1" max="1" width="5.5703125" style="323" customWidth="1"/>
    <col min="2" max="2" width="20" style="323" hidden="1" customWidth="1"/>
    <col min="3" max="3" width="14" style="325" customWidth="1"/>
    <col min="4" max="4" width="23.85546875" style="311" customWidth="1"/>
    <col min="5" max="5" width="16.85546875" style="324" customWidth="1"/>
    <col min="6" max="6" width="5.140625" style="311" hidden="1" customWidth="1"/>
    <col min="7" max="7" width="7.5703125" style="323" hidden="1" customWidth="1"/>
    <col min="8" max="8" width="4.28515625" style="323" hidden="1" customWidth="1"/>
    <col min="9" max="9" width="5.28515625" style="323" hidden="1" customWidth="1"/>
    <col min="10" max="10" width="15.28515625" style="311" hidden="1" customWidth="1"/>
    <col min="11" max="11" width="16.85546875" style="323" hidden="1" customWidth="1"/>
    <col min="12" max="12" width="16" style="311" hidden="1" customWidth="1"/>
    <col min="13" max="13" width="13.5703125" style="311" hidden="1" customWidth="1"/>
    <col min="14" max="14" width="9.28515625" style="322" customWidth="1"/>
    <col min="15" max="15" width="6" style="311" hidden="1" customWidth="1"/>
    <col min="16" max="16" width="4.5703125" style="311" hidden="1" customWidth="1"/>
    <col min="17" max="17" width="8.42578125" style="311" customWidth="1"/>
    <col min="18" max="18" width="9" style="321" hidden="1" customWidth="1"/>
    <col min="19" max="19" width="7.42578125" style="320" hidden="1" customWidth="1"/>
    <col min="20" max="20" width="13.28515625" style="311" bestFit="1" customWidth="1"/>
    <col min="21" max="21" width="11.28515625" style="312" hidden="1" customWidth="1"/>
    <col min="22" max="22" width="7.5703125" style="311" customWidth="1"/>
    <col min="23" max="23" width="7.28515625" style="319" hidden="1" customWidth="1"/>
    <col min="24" max="24" width="9.5703125" style="312" customWidth="1"/>
    <col min="25" max="25" width="12.140625" style="312" customWidth="1"/>
    <col min="26" max="26" width="19.140625" style="318" bestFit="1" customWidth="1"/>
    <col min="27" max="27" width="13.7109375" style="318" hidden="1" customWidth="1"/>
    <col min="28" max="28" width="11.28515625" style="318" customWidth="1"/>
    <col min="29" max="29" width="6.5703125" style="318" customWidth="1"/>
    <col min="30" max="30" width="13.28515625" style="318" customWidth="1"/>
    <col min="31" max="31" width="14.28515625" style="312" hidden="1" customWidth="1"/>
    <col min="32" max="32" width="12.28515625" style="312" customWidth="1"/>
    <col min="33" max="33" width="11.85546875" style="312" bestFit="1" customWidth="1"/>
    <col min="34" max="34" width="11.5703125" style="312" customWidth="1"/>
    <col min="35" max="35" width="7.140625" style="312" bestFit="1" customWidth="1"/>
    <col min="36" max="36" width="12.5703125" style="312" customWidth="1"/>
    <col min="37" max="37" width="6.140625" style="311" customWidth="1"/>
    <col min="38" max="38" width="11.7109375" style="312" bestFit="1" customWidth="1"/>
    <col min="39" max="39" width="6.140625" style="312" customWidth="1"/>
    <col min="40" max="40" width="9.85546875" style="312" customWidth="1"/>
    <col min="41" max="41" width="10.7109375" style="317" hidden="1" customWidth="1"/>
    <col min="42" max="42" width="10.140625" style="316" hidden="1" customWidth="1"/>
    <col min="43" max="43" width="10.28515625" style="315" bestFit="1" customWidth="1"/>
    <col min="44" max="44" width="13.85546875" style="312" customWidth="1"/>
    <col min="45" max="45" width="8.7109375" style="314" hidden="1" customWidth="1"/>
    <col min="46" max="46" width="9.140625" style="311" hidden="1" customWidth="1"/>
    <col min="47" max="47" width="14.5703125" style="311" customWidth="1"/>
    <col min="48" max="48" width="4.7109375" style="311" bestFit="1" customWidth="1"/>
    <col min="49" max="49" width="21.140625" style="313" customWidth="1"/>
    <col min="50" max="50" width="14.28515625" style="313" customWidth="1"/>
    <col min="51" max="51" width="11.5703125" style="312" customWidth="1"/>
    <col min="52" max="52" width="21.7109375" style="311" customWidth="1"/>
    <col min="53" max="53" width="15.140625" style="311" customWidth="1"/>
    <col min="54" max="54" width="11.5703125" style="311"/>
    <col min="55" max="55" width="12" style="311" customWidth="1"/>
    <col min="56" max="16384" width="11.5703125" style="311"/>
  </cols>
  <sheetData>
    <row r="1" spans="1:63">
      <c r="A1" s="1320" t="s">
        <v>1983</v>
      </c>
      <c r="B1" s="1320"/>
      <c r="C1" s="1320"/>
      <c r="D1" s="1320"/>
      <c r="E1" s="1320"/>
      <c r="F1" s="1320"/>
      <c r="G1" s="1320"/>
      <c r="H1" s="1320"/>
      <c r="I1" s="1320"/>
      <c r="J1" s="1320"/>
      <c r="K1" s="1320"/>
      <c r="L1" s="1320"/>
      <c r="M1" s="1320"/>
      <c r="N1" s="1320"/>
      <c r="O1" s="1320"/>
      <c r="Q1" s="314"/>
      <c r="R1" s="947"/>
      <c r="U1" s="311"/>
      <c r="AE1" s="318"/>
      <c r="AL1" s="1371" t="s">
        <v>1982</v>
      </c>
      <c r="AM1" s="1371"/>
      <c r="AN1" s="1371"/>
      <c r="AO1" s="1371"/>
      <c r="AP1" s="1371"/>
      <c r="AQ1" s="1371"/>
      <c r="AR1" s="1371"/>
      <c r="AS1" s="1371"/>
      <c r="AT1" s="1371"/>
      <c r="AU1" s="1371"/>
      <c r="AV1" s="1371"/>
      <c r="AW1" s="1371"/>
      <c r="AX1" s="340"/>
    </row>
    <row r="2" spans="1:63">
      <c r="A2" s="1320" t="s">
        <v>1981</v>
      </c>
      <c r="B2" s="1320"/>
      <c r="C2" s="1320"/>
      <c r="D2" s="1320"/>
      <c r="E2" s="1320"/>
      <c r="F2" s="1320"/>
      <c r="G2" s="1320"/>
      <c r="H2" s="1320"/>
      <c r="I2" s="1320"/>
      <c r="J2" s="1320"/>
      <c r="K2" s="1320"/>
      <c r="L2" s="1320"/>
      <c r="M2" s="1320"/>
      <c r="N2" s="1320"/>
      <c r="O2" s="1320"/>
      <c r="Q2" s="314"/>
      <c r="R2" s="947"/>
      <c r="U2" s="311"/>
      <c r="X2" s="311"/>
      <c r="Y2" s="311"/>
      <c r="Z2" s="311"/>
      <c r="AA2" s="311"/>
      <c r="AB2" s="311"/>
      <c r="AC2" s="311"/>
      <c r="AD2" s="311"/>
      <c r="AE2" s="318"/>
      <c r="AL2" s="1372" t="s">
        <v>1980</v>
      </c>
      <c r="AM2" s="1372"/>
      <c r="AN2" s="1372"/>
      <c r="AO2" s="1372"/>
      <c r="AP2" s="1372"/>
      <c r="AQ2" s="1372"/>
      <c r="AR2" s="1372"/>
      <c r="AS2" s="1372"/>
      <c r="AT2" s="1372"/>
      <c r="AU2" s="1372"/>
      <c r="AV2" s="1372"/>
      <c r="AW2" s="1372"/>
      <c r="AX2" s="340"/>
    </row>
    <row r="3" spans="1:63" ht="18" customHeight="1">
      <c r="A3" s="1320" t="s">
        <v>1979</v>
      </c>
      <c r="B3" s="1320"/>
      <c r="C3" s="1320"/>
      <c r="D3" s="1320"/>
      <c r="E3" s="1320"/>
      <c r="F3" s="1320"/>
      <c r="G3" s="1320"/>
      <c r="H3" s="1320"/>
      <c r="I3" s="1320"/>
      <c r="J3" s="1320"/>
      <c r="K3" s="1320"/>
      <c r="L3" s="1320"/>
      <c r="M3" s="1320"/>
      <c r="N3" s="1320"/>
      <c r="O3" s="1320"/>
      <c r="Q3" s="314"/>
      <c r="R3" s="947"/>
      <c r="X3" s="318"/>
      <c r="Y3" s="318"/>
      <c r="AE3" s="318"/>
      <c r="AL3" s="1372" t="s">
        <v>1978</v>
      </c>
      <c r="AM3" s="1372"/>
      <c r="AN3" s="1372"/>
      <c r="AO3" s="1372"/>
      <c r="AP3" s="1372"/>
      <c r="AQ3" s="1372"/>
      <c r="AR3" s="1372"/>
      <c r="AS3" s="1372"/>
      <c r="AT3" s="1372"/>
      <c r="AU3" s="1372"/>
      <c r="AV3" s="1372"/>
      <c r="AW3" s="1372"/>
    </row>
    <row r="4" spans="1:63" ht="12" customHeight="1">
      <c r="A4" s="952"/>
      <c r="B4" s="952"/>
      <c r="Q4" s="314"/>
      <c r="R4" s="947"/>
      <c r="U4" s="1354" t="s">
        <v>1977</v>
      </c>
      <c r="V4" s="1354"/>
      <c r="W4" s="1354"/>
      <c r="X4" s="1354"/>
      <c r="Y4" s="1354"/>
      <c r="Z4" s="1354"/>
      <c r="AA4" s="1354"/>
      <c r="AB4" s="1354"/>
      <c r="AC4" s="1354"/>
      <c r="AD4" s="1354"/>
      <c r="AE4" s="1354"/>
      <c r="AF4" s="1354"/>
      <c r="AG4" s="1354"/>
      <c r="AH4" s="1354"/>
      <c r="AI4" s="1354"/>
      <c r="AJ4" s="1354"/>
      <c r="AK4" s="1354"/>
      <c r="AL4" s="1354"/>
      <c r="AM4" s="957"/>
      <c r="AN4" s="957"/>
    </row>
    <row r="5" spans="1:63" ht="18.75" customHeight="1">
      <c r="A5" s="953"/>
      <c r="B5" s="953"/>
      <c r="C5" s="334"/>
      <c r="D5" s="330"/>
      <c r="E5" s="344"/>
      <c r="F5" s="330"/>
      <c r="G5" s="335"/>
      <c r="H5" s="335"/>
      <c r="I5" s="335"/>
      <c r="J5" s="330"/>
      <c r="K5" s="335"/>
      <c r="L5" s="330"/>
      <c r="M5" s="330"/>
      <c r="N5" s="343"/>
      <c r="U5" s="1354"/>
      <c r="V5" s="1354"/>
      <c r="W5" s="1354"/>
      <c r="X5" s="1354"/>
      <c r="Y5" s="1354"/>
      <c r="Z5" s="1354"/>
      <c r="AA5" s="1354"/>
      <c r="AB5" s="1354"/>
      <c r="AC5" s="1354"/>
      <c r="AD5" s="1354"/>
      <c r="AE5" s="1354"/>
      <c r="AF5" s="1354"/>
      <c r="AG5" s="1354"/>
      <c r="AH5" s="1354"/>
      <c r="AI5" s="1354"/>
      <c r="AJ5" s="1354"/>
      <c r="AK5" s="1354"/>
      <c r="AL5" s="1354"/>
      <c r="AM5" s="957"/>
      <c r="AN5" s="957"/>
      <c r="AR5" s="1355" t="s">
        <v>1976</v>
      </c>
      <c r="AS5" s="1355"/>
      <c r="AT5" s="1355"/>
      <c r="AU5" s="1355"/>
      <c r="AV5" s="1355"/>
      <c r="AW5" s="1355"/>
      <c r="AX5" s="953"/>
    </row>
    <row r="6" spans="1:63" ht="19.5" customHeight="1">
      <c r="A6" s="953"/>
      <c r="B6" s="953"/>
      <c r="C6" s="334"/>
      <c r="D6" s="330"/>
      <c r="E6" s="344"/>
      <c r="F6" s="330"/>
      <c r="G6" s="335"/>
      <c r="H6" s="335"/>
      <c r="I6" s="335"/>
      <c r="J6" s="330"/>
      <c r="K6" s="335"/>
      <c r="L6" s="330"/>
      <c r="M6" s="330"/>
      <c r="N6" s="343"/>
      <c r="Q6" s="330"/>
      <c r="R6" s="342"/>
      <c r="U6" s="1356" t="s">
        <v>1975</v>
      </c>
      <c r="V6" s="1356"/>
      <c r="W6" s="1356"/>
      <c r="X6" s="1356"/>
      <c r="Y6" s="1356"/>
      <c r="Z6" s="1356"/>
      <c r="AA6" s="1356"/>
      <c r="AB6" s="1356"/>
      <c r="AC6" s="1356"/>
      <c r="AD6" s="1356"/>
      <c r="AE6" s="1356"/>
      <c r="AF6" s="1356"/>
      <c r="AG6" s="1356"/>
      <c r="AH6" s="1356"/>
      <c r="AI6" s="1356"/>
      <c r="AJ6" s="1356"/>
      <c r="AK6" s="1356"/>
      <c r="AL6" s="1356"/>
      <c r="AM6" s="956"/>
      <c r="AN6" s="956"/>
      <c r="AR6" s="955" t="s">
        <v>1974</v>
      </c>
      <c r="AS6" s="954"/>
      <c r="AT6" s="953"/>
      <c r="AU6" s="953"/>
      <c r="AV6" s="952"/>
      <c r="AW6" s="951"/>
      <c r="AX6" s="950"/>
      <c r="AZ6" s="312" t="e">
        <f>#REF!-#REF!-#REF!-#REF!</f>
        <v>#REF!</v>
      </c>
    </row>
    <row r="7" spans="1:63" ht="15" customHeight="1">
      <c r="A7" s="953"/>
      <c r="B7" s="953"/>
      <c r="C7" s="334"/>
      <c r="D7" s="330"/>
      <c r="E7" s="344"/>
      <c r="F7" s="330"/>
      <c r="G7" s="335"/>
      <c r="H7" s="335"/>
      <c r="I7" s="335"/>
      <c r="J7" s="330"/>
      <c r="K7" s="335"/>
      <c r="L7" s="330"/>
      <c r="M7" s="330"/>
      <c r="N7" s="343"/>
      <c r="Q7" s="330"/>
      <c r="R7" s="342"/>
      <c r="U7" s="956"/>
      <c r="V7" s="956"/>
      <c r="W7" s="956"/>
      <c r="X7" s="956"/>
      <c r="Y7" s="956"/>
      <c r="Z7" s="956"/>
      <c r="AA7" s="956"/>
      <c r="AB7" s="956"/>
      <c r="AC7" s="956"/>
      <c r="AD7" s="956"/>
      <c r="AE7" s="956"/>
      <c r="AF7" s="956"/>
      <c r="AG7" s="956"/>
      <c r="AH7" s="956"/>
      <c r="AI7" s="956"/>
      <c r="AJ7" s="956"/>
      <c r="AK7" s="956"/>
      <c r="AL7" s="956"/>
      <c r="AM7" s="956"/>
      <c r="AN7" s="956"/>
      <c r="AR7" s="955" t="s">
        <v>1973</v>
      </c>
      <c r="AS7" s="954"/>
      <c r="AT7" s="953"/>
      <c r="AU7" s="953"/>
      <c r="AV7" s="952"/>
      <c r="AW7" s="951"/>
      <c r="AX7" s="950"/>
      <c r="AZ7" s="312"/>
    </row>
    <row r="8" spans="1:63" ht="9" customHeight="1">
      <c r="A8" s="335"/>
      <c r="B8" s="335"/>
      <c r="C8" s="334"/>
      <c r="D8" s="948">
        <v>1490000</v>
      </c>
      <c r="E8" s="949"/>
      <c r="F8" s="948"/>
      <c r="G8" s="335"/>
      <c r="H8" s="335"/>
      <c r="I8" s="335"/>
      <c r="J8" s="330"/>
      <c r="K8" s="335"/>
      <c r="L8" s="330"/>
      <c r="M8" s="330"/>
      <c r="N8" s="343"/>
      <c r="P8" s="946"/>
      <c r="Q8" s="314"/>
      <c r="R8" s="947"/>
      <c r="V8" s="946"/>
      <c r="AE8" s="318"/>
      <c r="AZ8" s="311" t="e">
        <f>AZ6/26</f>
        <v>#REF!</v>
      </c>
    </row>
    <row r="9" spans="1:63" s="913" customFormat="1" ht="27" customHeight="1">
      <c r="A9" s="1338" t="s">
        <v>1202</v>
      </c>
      <c r="B9" s="928"/>
      <c r="C9" s="1357" t="s">
        <v>1967</v>
      </c>
      <c r="D9" s="1338" t="s">
        <v>1972</v>
      </c>
      <c r="E9" s="1358" t="s">
        <v>1971</v>
      </c>
      <c r="F9" s="928"/>
      <c r="G9" s="1360" t="s">
        <v>977</v>
      </c>
      <c r="H9" s="944"/>
      <c r="I9" s="944" t="s">
        <v>1863</v>
      </c>
      <c r="J9" s="1360" t="s">
        <v>1970</v>
      </c>
      <c r="K9" s="1361" t="s">
        <v>1969</v>
      </c>
      <c r="L9" s="943" t="s">
        <v>1968</v>
      </c>
      <c r="M9" s="1363" t="s">
        <v>1967</v>
      </c>
      <c r="N9" s="1364" t="s">
        <v>1966</v>
      </c>
      <c r="O9" s="1365" t="s">
        <v>1965</v>
      </c>
      <c r="P9" s="1366" t="s">
        <v>1964</v>
      </c>
      <c r="Q9" s="1367" t="s">
        <v>1963</v>
      </c>
      <c r="R9" s="1368"/>
      <c r="S9" s="1368"/>
      <c r="T9" s="1368"/>
      <c r="U9" s="1368"/>
      <c r="V9" s="1368"/>
      <c r="W9" s="1368"/>
      <c r="X9" s="1368"/>
      <c r="Y9" s="1369" t="s">
        <v>1259</v>
      </c>
      <c r="Z9" s="1350" t="s">
        <v>24</v>
      </c>
      <c r="AA9" s="1352" t="s">
        <v>1962</v>
      </c>
      <c r="AB9" s="1350" t="s">
        <v>1961</v>
      </c>
      <c r="AC9" s="1350" t="s">
        <v>1960</v>
      </c>
      <c r="AD9" s="1350" t="s">
        <v>1959</v>
      </c>
      <c r="AE9" s="1343" t="s">
        <v>35</v>
      </c>
      <c r="AF9" s="1338" t="s">
        <v>1958</v>
      </c>
      <c r="AG9" s="1338"/>
      <c r="AH9" s="1338"/>
      <c r="AI9" s="1338"/>
      <c r="AJ9" s="1338"/>
      <c r="AK9" s="1339" t="s">
        <v>1957</v>
      </c>
      <c r="AL9" s="1339"/>
      <c r="AM9" s="1340" t="s">
        <v>1956</v>
      </c>
      <c r="AN9" s="1341"/>
      <c r="AO9" s="1342" t="s">
        <v>1955</v>
      </c>
      <c r="AP9" s="1349" t="s">
        <v>1954</v>
      </c>
      <c r="AQ9" s="1342" t="s">
        <v>1953</v>
      </c>
      <c r="AR9" s="1343" t="s">
        <v>1952</v>
      </c>
      <c r="AS9" s="932" t="s">
        <v>1249</v>
      </c>
      <c r="AT9" s="1344" t="s">
        <v>1951</v>
      </c>
      <c r="AU9" s="1345" t="s">
        <v>1950</v>
      </c>
      <c r="AV9" s="1347" t="s">
        <v>1949</v>
      </c>
      <c r="AW9" s="1347"/>
      <c r="AX9" s="945"/>
      <c r="AY9" s="914"/>
      <c r="AZ9" s="913" t="e">
        <f>AZ8*16</f>
        <v>#REF!</v>
      </c>
    </row>
    <row r="10" spans="1:63" s="913" customFormat="1" ht="42">
      <c r="A10" s="1338"/>
      <c r="B10" s="928"/>
      <c r="C10" s="1357"/>
      <c r="D10" s="1338"/>
      <c r="E10" s="1359"/>
      <c r="F10" s="928"/>
      <c r="G10" s="1360"/>
      <c r="H10" s="944"/>
      <c r="I10" s="944" t="s">
        <v>1948</v>
      </c>
      <c r="J10" s="1360"/>
      <c r="K10" s="1362"/>
      <c r="L10" s="943" t="s">
        <v>1947</v>
      </c>
      <c r="M10" s="1363"/>
      <c r="N10" s="1364"/>
      <c r="O10" s="1365"/>
      <c r="P10" s="1366"/>
      <c r="Q10" s="942" t="s">
        <v>1946</v>
      </c>
      <c r="R10" s="941" t="s">
        <v>1945</v>
      </c>
      <c r="S10" s="940" t="s">
        <v>1944</v>
      </c>
      <c r="T10" s="939" t="s">
        <v>1943</v>
      </c>
      <c r="U10" s="938"/>
      <c r="V10" s="937" t="s">
        <v>1942</v>
      </c>
      <c r="W10" s="936" t="s">
        <v>1941</v>
      </c>
      <c r="X10" s="935" t="s">
        <v>1940</v>
      </c>
      <c r="Y10" s="1370"/>
      <c r="Z10" s="1351"/>
      <c r="AA10" s="1353"/>
      <c r="AB10" s="1351"/>
      <c r="AC10" s="1351"/>
      <c r="AD10" s="1351"/>
      <c r="AE10" s="1343"/>
      <c r="AF10" s="933" t="s">
        <v>1939</v>
      </c>
      <c r="AG10" s="933" t="s">
        <v>1938</v>
      </c>
      <c r="AH10" s="934" t="s">
        <v>1937</v>
      </c>
      <c r="AI10" s="934" t="s">
        <v>1252</v>
      </c>
      <c r="AJ10" s="934" t="s">
        <v>35</v>
      </c>
      <c r="AK10" s="933" t="s">
        <v>1936</v>
      </c>
      <c r="AL10" s="933" t="s">
        <v>24</v>
      </c>
      <c r="AM10" s="933" t="s">
        <v>1936</v>
      </c>
      <c r="AN10" s="933" t="s">
        <v>24</v>
      </c>
      <c r="AO10" s="1342"/>
      <c r="AP10" s="1349"/>
      <c r="AQ10" s="1342"/>
      <c r="AR10" s="1343"/>
      <c r="AS10" s="932" t="s">
        <v>1935</v>
      </c>
      <c r="AT10" s="1344"/>
      <c r="AU10" s="1346"/>
      <c r="AV10" s="1347"/>
      <c r="AW10" s="1347"/>
      <c r="AX10" s="931"/>
      <c r="AY10" s="914"/>
    </row>
    <row r="11" spans="1:63" s="913" customFormat="1" ht="24">
      <c r="A11" s="923">
        <v>1</v>
      </c>
      <c r="B11" s="923"/>
      <c r="C11" s="930">
        <v>2</v>
      </c>
      <c r="D11" s="923">
        <v>3</v>
      </c>
      <c r="E11" s="929">
        <v>4</v>
      </c>
      <c r="F11" s="923"/>
      <c r="G11" s="928"/>
      <c r="H11" s="928"/>
      <c r="I11" s="928"/>
      <c r="J11" s="928"/>
      <c r="K11" s="928"/>
      <c r="L11" s="476"/>
      <c r="M11" s="476"/>
      <c r="N11" s="927">
        <v>5</v>
      </c>
      <c r="O11" s="925" t="s">
        <v>1934</v>
      </c>
      <c r="P11" s="926" t="s">
        <v>1933</v>
      </c>
      <c r="Q11" s="925">
        <v>6</v>
      </c>
      <c r="R11" s="917" t="s">
        <v>1924</v>
      </c>
      <c r="S11" s="917" t="s">
        <v>1924</v>
      </c>
      <c r="T11" s="924">
        <v>7</v>
      </c>
      <c r="U11" s="917" t="s">
        <v>1924</v>
      </c>
      <c r="V11" s="923">
        <v>8</v>
      </c>
      <c r="W11" s="917" t="s">
        <v>1924</v>
      </c>
      <c r="X11" s="916">
        <v>9</v>
      </c>
      <c r="Y11" s="916" t="s">
        <v>1932</v>
      </c>
      <c r="Z11" s="922" t="s">
        <v>1931</v>
      </c>
      <c r="AA11" s="921" t="s">
        <v>1924</v>
      </c>
      <c r="AB11" s="916">
        <v>12</v>
      </c>
      <c r="AC11" s="916">
        <v>13</v>
      </c>
      <c r="AD11" s="916" t="s">
        <v>1930</v>
      </c>
      <c r="AE11" s="916" t="s">
        <v>1118</v>
      </c>
      <c r="AF11" s="916">
        <v>15</v>
      </c>
      <c r="AG11" s="916">
        <v>16</v>
      </c>
      <c r="AH11" s="916">
        <v>17</v>
      </c>
      <c r="AI11" s="916">
        <v>18</v>
      </c>
      <c r="AJ11" s="918" t="s">
        <v>1929</v>
      </c>
      <c r="AK11" s="916">
        <v>20</v>
      </c>
      <c r="AL11" s="918" t="s">
        <v>1928</v>
      </c>
      <c r="AM11" s="918">
        <v>22</v>
      </c>
      <c r="AN11" s="918" t="s">
        <v>1927</v>
      </c>
      <c r="AO11" s="920" t="s">
        <v>1924</v>
      </c>
      <c r="AP11" s="917" t="s">
        <v>1924</v>
      </c>
      <c r="AQ11" s="919" t="s">
        <v>1926</v>
      </c>
      <c r="AR11" s="918" t="s">
        <v>1925</v>
      </c>
      <c r="AS11" s="917" t="s">
        <v>1924</v>
      </c>
      <c r="AT11" s="917" t="s">
        <v>1924</v>
      </c>
      <c r="AU11" s="916" t="s">
        <v>1923</v>
      </c>
      <c r="AV11" s="1348">
        <v>27</v>
      </c>
      <c r="AW11" s="1348"/>
      <c r="AX11" s="915"/>
      <c r="AY11" s="914"/>
    </row>
    <row r="12" spans="1:63" s="893" customFormat="1" ht="40.5" hidden="1" customHeight="1">
      <c r="A12" s="904"/>
      <c r="B12" s="904"/>
      <c r="C12" s="912"/>
      <c r="D12" s="904"/>
      <c r="E12" s="911"/>
      <c r="F12" s="904"/>
      <c r="G12" s="910"/>
      <c r="H12" s="910"/>
      <c r="I12" s="910"/>
      <c r="J12" s="910"/>
      <c r="K12" s="910"/>
      <c r="L12" s="910"/>
      <c r="M12" s="910"/>
      <c r="N12" s="909"/>
      <c r="O12" s="908"/>
      <c r="P12" s="904"/>
      <c r="Q12" s="908"/>
      <c r="R12" s="907"/>
      <c r="S12" s="906"/>
      <c r="T12" s="905"/>
      <c r="U12" s="905" t="s">
        <v>1922</v>
      </c>
      <c r="V12" s="904"/>
      <c r="W12" s="902"/>
      <c r="X12" s="900"/>
      <c r="Y12" s="900"/>
      <c r="Z12" s="898"/>
      <c r="AA12" s="898"/>
      <c r="AB12" s="898"/>
      <c r="AC12" s="898"/>
      <c r="AD12" s="898"/>
      <c r="AE12" s="900" t="s">
        <v>1921</v>
      </c>
      <c r="AF12" s="900" t="s">
        <v>1920</v>
      </c>
      <c r="AG12" s="900" t="s">
        <v>1919</v>
      </c>
      <c r="AH12" s="900" t="s">
        <v>1918</v>
      </c>
      <c r="AI12" s="900"/>
      <c r="AJ12" s="900"/>
      <c r="AK12" s="898"/>
      <c r="AL12" s="900" t="s">
        <v>1917</v>
      </c>
      <c r="AM12" s="900"/>
      <c r="AN12" s="900"/>
      <c r="AO12" s="903"/>
      <c r="AP12" s="902"/>
      <c r="AQ12" s="901"/>
      <c r="AR12" s="900" t="s">
        <v>1916</v>
      </c>
      <c r="AS12" s="899"/>
      <c r="AT12" s="898"/>
      <c r="AU12" s="898"/>
      <c r="AV12" s="897"/>
      <c r="AW12" s="896"/>
      <c r="AX12" s="895"/>
      <c r="AY12" s="894"/>
    </row>
    <row r="13" spans="1:63" s="866" customFormat="1" ht="17.25" customHeight="1">
      <c r="A13" s="892"/>
      <c r="B13" s="892"/>
      <c r="C13" s="891" t="s">
        <v>1915</v>
      </c>
      <c r="D13" s="889"/>
      <c r="E13" s="890"/>
      <c r="F13" s="889"/>
      <c r="G13" s="888"/>
      <c r="H13" s="888"/>
      <c r="I13" s="888"/>
      <c r="J13" s="887"/>
      <c r="K13" s="888"/>
      <c r="L13" s="887"/>
      <c r="M13" s="887"/>
      <c r="N13" s="886"/>
      <c r="O13" s="885"/>
      <c r="P13" s="884"/>
      <c r="Q13" s="883"/>
      <c r="R13" s="882"/>
      <c r="S13" s="881"/>
      <c r="T13" s="880"/>
      <c r="U13" s="879"/>
      <c r="V13" s="878"/>
      <c r="W13" s="877"/>
      <c r="X13" s="871"/>
      <c r="Y13" s="871"/>
      <c r="Z13" s="871"/>
      <c r="AA13" s="871"/>
      <c r="AB13" s="871"/>
      <c r="AC13" s="871"/>
      <c r="AD13" s="871"/>
      <c r="AE13" s="871"/>
      <c r="AF13" s="871"/>
      <c r="AG13" s="871"/>
      <c r="AH13" s="871"/>
      <c r="AI13" s="871"/>
      <c r="AJ13" s="871"/>
      <c r="AK13" s="876"/>
      <c r="AL13" s="871"/>
      <c r="AM13" s="871"/>
      <c r="AN13" s="871"/>
      <c r="AO13" s="875"/>
      <c r="AP13" s="874"/>
      <c r="AQ13" s="873"/>
      <c r="AR13" s="871"/>
      <c r="AS13" s="872"/>
      <c r="AT13" s="871"/>
      <c r="AU13" s="871"/>
      <c r="AV13" s="870"/>
      <c r="AW13" s="869"/>
      <c r="AX13" s="868"/>
      <c r="AY13" s="867"/>
      <c r="AZ13" s="311"/>
      <c r="BA13" s="311"/>
      <c r="BB13" s="311"/>
      <c r="BC13" s="311"/>
      <c r="BD13" s="311"/>
      <c r="BE13" s="311"/>
      <c r="BF13" s="311"/>
      <c r="BG13" s="311"/>
      <c r="BH13" s="311"/>
      <c r="BI13" s="311"/>
      <c r="BJ13" s="311"/>
      <c r="BK13" s="311"/>
    </row>
    <row r="14" spans="1:63" s="477" customFormat="1" ht="30" hidden="1" customHeight="1">
      <c r="A14" s="543" t="s">
        <v>1177</v>
      </c>
      <c r="B14" s="543" t="str">
        <f>INDEX([5]DS!$C$6:$C$343,MATCH(D14,[5]DS!$B$6:$B$343,0))</f>
        <v>0016100006544007</v>
      </c>
      <c r="C14" s="863" t="s">
        <v>1913</v>
      </c>
      <c r="D14" s="864" t="s">
        <v>25</v>
      </c>
      <c r="E14" s="865" t="s">
        <v>1914</v>
      </c>
      <c r="F14" s="864"/>
      <c r="G14" s="561"/>
      <c r="H14" s="561"/>
      <c r="I14" s="561"/>
      <c r="J14" s="864"/>
      <c r="K14" s="561" t="str">
        <f>VLOOKUP(D14,[6]T3!$B$2:$D$328,3,FALSE)</f>
        <v>022874945</v>
      </c>
      <c r="L14" s="543" t="s">
        <v>1175</v>
      </c>
      <c r="M14" s="863" t="s">
        <v>1913</v>
      </c>
      <c r="N14" s="862" t="s">
        <v>1291</v>
      </c>
      <c r="O14" s="861" t="s">
        <v>1275</v>
      </c>
      <c r="P14" s="860">
        <v>9</v>
      </c>
      <c r="Q14" s="859">
        <v>4.9800000000000004</v>
      </c>
      <c r="R14" s="858">
        <f t="shared" ref="R14:R45" si="0">T14+V14+X14</f>
        <v>3.5026999999999999</v>
      </c>
      <c r="S14" s="857">
        <v>10</v>
      </c>
      <c r="T14" s="703">
        <f t="shared" ref="T14:T45" si="1">ROUND(Q14*S14/100,4)</f>
        <v>0.498</v>
      </c>
      <c r="U14" s="856">
        <f t="shared" ref="U14:U45" si="2">Q14*S14*$D$8/100</f>
        <v>742020</v>
      </c>
      <c r="V14" s="855">
        <v>0.9</v>
      </c>
      <c r="W14" s="854">
        <v>0.33</v>
      </c>
      <c r="X14" s="853">
        <f t="shared" ref="X14:X45" si="3">ROUND((Q14+T14+V14)*W14,4)</f>
        <v>2.1046999999999998</v>
      </c>
      <c r="Y14" s="853">
        <f t="shared" ref="Y14:Y45" si="4">ROUND(Q14+T14+V14+X14,4)</f>
        <v>8.4826999999999995</v>
      </c>
      <c r="Z14" s="852">
        <f t="shared" ref="Z14:Z45" si="5">ROUND(Y14*$D$8,0)</f>
        <v>12639223</v>
      </c>
      <c r="AA14" s="852"/>
      <c r="AB14" s="852">
        <f t="shared" ref="AB14:AB45" si="6">Z14/24*AA14</f>
        <v>0</v>
      </c>
      <c r="AC14" s="852">
        <f t="shared" ref="AC14:AC19" si="7">Z14/24*AA14*75%</f>
        <v>0</v>
      </c>
      <c r="AD14" s="852">
        <f t="shared" ref="AD14:AD45" si="8">ROUND(Z14-AB14+AC14,0)</f>
        <v>12639223</v>
      </c>
      <c r="AE14" s="845" t="e">
        <f>#REF!+U14+#REF!+#REF!+#REF!+#REF!</f>
        <v>#REF!</v>
      </c>
      <c r="AF14" s="845">
        <f t="shared" ref="AF14:AF45" si="9">Z14*8%</f>
        <v>1011137.84</v>
      </c>
      <c r="AG14" s="845">
        <f t="shared" ref="AG14:AG45" si="10">Z14*1.5%</f>
        <v>189588.345</v>
      </c>
      <c r="AH14" s="845">
        <v>0</v>
      </c>
      <c r="AI14" s="845"/>
      <c r="AJ14" s="845">
        <f t="shared" ref="AJ14:AJ45" si="11">SUM(AF14:AI14)</f>
        <v>1200726.1850000001</v>
      </c>
      <c r="AK14" s="851">
        <v>0.3</v>
      </c>
      <c r="AL14" s="850">
        <f t="shared" ref="AL14:AL45" si="12">AK14*$D$8</f>
        <v>447000</v>
      </c>
      <c r="AM14" s="850"/>
      <c r="AN14" s="850"/>
      <c r="AO14" s="849">
        <f t="shared" ref="AO14:AO45" si="13">Q14+T14+V14</f>
        <v>6.378000000000001</v>
      </c>
      <c r="AP14" s="848">
        <v>0.25</v>
      </c>
      <c r="AQ14" s="847">
        <f t="shared" ref="AQ14:AQ45" si="14">ROUND(AO14*AP14,4)</f>
        <v>1.5945</v>
      </c>
      <c r="AR14" s="845">
        <f t="shared" ref="AR14:AR45" si="15">ROUND(AQ14*$D$8,0)</f>
        <v>2375805</v>
      </c>
      <c r="AS14" s="846"/>
      <c r="AT14" s="845"/>
      <c r="AU14" s="845">
        <f t="shared" ref="AU14:AU45" si="16">ROUND(AD14-AJ14+AL14+AN14+AR14,0)</f>
        <v>14261302</v>
      </c>
      <c r="AV14" s="844" t="str">
        <f t="shared" ref="AV14:AV45" si="17">A14</f>
        <v>01</v>
      </c>
      <c r="AW14" s="843" t="s">
        <v>1912</v>
      </c>
      <c r="AX14" s="594"/>
      <c r="AY14" s="498"/>
      <c r="AZ14" s="478"/>
      <c r="BA14" s="478"/>
      <c r="BB14" s="478"/>
      <c r="BC14" s="478"/>
      <c r="BD14" s="478"/>
      <c r="BE14" s="478"/>
      <c r="BF14" s="478"/>
      <c r="BG14" s="478"/>
      <c r="BH14" s="478"/>
      <c r="BI14" s="478"/>
      <c r="BJ14" s="478"/>
      <c r="BK14" s="478"/>
    </row>
    <row r="15" spans="1:63" s="497" customFormat="1" ht="28.5" hidden="1" customHeight="1">
      <c r="A15" s="544" t="s">
        <v>1174</v>
      </c>
      <c r="B15" s="543" t="str">
        <f>INDEX([5]DS!$C$6:$C$343,MATCH(D15,[5]DS!$B$6:$B$343,0))</f>
        <v>0016100006699008</v>
      </c>
      <c r="C15" s="834" t="s">
        <v>1911</v>
      </c>
      <c r="D15" s="540" t="s">
        <v>1173</v>
      </c>
      <c r="E15" s="541" t="s">
        <v>1907</v>
      </c>
      <c r="F15" s="540"/>
      <c r="G15" s="537"/>
      <c r="H15" s="537"/>
      <c r="I15" s="537"/>
      <c r="J15" s="540"/>
      <c r="K15" s="537" t="str">
        <f>VLOOKUP(D15,[6]T3!$B$2:$D$328,3,FALSE)</f>
        <v>025372149</v>
      </c>
      <c r="L15" s="551" t="s">
        <v>1170</v>
      </c>
      <c r="M15" s="551" t="s">
        <v>1911</v>
      </c>
      <c r="N15" s="550" t="s">
        <v>1291</v>
      </c>
      <c r="O15" s="549" t="s">
        <v>1275</v>
      </c>
      <c r="P15" s="548">
        <v>8</v>
      </c>
      <c r="Q15" s="225">
        <v>4.9800000000000004</v>
      </c>
      <c r="R15" s="535">
        <f t="shared" si="0"/>
        <v>1.7223999999999999</v>
      </c>
      <c r="S15" s="547"/>
      <c r="T15" s="535">
        <f t="shared" si="1"/>
        <v>0</v>
      </c>
      <c r="U15" s="534">
        <f t="shared" si="2"/>
        <v>0</v>
      </c>
      <c r="V15" s="545">
        <v>0.7</v>
      </c>
      <c r="W15" s="528">
        <v>0.18</v>
      </c>
      <c r="X15" s="533">
        <f t="shared" si="3"/>
        <v>1.0224</v>
      </c>
      <c r="Y15" s="533">
        <f t="shared" si="4"/>
        <v>6.7023999999999999</v>
      </c>
      <c r="Z15" s="532">
        <f t="shared" si="5"/>
        <v>9986576</v>
      </c>
      <c r="AA15" s="532"/>
      <c r="AB15" s="532">
        <f t="shared" si="6"/>
        <v>0</v>
      </c>
      <c r="AC15" s="532">
        <f t="shared" si="7"/>
        <v>0</v>
      </c>
      <c r="AD15" s="532">
        <f t="shared" si="8"/>
        <v>9986576</v>
      </c>
      <c r="AE15" s="526" t="e">
        <f>#REF!+U15+#REF!+#REF!+#REF!+#REF!</f>
        <v>#REF!</v>
      </c>
      <c r="AF15" s="526">
        <f t="shared" si="9"/>
        <v>798926.08000000007</v>
      </c>
      <c r="AG15" s="526">
        <f t="shared" si="10"/>
        <v>149798.63999999998</v>
      </c>
      <c r="AH15" s="526">
        <f t="shared" ref="AH15:AH46" si="18">Z15*1%</f>
        <v>99865.760000000009</v>
      </c>
      <c r="AI15" s="526"/>
      <c r="AJ15" s="526">
        <f t="shared" si="11"/>
        <v>1048590.48</v>
      </c>
      <c r="AK15" s="668">
        <v>0.3</v>
      </c>
      <c r="AL15" s="530">
        <f t="shared" si="12"/>
        <v>447000</v>
      </c>
      <c r="AM15" s="530"/>
      <c r="AN15" s="530"/>
      <c r="AO15" s="557">
        <f t="shared" si="13"/>
        <v>5.6800000000000006</v>
      </c>
      <c r="AP15" s="832">
        <v>0.25</v>
      </c>
      <c r="AQ15" s="555">
        <f t="shared" si="14"/>
        <v>1.42</v>
      </c>
      <c r="AR15" s="526">
        <f t="shared" si="15"/>
        <v>2115800</v>
      </c>
      <c r="AS15" s="545"/>
      <c r="AT15" s="526"/>
      <c r="AU15" s="526">
        <f t="shared" si="16"/>
        <v>11500786</v>
      </c>
      <c r="AV15" s="525" t="str">
        <f t="shared" si="17"/>
        <v>02</v>
      </c>
      <c r="AW15" s="524" t="s">
        <v>1718</v>
      </c>
      <c r="AX15" s="524" t="s">
        <v>1910</v>
      </c>
      <c r="AY15" s="498"/>
      <c r="AZ15" s="498"/>
    </row>
    <row r="16" spans="1:63" s="477" customFormat="1" ht="28.5" hidden="1" customHeight="1">
      <c r="A16" s="544" t="s">
        <v>1169</v>
      </c>
      <c r="B16" s="543" t="str">
        <f>INDEX([5]DS!$C$6:$C$343,MATCH(D16,[5]DS!$B$6:$B$343,0))</f>
        <v>0016100006543008</v>
      </c>
      <c r="C16" s="834" t="s">
        <v>1908</v>
      </c>
      <c r="D16" s="540" t="s">
        <v>1168</v>
      </c>
      <c r="E16" s="541" t="s">
        <v>1907</v>
      </c>
      <c r="F16" s="540" t="s">
        <v>1337</v>
      </c>
      <c r="G16" s="537" t="s">
        <v>1278</v>
      </c>
      <c r="H16" s="537"/>
      <c r="I16" s="537" t="s">
        <v>1242</v>
      </c>
      <c r="J16" s="540" t="s">
        <v>1909</v>
      </c>
      <c r="K16" s="537" t="str">
        <f>VLOOKUP(D16,[6]T3!$B$2:$D$328,3,FALSE)</f>
        <v>022077198</v>
      </c>
      <c r="L16" s="666" t="s">
        <v>1166</v>
      </c>
      <c r="M16" s="666" t="s">
        <v>1908</v>
      </c>
      <c r="N16" s="609" t="s">
        <v>1494</v>
      </c>
      <c r="O16" s="549" t="s">
        <v>1275</v>
      </c>
      <c r="P16" s="548">
        <v>8</v>
      </c>
      <c r="Q16" s="225">
        <v>4.9800000000000004</v>
      </c>
      <c r="R16" s="535">
        <f t="shared" si="0"/>
        <v>0.7</v>
      </c>
      <c r="S16" s="547"/>
      <c r="T16" s="535">
        <f t="shared" si="1"/>
        <v>0</v>
      </c>
      <c r="U16" s="534">
        <f t="shared" si="2"/>
        <v>0</v>
      </c>
      <c r="V16" s="545">
        <v>0.7</v>
      </c>
      <c r="W16" s="528"/>
      <c r="X16" s="533">
        <f t="shared" si="3"/>
        <v>0</v>
      </c>
      <c r="Y16" s="533">
        <f t="shared" si="4"/>
        <v>5.68</v>
      </c>
      <c r="Z16" s="532">
        <f t="shared" si="5"/>
        <v>8463200</v>
      </c>
      <c r="AA16" s="532"/>
      <c r="AB16" s="532">
        <f t="shared" si="6"/>
        <v>0</v>
      </c>
      <c r="AC16" s="532">
        <f t="shared" si="7"/>
        <v>0</v>
      </c>
      <c r="AD16" s="532">
        <f t="shared" si="8"/>
        <v>8463200</v>
      </c>
      <c r="AE16" s="526" t="e">
        <f>#REF!+U16+#REF!+#REF!+#REF!+#REF!</f>
        <v>#REF!</v>
      </c>
      <c r="AF16" s="526">
        <f t="shared" si="9"/>
        <v>677056</v>
      </c>
      <c r="AG16" s="526">
        <f t="shared" si="10"/>
        <v>126948</v>
      </c>
      <c r="AH16" s="526">
        <f t="shared" si="18"/>
        <v>84632</v>
      </c>
      <c r="AI16" s="526"/>
      <c r="AJ16" s="526">
        <f t="shared" si="11"/>
        <v>888636</v>
      </c>
      <c r="AK16" s="546">
        <v>0.3</v>
      </c>
      <c r="AL16" s="530">
        <f t="shared" si="12"/>
        <v>447000</v>
      </c>
      <c r="AM16" s="530"/>
      <c r="AN16" s="530"/>
      <c r="AO16" s="557">
        <f t="shared" si="13"/>
        <v>5.6800000000000006</v>
      </c>
      <c r="AP16" s="528"/>
      <c r="AQ16" s="555">
        <f t="shared" si="14"/>
        <v>0</v>
      </c>
      <c r="AR16" s="526">
        <f t="shared" si="15"/>
        <v>0</v>
      </c>
      <c r="AS16" s="545"/>
      <c r="AT16" s="526"/>
      <c r="AU16" s="526">
        <f t="shared" si="16"/>
        <v>8021564</v>
      </c>
      <c r="AV16" s="525" t="str">
        <f t="shared" si="17"/>
        <v>03</v>
      </c>
      <c r="AW16" s="524" t="s">
        <v>1718</v>
      </c>
      <c r="AX16" s="594"/>
      <c r="AY16" s="479">
        <f>0.33*1150000</f>
        <v>379500</v>
      </c>
      <c r="AZ16" s="478">
        <f>0.06*1300000</f>
        <v>78000</v>
      </c>
      <c r="BA16" s="478"/>
      <c r="BB16" s="478"/>
      <c r="BC16" s="478"/>
      <c r="BD16" s="478"/>
      <c r="BE16" s="478"/>
      <c r="BF16" s="478"/>
      <c r="BG16" s="478"/>
      <c r="BH16" s="478"/>
      <c r="BI16" s="478"/>
      <c r="BJ16" s="478"/>
      <c r="BK16" s="478"/>
    </row>
    <row r="17" spans="1:63" s="497" customFormat="1" ht="28.5" customHeight="1">
      <c r="A17" s="544" t="s">
        <v>1165</v>
      </c>
      <c r="B17" s="543" t="str">
        <f>INDEX([5]DS!$C$6:$C$343,MATCH(D17,[5]DS!$B$6:$B$343,0))</f>
        <v>0016100006674008</v>
      </c>
      <c r="C17" s="834" t="s">
        <v>1905</v>
      </c>
      <c r="D17" s="540" t="s">
        <v>2</v>
      </c>
      <c r="E17" s="541" t="s">
        <v>1907</v>
      </c>
      <c r="F17" s="540"/>
      <c r="G17" s="537"/>
      <c r="H17" s="537"/>
      <c r="I17" s="537"/>
      <c r="J17" s="540"/>
      <c r="K17" s="537" t="str">
        <f>VLOOKUP(D17,[6]T3!$B$2:$D$328,3,FALSE)</f>
        <v>025661153</v>
      </c>
      <c r="L17" s="551" t="s">
        <v>1906</v>
      </c>
      <c r="M17" s="551" t="s">
        <v>1905</v>
      </c>
      <c r="N17" s="550" t="s">
        <v>1291</v>
      </c>
      <c r="O17" s="549" t="s">
        <v>1275</v>
      </c>
      <c r="P17" s="548">
        <v>6</v>
      </c>
      <c r="Q17" s="225">
        <v>4.32</v>
      </c>
      <c r="R17" s="535">
        <f t="shared" si="0"/>
        <v>1.5533999999999999</v>
      </c>
      <c r="S17" s="547"/>
      <c r="T17" s="535">
        <f t="shared" si="1"/>
        <v>0</v>
      </c>
      <c r="U17" s="534">
        <f t="shared" si="2"/>
        <v>0</v>
      </c>
      <c r="V17" s="537">
        <v>0.7</v>
      </c>
      <c r="W17" s="528">
        <v>0.17</v>
      </c>
      <c r="X17" s="533">
        <f t="shared" si="3"/>
        <v>0.85340000000000005</v>
      </c>
      <c r="Y17" s="533">
        <f t="shared" si="4"/>
        <v>5.8734000000000002</v>
      </c>
      <c r="Z17" s="1293">
        <f t="shared" si="5"/>
        <v>8751366</v>
      </c>
      <c r="AA17" s="532"/>
      <c r="AB17" s="532">
        <f t="shared" si="6"/>
        <v>0</v>
      </c>
      <c r="AC17" s="532">
        <f t="shared" si="7"/>
        <v>0</v>
      </c>
      <c r="AD17" s="532">
        <f t="shared" si="8"/>
        <v>8751366</v>
      </c>
      <c r="AE17" s="526" t="e">
        <f>#REF!+U17+#REF!+#REF!+#REF!+#REF!</f>
        <v>#REF!</v>
      </c>
      <c r="AF17" s="526">
        <f t="shared" si="9"/>
        <v>700109.28</v>
      </c>
      <c r="AG17" s="526">
        <f t="shared" si="10"/>
        <v>131270.49</v>
      </c>
      <c r="AH17" s="526">
        <f t="shared" si="18"/>
        <v>87513.66</v>
      </c>
      <c r="AI17" s="526"/>
      <c r="AJ17" s="526">
        <f t="shared" si="11"/>
        <v>918893.43</v>
      </c>
      <c r="AK17" s="546"/>
      <c r="AL17" s="530">
        <f t="shared" si="12"/>
        <v>0</v>
      </c>
      <c r="AM17" s="530"/>
      <c r="AN17" s="530"/>
      <c r="AO17" s="557">
        <f t="shared" si="13"/>
        <v>5.0200000000000005</v>
      </c>
      <c r="AP17" s="832">
        <v>0.25</v>
      </c>
      <c r="AQ17" s="555">
        <f t="shared" si="14"/>
        <v>1.2549999999999999</v>
      </c>
      <c r="AR17" s="526">
        <f t="shared" si="15"/>
        <v>1869950</v>
      </c>
      <c r="AS17" s="545"/>
      <c r="AT17" s="526"/>
      <c r="AU17" s="526">
        <f t="shared" si="16"/>
        <v>9702423</v>
      </c>
      <c r="AV17" s="525" t="str">
        <f t="shared" si="17"/>
        <v>04</v>
      </c>
      <c r="AW17" s="524"/>
      <c r="AX17" s="524" t="s">
        <v>1904</v>
      </c>
      <c r="AY17" s="498">
        <f>AY22*0.65</f>
        <v>2099955</v>
      </c>
      <c r="AZ17" s="497">
        <f>AZ22*0.65</f>
        <v>2359500</v>
      </c>
    </row>
    <row r="18" spans="1:63" s="477" customFormat="1" ht="31.5" hidden="1">
      <c r="A18" s="544" t="s">
        <v>1164</v>
      </c>
      <c r="B18" s="543" t="str">
        <f>INDEX([5]DS!$C$6:$C$343,MATCH(D18,[5]DS!$B$6:$B$343,0))</f>
        <v>0016100006705008</v>
      </c>
      <c r="C18" s="834" t="s">
        <v>1902</v>
      </c>
      <c r="D18" s="540" t="s">
        <v>26</v>
      </c>
      <c r="E18" s="541" t="s">
        <v>1903</v>
      </c>
      <c r="F18" s="540"/>
      <c r="G18" s="537"/>
      <c r="H18" s="537"/>
      <c r="I18" s="537"/>
      <c r="J18" s="540"/>
      <c r="K18" s="537" t="str">
        <f>VLOOKUP(D18,[6]T3!$B$2:$D$328,3,FALSE)</f>
        <v>023147526</v>
      </c>
      <c r="L18" s="666"/>
      <c r="M18" s="666" t="s">
        <v>1902</v>
      </c>
      <c r="N18" s="609" t="s">
        <v>1542</v>
      </c>
      <c r="O18" s="549" t="s">
        <v>1275</v>
      </c>
      <c r="P18" s="548">
        <v>9</v>
      </c>
      <c r="Q18" s="225">
        <v>4.9800000000000004</v>
      </c>
      <c r="R18" s="535">
        <f t="shared" si="0"/>
        <v>3.0129000000000001</v>
      </c>
      <c r="S18" s="547">
        <v>33</v>
      </c>
      <c r="T18" s="535">
        <f t="shared" si="1"/>
        <v>1.6434</v>
      </c>
      <c r="U18" s="534">
        <f t="shared" si="2"/>
        <v>2448666</v>
      </c>
      <c r="V18" s="545">
        <v>0.45</v>
      </c>
      <c r="W18" s="528">
        <v>0.13</v>
      </c>
      <c r="X18" s="533">
        <f t="shared" si="3"/>
        <v>0.91949999999999998</v>
      </c>
      <c r="Y18" s="533">
        <f t="shared" si="4"/>
        <v>7.9928999999999997</v>
      </c>
      <c r="Z18" s="532">
        <f t="shared" si="5"/>
        <v>11909421</v>
      </c>
      <c r="AA18" s="532"/>
      <c r="AB18" s="532">
        <f t="shared" si="6"/>
        <v>0</v>
      </c>
      <c r="AC18" s="532">
        <f t="shared" si="7"/>
        <v>0</v>
      </c>
      <c r="AD18" s="532">
        <f t="shared" si="8"/>
        <v>11909421</v>
      </c>
      <c r="AE18" s="526" t="e">
        <f>#REF!+U18+#REF!+#REF!+#REF!+#REF!</f>
        <v>#REF!</v>
      </c>
      <c r="AF18" s="526">
        <f t="shared" si="9"/>
        <v>952753.68</v>
      </c>
      <c r="AG18" s="526">
        <f t="shared" si="10"/>
        <v>178641.315</v>
      </c>
      <c r="AH18" s="526">
        <f t="shared" si="18"/>
        <v>119094.21</v>
      </c>
      <c r="AI18" s="526"/>
      <c r="AJ18" s="526">
        <f t="shared" si="11"/>
        <v>1250489.2050000001</v>
      </c>
      <c r="AK18" s="546">
        <v>0.2</v>
      </c>
      <c r="AL18" s="530">
        <f t="shared" si="12"/>
        <v>298000</v>
      </c>
      <c r="AM18" s="530"/>
      <c r="AN18" s="530"/>
      <c r="AO18" s="557">
        <f t="shared" si="13"/>
        <v>7.0734000000000004</v>
      </c>
      <c r="AP18" s="556">
        <v>0.25</v>
      </c>
      <c r="AQ18" s="555">
        <f t="shared" si="14"/>
        <v>1.7684</v>
      </c>
      <c r="AR18" s="526">
        <f t="shared" si="15"/>
        <v>2634916</v>
      </c>
      <c r="AS18" s="545"/>
      <c r="AT18" s="526"/>
      <c r="AU18" s="526">
        <f t="shared" si="16"/>
        <v>13591848</v>
      </c>
      <c r="AV18" s="525" t="str">
        <f t="shared" si="17"/>
        <v>05</v>
      </c>
      <c r="AW18" s="524" t="s">
        <v>1901</v>
      </c>
      <c r="AX18" s="594"/>
      <c r="AY18" s="479">
        <f>AY16*10.5%</f>
        <v>39847.5</v>
      </c>
      <c r="AZ18" s="477">
        <f>AZ16*9.5%</f>
        <v>7410</v>
      </c>
    </row>
    <row r="19" spans="1:63" s="477" customFormat="1" ht="24.75" hidden="1" customHeight="1">
      <c r="A19" s="544" t="s">
        <v>1161</v>
      </c>
      <c r="B19" s="543" t="str">
        <f>INDEX([5]DS!$C$6:$C$343,MATCH(D19,[5]DS!$B$6:$B$343,0))</f>
        <v>0016100006546007</v>
      </c>
      <c r="C19" s="834" t="s">
        <v>1898</v>
      </c>
      <c r="D19" s="540" t="s">
        <v>946</v>
      </c>
      <c r="E19" s="541" t="s">
        <v>1900</v>
      </c>
      <c r="F19" s="540" t="s">
        <v>1439</v>
      </c>
      <c r="G19" s="537" t="s">
        <v>1278</v>
      </c>
      <c r="H19" s="537"/>
      <c r="I19" s="537" t="s">
        <v>1271</v>
      </c>
      <c r="J19" s="540" t="s">
        <v>1899</v>
      </c>
      <c r="K19" s="537" t="str">
        <f>VLOOKUP(D19,[6]T3!$B$2:$D$328,3,FALSE)</f>
        <v>021609851</v>
      </c>
      <c r="L19" s="666" t="s">
        <v>944</v>
      </c>
      <c r="M19" s="666" t="s">
        <v>1898</v>
      </c>
      <c r="N19" s="550" t="s">
        <v>1897</v>
      </c>
      <c r="O19" s="549" t="s">
        <v>1896</v>
      </c>
      <c r="P19" s="548">
        <v>3</v>
      </c>
      <c r="Q19" s="225">
        <v>5.76</v>
      </c>
      <c r="R19" s="535">
        <f t="shared" si="0"/>
        <v>2.1267</v>
      </c>
      <c r="S19" s="547"/>
      <c r="T19" s="535">
        <f t="shared" si="1"/>
        <v>0</v>
      </c>
      <c r="U19" s="534">
        <f t="shared" si="2"/>
        <v>0</v>
      </c>
      <c r="V19" s="537">
        <v>0.45</v>
      </c>
      <c r="W19" s="528">
        <v>0.27</v>
      </c>
      <c r="X19" s="533">
        <f t="shared" si="3"/>
        <v>1.6767000000000001</v>
      </c>
      <c r="Y19" s="533">
        <f t="shared" si="4"/>
        <v>7.8867000000000003</v>
      </c>
      <c r="Z19" s="532">
        <f t="shared" si="5"/>
        <v>11751183</v>
      </c>
      <c r="AA19" s="532"/>
      <c r="AB19" s="532">
        <f t="shared" si="6"/>
        <v>0</v>
      </c>
      <c r="AC19" s="532">
        <f t="shared" si="7"/>
        <v>0</v>
      </c>
      <c r="AD19" s="532">
        <f t="shared" si="8"/>
        <v>11751183</v>
      </c>
      <c r="AE19" s="526" t="e">
        <f>#REF!+U19+#REF!+#REF!+#REF!+#REF!</f>
        <v>#REF!</v>
      </c>
      <c r="AF19" s="526">
        <f t="shared" si="9"/>
        <v>940094.64</v>
      </c>
      <c r="AG19" s="526">
        <f t="shared" si="10"/>
        <v>176267.745</v>
      </c>
      <c r="AH19" s="526">
        <f t="shared" si="18"/>
        <v>117511.83</v>
      </c>
      <c r="AI19" s="526"/>
      <c r="AJ19" s="526">
        <f t="shared" si="11"/>
        <v>1233874.2150000001</v>
      </c>
      <c r="AK19" s="668"/>
      <c r="AL19" s="530">
        <f t="shared" si="12"/>
        <v>0</v>
      </c>
      <c r="AM19" s="530"/>
      <c r="AN19" s="530"/>
      <c r="AO19" s="557">
        <f t="shared" si="13"/>
        <v>6.21</v>
      </c>
      <c r="AP19" s="832">
        <v>0.25</v>
      </c>
      <c r="AQ19" s="555">
        <f t="shared" si="14"/>
        <v>1.5525</v>
      </c>
      <c r="AR19" s="526">
        <f t="shared" si="15"/>
        <v>2313225</v>
      </c>
      <c r="AS19" s="667"/>
      <c r="AT19" s="526"/>
      <c r="AU19" s="526">
        <f t="shared" si="16"/>
        <v>12830534</v>
      </c>
      <c r="AV19" s="525" t="str">
        <f t="shared" si="17"/>
        <v>06</v>
      </c>
      <c r="AW19" s="524"/>
      <c r="AX19" s="594" t="s">
        <v>1473</v>
      </c>
      <c r="AY19" s="479">
        <f>AY16-AY18</f>
        <v>339652.5</v>
      </c>
      <c r="AZ19" s="477">
        <f>0.06*130000*0.75</f>
        <v>5850</v>
      </c>
    </row>
    <row r="20" spans="1:63" s="477" customFormat="1" ht="31.5" hidden="1">
      <c r="A20" s="544" t="s">
        <v>1157</v>
      </c>
      <c r="B20" s="543" t="str">
        <f>INDEX([5]DS!$C$6:$C$343,MATCH(D20,[5]DS!$B$6:$B$343,0))</f>
        <v>0016100006537008</v>
      </c>
      <c r="C20" s="834" t="s">
        <v>1893</v>
      </c>
      <c r="D20" s="540" t="s">
        <v>937</v>
      </c>
      <c r="E20" s="541" t="s">
        <v>1895</v>
      </c>
      <c r="F20" s="540" t="s">
        <v>1439</v>
      </c>
      <c r="G20" s="537"/>
      <c r="H20" s="537"/>
      <c r="I20" s="537" t="s">
        <v>1271</v>
      </c>
      <c r="J20" s="540" t="s">
        <v>1894</v>
      </c>
      <c r="K20" s="537" t="str">
        <f>VLOOKUP(D20,[6]T3!$B$2:$D$328,3,FALSE)</f>
        <v>020505708</v>
      </c>
      <c r="L20" s="666" t="s">
        <v>934</v>
      </c>
      <c r="M20" s="666" t="s">
        <v>1893</v>
      </c>
      <c r="N20" s="550" t="s">
        <v>1291</v>
      </c>
      <c r="O20" s="549" t="s">
        <v>1275</v>
      </c>
      <c r="P20" s="548">
        <v>9</v>
      </c>
      <c r="Q20" s="225">
        <v>4.9800000000000004</v>
      </c>
      <c r="R20" s="535">
        <f t="shared" si="0"/>
        <v>0.89779999999999993</v>
      </c>
      <c r="S20" s="547">
        <v>11</v>
      </c>
      <c r="T20" s="535">
        <f t="shared" si="1"/>
        <v>0.54779999999999995</v>
      </c>
      <c r="U20" s="534">
        <f t="shared" si="2"/>
        <v>816222</v>
      </c>
      <c r="V20" s="537">
        <v>0.35</v>
      </c>
      <c r="W20" s="528"/>
      <c r="X20" s="533">
        <f t="shared" si="3"/>
        <v>0</v>
      </c>
      <c r="Y20" s="533">
        <f t="shared" si="4"/>
        <v>5.8777999999999997</v>
      </c>
      <c r="Z20" s="532">
        <f t="shared" si="5"/>
        <v>8757922</v>
      </c>
      <c r="AA20" s="532"/>
      <c r="AB20" s="532">
        <f t="shared" si="6"/>
        <v>0</v>
      </c>
      <c r="AC20" s="532">
        <v>0</v>
      </c>
      <c r="AD20" s="532">
        <f t="shared" si="8"/>
        <v>8757922</v>
      </c>
      <c r="AE20" s="526" t="e">
        <f>#REF!+U20+#REF!+#REF!+#REF!+#REF!</f>
        <v>#REF!</v>
      </c>
      <c r="AF20" s="526">
        <f t="shared" si="9"/>
        <v>700633.76</v>
      </c>
      <c r="AG20" s="526">
        <f t="shared" si="10"/>
        <v>131368.82999999999</v>
      </c>
      <c r="AH20" s="526">
        <f t="shared" si="18"/>
        <v>87579.22</v>
      </c>
      <c r="AI20" s="526"/>
      <c r="AJ20" s="526">
        <f t="shared" si="11"/>
        <v>919581.80999999994</v>
      </c>
      <c r="AK20" s="546"/>
      <c r="AL20" s="530">
        <f t="shared" si="12"/>
        <v>0</v>
      </c>
      <c r="AM20" s="530"/>
      <c r="AN20" s="530"/>
      <c r="AO20" s="557">
        <f t="shared" si="13"/>
        <v>5.8777999999999997</v>
      </c>
      <c r="AP20" s="528"/>
      <c r="AQ20" s="555">
        <f t="shared" si="14"/>
        <v>0</v>
      </c>
      <c r="AR20" s="526">
        <f t="shared" si="15"/>
        <v>0</v>
      </c>
      <c r="AS20" s="545"/>
      <c r="AT20" s="526"/>
      <c r="AU20" s="526">
        <f t="shared" si="16"/>
        <v>7838340</v>
      </c>
      <c r="AV20" s="525" t="str">
        <f t="shared" si="17"/>
        <v>07</v>
      </c>
      <c r="AW20" s="524"/>
      <c r="AX20" s="594" t="s">
        <v>1490</v>
      </c>
      <c r="AY20" s="479"/>
    </row>
    <row r="21" spans="1:63" s="497" customFormat="1" ht="28.5" hidden="1" customHeight="1">
      <c r="A21" s="544" t="s">
        <v>1153</v>
      </c>
      <c r="B21" s="543" t="str">
        <f>INDEX([5]DS!$C$6:$C$343,MATCH(D21,[5]DS!$B$6:$B$343,0))</f>
        <v>0016100006832002</v>
      </c>
      <c r="C21" s="834" t="s">
        <v>1890</v>
      </c>
      <c r="D21" s="540" t="s">
        <v>775</v>
      </c>
      <c r="E21" s="541" t="s">
        <v>1892</v>
      </c>
      <c r="F21" s="540" t="s">
        <v>1337</v>
      </c>
      <c r="G21" s="537" t="s">
        <v>1278</v>
      </c>
      <c r="H21" s="537" t="s">
        <v>1336</v>
      </c>
      <c r="I21" s="537" t="s">
        <v>1271</v>
      </c>
      <c r="J21" s="540" t="s">
        <v>1891</v>
      </c>
      <c r="K21" s="537" t="str">
        <f>VLOOKUP(D21,[6]T3!$B$2:$D$328,3,FALSE)</f>
        <v>022135257</v>
      </c>
      <c r="L21" s="666" t="s">
        <v>773</v>
      </c>
      <c r="M21" s="666" t="s">
        <v>1890</v>
      </c>
      <c r="N21" s="550" t="s">
        <v>1291</v>
      </c>
      <c r="O21" s="549" t="s">
        <v>1275</v>
      </c>
      <c r="P21" s="548">
        <v>9</v>
      </c>
      <c r="Q21" s="225">
        <v>4.9800000000000004</v>
      </c>
      <c r="R21" s="535">
        <f t="shared" si="0"/>
        <v>1.9518</v>
      </c>
      <c r="S21" s="547">
        <v>6</v>
      </c>
      <c r="T21" s="535">
        <f t="shared" si="1"/>
        <v>0.29880000000000001</v>
      </c>
      <c r="U21" s="534">
        <f t="shared" si="2"/>
        <v>445212.00000000006</v>
      </c>
      <c r="V21" s="842">
        <v>0.45</v>
      </c>
      <c r="W21" s="528">
        <v>0.21</v>
      </c>
      <c r="X21" s="533">
        <f t="shared" si="3"/>
        <v>1.2030000000000001</v>
      </c>
      <c r="Y21" s="533">
        <f t="shared" si="4"/>
        <v>6.9318</v>
      </c>
      <c r="Z21" s="532">
        <f t="shared" si="5"/>
        <v>10328382</v>
      </c>
      <c r="AA21" s="532"/>
      <c r="AB21" s="532">
        <f t="shared" si="6"/>
        <v>0</v>
      </c>
      <c r="AC21" s="532">
        <f>Z21/24*AA21*75%</f>
        <v>0</v>
      </c>
      <c r="AD21" s="532">
        <f t="shared" si="8"/>
        <v>10328382</v>
      </c>
      <c r="AE21" s="526" t="e">
        <f>#REF!+U21+#REF!+#REF!+#REF!+#REF!</f>
        <v>#REF!</v>
      </c>
      <c r="AF21" s="526">
        <f t="shared" si="9"/>
        <v>826270.56</v>
      </c>
      <c r="AG21" s="526">
        <f t="shared" si="10"/>
        <v>154925.72999999998</v>
      </c>
      <c r="AH21" s="526">
        <f t="shared" si="18"/>
        <v>103283.82</v>
      </c>
      <c r="AI21" s="526"/>
      <c r="AJ21" s="526">
        <f t="shared" si="11"/>
        <v>1084480.1100000001</v>
      </c>
      <c r="AK21" s="546"/>
      <c r="AL21" s="530">
        <f t="shared" si="12"/>
        <v>0</v>
      </c>
      <c r="AM21" s="530"/>
      <c r="AN21" s="530"/>
      <c r="AO21" s="557">
        <f t="shared" si="13"/>
        <v>5.7288000000000006</v>
      </c>
      <c r="AP21" s="832">
        <v>0.25</v>
      </c>
      <c r="AQ21" s="555">
        <f t="shared" si="14"/>
        <v>1.4321999999999999</v>
      </c>
      <c r="AR21" s="526">
        <f t="shared" si="15"/>
        <v>2133978</v>
      </c>
      <c r="AS21" s="545"/>
      <c r="AT21" s="526"/>
      <c r="AU21" s="526">
        <f t="shared" si="16"/>
        <v>11377880</v>
      </c>
      <c r="AV21" s="525" t="str">
        <f t="shared" si="17"/>
        <v>08</v>
      </c>
      <c r="AW21" s="524"/>
      <c r="AX21" s="594" t="s">
        <v>1352</v>
      </c>
      <c r="AY21" s="498"/>
    </row>
    <row r="22" spans="1:63" s="497" customFormat="1" ht="28.5" hidden="1" customHeight="1">
      <c r="A22" s="544" t="s">
        <v>1149</v>
      </c>
      <c r="B22" s="543" t="str">
        <f>INDEX([5]DS!$C$6:$C$343,MATCH(D22,[5]DS!$B$6:$B$343,0))</f>
        <v>0016100006806001</v>
      </c>
      <c r="C22" s="834" t="s">
        <v>1888</v>
      </c>
      <c r="D22" s="540" t="s">
        <v>1106</v>
      </c>
      <c r="E22" s="541" t="s">
        <v>1889</v>
      </c>
      <c r="F22" s="540"/>
      <c r="G22" s="537"/>
      <c r="H22" s="537"/>
      <c r="I22" s="537"/>
      <c r="J22" s="540"/>
      <c r="K22" s="537" t="str">
        <f>VLOOKUP(D22,[6]T3!$B$2:$D$328,3,FALSE)</f>
        <v>024891110</v>
      </c>
      <c r="L22" s="551" t="s">
        <v>1103</v>
      </c>
      <c r="M22" s="551" t="s">
        <v>1888</v>
      </c>
      <c r="N22" s="550" t="s">
        <v>1291</v>
      </c>
      <c r="O22" s="549" t="s">
        <v>1275</v>
      </c>
      <c r="P22" s="548">
        <v>7</v>
      </c>
      <c r="Q22" s="225">
        <v>4.6500000000000004</v>
      </c>
      <c r="R22" s="535">
        <f t="shared" si="0"/>
        <v>1.419</v>
      </c>
      <c r="S22" s="547"/>
      <c r="T22" s="535">
        <f t="shared" si="1"/>
        <v>0</v>
      </c>
      <c r="U22" s="534">
        <f t="shared" si="2"/>
        <v>0</v>
      </c>
      <c r="V22" s="537">
        <v>0.45</v>
      </c>
      <c r="W22" s="528">
        <v>0.19</v>
      </c>
      <c r="X22" s="533">
        <f t="shared" si="3"/>
        <v>0.96899999999999997</v>
      </c>
      <c r="Y22" s="533">
        <f t="shared" si="4"/>
        <v>6.069</v>
      </c>
      <c r="Z22" s="532">
        <f t="shared" si="5"/>
        <v>9042810</v>
      </c>
      <c r="AA22" s="532"/>
      <c r="AB22" s="532">
        <f t="shared" si="6"/>
        <v>0</v>
      </c>
      <c r="AC22" s="532">
        <f>Z22/24*AA22*75%</f>
        <v>0</v>
      </c>
      <c r="AD22" s="532">
        <f t="shared" si="8"/>
        <v>9042810</v>
      </c>
      <c r="AE22" s="526" t="e">
        <f>#REF!+U22+#REF!+#REF!+#REF!+#REF!</f>
        <v>#REF!</v>
      </c>
      <c r="AF22" s="526">
        <f t="shared" si="9"/>
        <v>723424.8</v>
      </c>
      <c r="AG22" s="526">
        <f t="shared" si="10"/>
        <v>135642.15</v>
      </c>
      <c r="AH22" s="526">
        <f t="shared" si="18"/>
        <v>90428.1</v>
      </c>
      <c r="AI22" s="526"/>
      <c r="AJ22" s="526">
        <f t="shared" si="11"/>
        <v>949495.05</v>
      </c>
      <c r="AK22" s="546"/>
      <c r="AL22" s="530">
        <f t="shared" si="12"/>
        <v>0</v>
      </c>
      <c r="AM22" s="530"/>
      <c r="AN22" s="530"/>
      <c r="AO22" s="557">
        <f t="shared" si="13"/>
        <v>5.1000000000000005</v>
      </c>
      <c r="AP22" s="832">
        <v>0.25</v>
      </c>
      <c r="AQ22" s="555">
        <f t="shared" si="14"/>
        <v>1.2749999999999999</v>
      </c>
      <c r="AR22" s="526">
        <f t="shared" si="15"/>
        <v>1899750</v>
      </c>
      <c r="AS22" s="545"/>
      <c r="AT22" s="526"/>
      <c r="AU22" s="526">
        <f t="shared" si="16"/>
        <v>9993065</v>
      </c>
      <c r="AV22" s="525" t="str">
        <f t="shared" si="17"/>
        <v>09</v>
      </c>
      <c r="AW22" s="524"/>
      <c r="AX22" s="499"/>
      <c r="AY22" s="498">
        <f>2.67*1210000</f>
        <v>3230700</v>
      </c>
      <c r="AZ22" s="497">
        <f>3*1210000</f>
        <v>3630000</v>
      </c>
    </row>
    <row r="23" spans="1:63" s="497" customFormat="1" ht="38.25" hidden="1">
      <c r="A23" s="544" t="s">
        <v>1145</v>
      </c>
      <c r="B23" s="543" t="str">
        <f>INDEX([5]DS!$C$6:$C$343,MATCH(D23,[5]DS!$B$6:$B$343,0))</f>
        <v>0016100006550007</v>
      </c>
      <c r="C23" s="834" t="s">
        <v>1885</v>
      </c>
      <c r="D23" s="540" t="s">
        <v>27</v>
      </c>
      <c r="E23" s="541" t="s">
        <v>1887</v>
      </c>
      <c r="F23" s="540"/>
      <c r="G23" s="537"/>
      <c r="H23" s="537"/>
      <c r="I23" s="537"/>
      <c r="J23" s="540"/>
      <c r="K23" s="544" t="s">
        <v>1886</v>
      </c>
      <c r="L23" s="551"/>
      <c r="M23" s="551" t="s">
        <v>1885</v>
      </c>
      <c r="N23" s="550" t="s">
        <v>1291</v>
      </c>
      <c r="O23" s="549" t="s">
        <v>1275</v>
      </c>
      <c r="P23" s="548">
        <v>7</v>
      </c>
      <c r="Q23" s="225">
        <v>4.6500000000000004</v>
      </c>
      <c r="R23" s="535">
        <f t="shared" si="0"/>
        <v>1.3680000000000001</v>
      </c>
      <c r="S23" s="547"/>
      <c r="T23" s="535">
        <f t="shared" si="1"/>
        <v>0</v>
      </c>
      <c r="U23" s="534">
        <f t="shared" si="2"/>
        <v>0</v>
      </c>
      <c r="V23" s="537">
        <v>0.45</v>
      </c>
      <c r="W23" s="528">
        <v>0.18</v>
      </c>
      <c r="X23" s="533">
        <f t="shared" si="3"/>
        <v>0.91800000000000004</v>
      </c>
      <c r="Y23" s="533">
        <f t="shared" si="4"/>
        <v>6.0179999999999998</v>
      </c>
      <c r="Z23" s="532">
        <f t="shared" si="5"/>
        <v>8966820</v>
      </c>
      <c r="AA23" s="532"/>
      <c r="AB23" s="532">
        <f t="shared" si="6"/>
        <v>0</v>
      </c>
      <c r="AC23" s="532">
        <f>Z23/24*AA23*75%</f>
        <v>0</v>
      </c>
      <c r="AD23" s="532">
        <f t="shared" si="8"/>
        <v>8966820</v>
      </c>
      <c r="AE23" s="526" t="e">
        <f>#REF!+U23+#REF!+#REF!+#REF!+#REF!</f>
        <v>#REF!</v>
      </c>
      <c r="AF23" s="526">
        <f t="shared" si="9"/>
        <v>717345.6</v>
      </c>
      <c r="AG23" s="526">
        <f t="shared" si="10"/>
        <v>134502.29999999999</v>
      </c>
      <c r="AH23" s="526">
        <f t="shared" si="18"/>
        <v>89668.2</v>
      </c>
      <c r="AI23" s="526"/>
      <c r="AJ23" s="526">
        <f t="shared" si="11"/>
        <v>941516.09999999986</v>
      </c>
      <c r="AK23" s="546"/>
      <c r="AL23" s="530">
        <f t="shared" si="12"/>
        <v>0</v>
      </c>
      <c r="AM23" s="530"/>
      <c r="AN23" s="530"/>
      <c r="AO23" s="557">
        <f t="shared" si="13"/>
        <v>5.1000000000000005</v>
      </c>
      <c r="AP23" s="832">
        <v>0.25</v>
      </c>
      <c r="AQ23" s="555">
        <f t="shared" si="14"/>
        <v>1.2749999999999999</v>
      </c>
      <c r="AR23" s="526">
        <f t="shared" si="15"/>
        <v>1899750</v>
      </c>
      <c r="AS23" s="545"/>
      <c r="AT23" s="526"/>
      <c r="AU23" s="526">
        <f t="shared" si="16"/>
        <v>9925054</v>
      </c>
      <c r="AV23" s="525" t="str">
        <f t="shared" si="17"/>
        <v>10</v>
      </c>
      <c r="AW23" s="524"/>
      <c r="AX23" s="499"/>
      <c r="AY23" s="498">
        <f>AY22*10.5%</f>
        <v>339223.5</v>
      </c>
      <c r="AZ23" s="497">
        <f>AZ22*10.5%</f>
        <v>381150</v>
      </c>
    </row>
    <row r="24" spans="1:63" s="497" customFormat="1" ht="31.5" hidden="1">
      <c r="A24" s="544" t="s">
        <v>1139</v>
      </c>
      <c r="B24" s="543" t="str">
        <f>INDEX([5]DS!$C$6:$C$343,MATCH(D24,[5]DS!$B$6:$B$343,0))</f>
        <v>0016100006639008</v>
      </c>
      <c r="C24" s="834" t="s">
        <v>1882</v>
      </c>
      <c r="D24" s="540" t="s">
        <v>832</v>
      </c>
      <c r="E24" s="541" t="s">
        <v>1884</v>
      </c>
      <c r="F24" s="540"/>
      <c r="G24" s="537"/>
      <c r="H24" s="537"/>
      <c r="I24" s="537"/>
      <c r="J24" s="540"/>
      <c r="K24" s="544" t="s">
        <v>1883</v>
      </c>
      <c r="L24" s="666"/>
      <c r="M24" s="666" t="s">
        <v>1882</v>
      </c>
      <c r="N24" s="550" t="s">
        <v>1291</v>
      </c>
      <c r="O24" s="549" t="s">
        <v>1275</v>
      </c>
      <c r="P24" s="548">
        <v>7</v>
      </c>
      <c r="Q24" s="225">
        <v>4.6500000000000004</v>
      </c>
      <c r="R24" s="535">
        <f t="shared" si="0"/>
        <v>1.113</v>
      </c>
      <c r="S24" s="669"/>
      <c r="T24" s="535">
        <f t="shared" si="1"/>
        <v>0</v>
      </c>
      <c r="U24" s="534">
        <f t="shared" si="2"/>
        <v>0</v>
      </c>
      <c r="V24" s="537">
        <v>0.45</v>
      </c>
      <c r="W24" s="528">
        <v>0.13</v>
      </c>
      <c r="X24" s="533">
        <f t="shared" si="3"/>
        <v>0.66300000000000003</v>
      </c>
      <c r="Y24" s="533">
        <f t="shared" si="4"/>
        <v>5.7629999999999999</v>
      </c>
      <c r="Z24" s="532">
        <f t="shared" si="5"/>
        <v>8586870</v>
      </c>
      <c r="AA24" s="532"/>
      <c r="AB24" s="532">
        <f t="shared" si="6"/>
        <v>0</v>
      </c>
      <c r="AC24" s="532">
        <f>Z24/24*AA24*75%</f>
        <v>0</v>
      </c>
      <c r="AD24" s="532">
        <f t="shared" si="8"/>
        <v>8586870</v>
      </c>
      <c r="AE24" s="526" t="e">
        <f>#REF!+U24+#REF!+#REF!+#REF!+#REF!</f>
        <v>#REF!</v>
      </c>
      <c r="AF24" s="526">
        <f t="shared" si="9"/>
        <v>686949.6</v>
      </c>
      <c r="AG24" s="526">
        <f t="shared" si="10"/>
        <v>128803.04999999999</v>
      </c>
      <c r="AH24" s="526">
        <f t="shared" si="18"/>
        <v>85868.7</v>
      </c>
      <c r="AI24" s="526"/>
      <c r="AJ24" s="526">
        <f t="shared" si="11"/>
        <v>901621.34999999986</v>
      </c>
      <c r="AK24" s="668"/>
      <c r="AL24" s="530">
        <f t="shared" si="12"/>
        <v>0</v>
      </c>
      <c r="AM24" s="530"/>
      <c r="AN24" s="530"/>
      <c r="AO24" s="557">
        <f t="shared" si="13"/>
        <v>5.1000000000000005</v>
      </c>
      <c r="AP24" s="832">
        <v>0.25</v>
      </c>
      <c r="AQ24" s="555">
        <f t="shared" si="14"/>
        <v>1.2749999999999999</v>
      </c>
      <c r="AR24" s="526">
        <f t="shared" si="15"/>
        <v>1899750</v>
      </c>
      <c r="AS24" s="667"/>
      <c r="AT24" s="526"/>
      <c r="AU24" s="526">
        <f t="shared" si="16"/>
        <v>9584999</v>
      </c>
      <c r="AV24" s="525" t="str">
        <f t="shared" si="17"/>
        <v>11</v>
      </c>
      <c r="AW24" s="524"/>
      <c r="AX24" s="499"/>
      <c r="AY24" s="498">
        <f>AY22-AY23</f>
        <v>2891476.5</v>
      </c>
      <c r="AZ24" s="497">
        <f>AZ22-AZ23</f>
        <v>3248850</v>
      </c>
    </row>
    <row r="25" spans="1:63" s="497" customFormat="1" ht="38.25" hidden="1">
      <c r="A25" s="544" t="s">
        <v>1135</v>
      </c>
      <c r="B25" s="543" t="str">
        <f>INDEX([5]DS!$C$6:$C$343,MATCH(D25,[5]DS!$B$6:$B$343,0))</f>
        <v>0016100006781009</v>
      </c>
      <c r="C25" s="834" t="s">
        <v>1879</v>
      </c>
      <c r="D25" s="540" t="s">
        <v>994</v>
      </c>
      <c r="E25" s="541" t="s">
        <v>1881</v>
      </c>
      <c r="F25" s="540" t="s">
        <v>1337</v>
      </c>
      <c r="G25" s="537"/>
      <c r="H25" s="537"/>
      <c r="I25" s="537" t="s">
        <v>1271</v>
      </c>
      <c r="J25" s="540" t="s">
        <v>1880</v>
      </c>
      <c r="K25" s="537" t="str">
        <f>VLOOKUP(D25,[6]T3!$B$2:$D$328,3,FALSE)</f>
        <v>001062010054</v>
      </c>
      <c r="L25" s="666" t="s">
        <v>991</v>
      </c>
      <c r="M25" s="666" t="s">
        <v>1879</v>
      </c>
      <c r="N25" s="550" t="s">
        <v>1494</v>
      </c>
      <c r="O25" s="549" t="s">
        <v>1275</v>
      </c>
      <c r="P25" s="548">
        <v>9</v>
      </c>
      <c r="Q25" s="225">
        <v>4.9800000000000004</v>
      </c>
      <c r="R25" s="535">
        <f t="shared" si="0"/>
        <v>0.79820000000000002</v>
      </c>
      <c r="S25" s="547">
        <v>9</v>
      </c>
      <c r="T25" s="535">
        <f t="shared" si="1"/>
        <v>0.44819999999999999</v>
      </c>
      <c r="U25" s="534">
        <f t="shared" si="2"/>
        <v>667818.00000000012</v>
      </c>
      <c r="V25" s="545">
        <v>0.35</v>
      </c>
      <c r="W25" s="528"/>
      <c r="X25" s="533">
        <f t="shared" si="3"/>
        <v>0</v>
      </c>
      <c r="Y25" s="533">
        <f t="shared" si="4"/>
        <v>5.7782</v>
      </c>
      <c r="Z25" s="532">
        <f t="shared" si="5"/>
        <v>8609518</v>
      </c>
      <c r="AA25" s="532"/>
      <c r="AB25" s="532">
        <f t="shared" si="6"/>
        <v>0</v>
      </c>
      <c r="AC25" s="532">
        <v>0</v>
      </c>
      <c r="AD25" s="532">
        <f t="shared" si="8"/>
        <v>8609518</v>
      </c>
      <c r="AE25" s="526" t="e">
        <f>#REF!+U25+#REF!+#REF!+#REF!+#REF!</f>
        <v>#REF!</v>
      </c>
      <c r="AF25" s="526">
        <f t="shared" si="9"/>
        <v>688761.44000000006</v>
      </c>
      <c r="AG25" s="526">
        <f t="shared" si="10"/>
        <v>129142.76999999999</v>
      </c>
      <c r="AH25" s="526">
        <f t="shared" si="18"/>
        <v>86095.180000000008</v>
      </c>
      <c r="AI25" s="526"/>
      <c r="AJ25" s="526">
        <f t="shared" si="11"/>
        <v>903999.39000000013</v>
      </c>
      <c r="AK25" s="668">
        <v>0.3</v>
      </c>
      <c r="AL25" s="530">
        <f t="shared" si="12"/>
        <v>447000</v>
      </c>
      <c r="AM25" s="530"/>
      <c r="AN25" s="530"/>
      <c r="AO25" s="557">
        <f t="shared" si="13"/>
        <v>5.7782</v>
      </c>
      <c r="AP25" s="835"/>
      <c r="AQ25" s="555">
        <f t="shared" si="14"/>
        <v>0</v>
      </c>
      <c r="AR25" s="526">
        <f t="shared" si="15"/>
        <v>0</v>
      </c>
      <c r="AS25" s="545"/>
      <c r="AT25" s="526"/>
      <c r="AU25" s="526">
        <f t="shared" si="16"/>
        <v>8152519</v>
      </c>
      <c r="AV25" s="525" t="str">
        <f t="shared" si="17"/>
        <v>12</v>
      </c>
      <c r="AW25" s="665" t="s">
        <v>1878</v>
      </c>
      <c r="AX25" s="499" t="s">
        <v>1857</v>
      </c>
      <c r="AY25" s="498">
        <f>AY17+AY24+750000</f>
        <v>5741431.5</v>
      </c>
      <c r="AZ25" s="497">
        <f>AZ17+AZ24+750000</f>
        <v>6358350</v>
      </c>
    </row>
    <row r="26" spans="1:63" s="497" customFormat="1" ht="35.25" hidden="1" customHeight="1">
      <c r="A26" s="544" t="s">
        <v>1130</v>
      </c>
      <c r="B26" s="543" t="str">
        <f>INDEX([5]DS!$C$6:$C$343,MATCH(D26,[5]DS!$B$6:$B$343,0))</f>
        <v>0016100006567007</v>
      </c>
      <c r="C26" s="834" t="s">
        <v>1874</v>
      </c>
      <c r="D26" s="540" t="s">
        <v>1055</v>
      </c>
      <c r="E26" s="541" t="s">
        <v>1877</v>
      </c>
      <c r="F26" s="540" t="s">
        <v>1439</v>
      </c>
      <c r="G26" s="537" t="s">
        <v>1278</v>
      </c>
      <c r="H26" s="537"/>
      <c r="I26" s="537" t="s">
        <v>1271</v>
      </c>
      <c r="J26" s="540" t="s">
        <v>1876</v>
      </c>
      <c r="K26" s="544" t="s">
        <v>1875</v>
      </c>
      <c r="L26" s="666" t="s">
        <v>1052</v>
      </c>
      <c r="M26" s="666" t="s">
        <v>1874</v>
      </c>
      <c r="N26" s="609" t="s">
        <v>1873</v>
      </c>
      <c r="O26" s="549" t="s">
        <v>1275</v>
      </c>
      <c r="P26" s="548">
        <v>6</v>
      </c>
      <c r="Q26" s="225">
        <v>4.32</v>
      </c>
      <c r="R26" s="535">
        <f t="shared" si="0"/>
        <v>0.45</v>
      </c>
      <c r="S26" s="547"/>
      <c r="T26" s="535">
        <f t="shared" si="1"/>
        <v>0</v>
      </c>
      <c r="U26" s="534">
        <f t="shared" si="2"/>
        <v>0</v>
      </c>
      <c r="V26" s="537">
        <v>0.45</v>
      </c>
      <c r="W26" s="528"/>
      <c r="X26" s="533">
        <f t="shared" si="3"/>
        <v>0</v>
      </c>
      <c r="Y26" s="533">
        <f t="shared" si="4"/>
        <v>4.7699999999999996</v>
      </c>
      <c r="Z26" s="532">
        <f t="shared" si="5"/>
        <v>7107300</v>
      </c>
      <c r="AA26" s="532"/>
      <c r="AB26" s="532">
        <f t="shared" si="6"/>
        <v>0</v>
      </c>
      <c r="AC26" s="532">
        <f t="shared" ref="AC26:AC34" si="19">Z26/24*AA26*75%</f>
        <v>0</v>
      </c>
      <c r="AD26" s="532">
        <f t="shared" si="8"/>
        <v>7107300</v>
      </c>
      <c r="AE26" s="526" t="e">
        <f>#REF!+U26+#REF!+#REF!+#REF!+#REF!</f>
        <v>#REF!</v>
      </c>
      <c r="AF26" s="526">
        <f t="shared" si="9"/>
        <v>568584</v>
      </c>
      <c r="AG26" s="526">
        <f t="shared" si="10"/>
        <v>106609.5</v>
      </c>
      <c r="AH26" s="526">
        <f t="shared" si="18"/>
        <v>71073</v>
      </c>
      <c r="AI26" s="526"/>
      <c r="AJ26" s="526">
        <f t="shared" si="11"/>
        <v>746266.5</v>
      </c>
      <c r="AK26" s="668"/>
      <c r="AL26" s="530">
        <f t="shared" si="12"/>
        <v>0</v>
      </c>
      <c r="AM26" s="530"/>
      <c r="AN26" s="530"/>
      <c r="AO26" s="557">
        <f t="shared" si="13"/>
        <v>4.7700000000000005</v>
      </c>
      <c r="AP26" s="835">
        <v>0.2</v>
      </c>
      <c r="AQ26" s="555">
        <f t="shared" si="14"/>
        <v>0.95399999999999996</v>
      </c>
      <c r="AR26" s="526">
        <f t="shared" si="15"/>
        <v>1421460</v>
      </c>
      <c r="AS26" s="667"/>
      <c r="AT26" s="526"/>
      <c r="AU26" s="526">
        <f t="shared" si="16"/>
        <v>7782494</v>
      </c>
      <c r="AV26" s="525" t="str">
        <f t="shared" si="17"/>
        <v>13</v>
      </c>
      <c r="AW26" s="524" t="s">
        <v>1872</v>
      </c>
      <c r="AX26" s="672" t="s">
        <v>1280</v>
      </c>
      <c r="AY26" s="498" t="e">
        <f>#REF!/26</f>
        <v>#REF!</v>
      </c>
      <c r="AZ26" s="497">
        <f>3*1210000</f>
        <v>3630000</v>
      </c>
    </row>
    <row r="27" spans="1:63" s="477" customFormat="1" ht="33.75" hidden="1" customHeight="1">
      <c r="A27" s="544" t="s">
        <v>1126</v>
      </c>
      <c r="B27" s="543" t="str">
        <f>INDEX([5]DS!$C$6:$C$343,MATCH(D27,[5]DS!$B$6:$B$343,0))</f>
        <v>0016100006766007</v>
      </c>
      <c r="C27" s="834" t="s">
        <v>1868</v>
      </c>
      <c r="D27" s="540" t="s">
        <v>998</v>
      </c>
      <c r="E27" s="541" t="s">
        <v>1871</v>
      </c>
      <c r="F27" s="540" t="s">
        <v>1337</v>
      </c>
      <c r="G27" s="537"/>
      <c r="H27" s="537"/>
      <c r="I27" s="537" t="s">
        <v>1237</v>
      </c>
      <c r="J27" s="540" t="s">
        <v>1870</v>
      </c>
      <c r="K27" s="544" t="s">
        <v>1869</v>
      </c>
      <c r="L27" s="666" t="s">
        <v>996</v>
      </c>
      <c r="M27" s="666" t="s">
        <v>1868</v>
      </c>
      <c r="N27" s="609" t="s">
        <v>1494</v>
      </c>
      <c r="O27" s="549" t="s">
        <v>1275</v>
      </c>
      <c r="P27" s="548">
        <v>8</v>
      </c>
      <c r="Q27" s="225">
        <v>4.9800000000000004</v>
      </c>
      <c r="R27" s="535">
        <f t="shared" si="0"/>
        <v>0.45</v>
      </c>
      <c r="S27" s="547"/>
      <c r="T27" s="535">
        <f t="shared" si="1"/>
        <v>0</v>
      </c>
      <c r="U27" s="534">
        <f t="shared" si="2"/>
        <v>0</v>
      </c>
      <c r="V27" s="537">
        <v>0.45</v>
      </c>
      <c r="W27" s="528"/>
      <c r="X27" s="533">
        <f t="shared" si="3"/>
        <v>0</v>
      </c>
      <c r="Y27" s="533">
        <f t="shared" si="4"/>
        <v>5.43</v>
      </c>
      <c r="Z27" s="532">
        <f t="shared" si="5"/>
        <v>8090700</v>
      </c>
      <c r="AA27" s="532"/>
      <c r="AB27" s="532">
        <f t="shared" si="6"/>
        <v>0</v>
      </c>
      <c r="AC27" s="532">
        <f t="shared" si="19"/>
        <v>0</v>
      </c>
      <c r="AD27" s="532">
        <f t="shared" si="8"/>
        <v>8090700</v>
      </c>
      <c r="AE27" s="526" t="e">
        <f>#REF!+U27+#REF!+#REF!+#REF!+#REF!</f>
        <v>#REF!</v>
      </c>
      <c r="AF27" s="526">
        <f t="shared" si="9"/>
        <v>647256</v>
      </c>
      <c r="AG27" s="526">
        <f t="shared" si="10"/>
        <v>121360.5</v>
      </c>
      <c r="AH27" s="526">
        <f t="shared" si="18"/>
        <v>80907</v>
      </c>
      <c r="AI27" s="526"/>
      <c r="AJ27" s="526">
        <f t="shared" si="11"/>
        <v>849523.5</v>
      </c>
      <c r="AK27" s="841"/>
      <c r="AL27" s="530">
        <f t="shared" si="12"/>
        <v>0</v>
      </c>
      <c r="AM27" s="530"/>
      <c r="AN27" s="530"/>
      <c r="AO27" s="557">
        <f t="shared" si="13"/>
        <v>5.4300000000000006</v>
      </c>
      <c r="AP27" s="528"/>
      <c r="AQ27" s="555">
        <f t="shared" si="14"/>
        <v>0</v>
      </c>
      <c r="AR27" s="526">
        <f t="shared" si="15"/>
        <v>0</v>
      </c>
      <c r="AS27" s="545"/>
      <c r="AT27" s="526"/>
      <c r="AU27" s="526">
        <f t="shared" si="16"/>
        <v>7241177</v>
      </c>
      <c r="AV27" s="525" t="str">
        <f t="shared" si="17"/>
        <v>14</v>
      </c>
      <c r="AW27" s="524"/>
      <c r="AX27" s="594"/>
      <c r="AY27" s="479" t="e">
        <f>AE31-AF31-AG31-AH31</f>
        <v>#REF!</v>
      </c>
    </row>
    <row r="28" spans="1:63" s="477" customFormat="1" ht="33.75">
      <c r="A28" s="544" t="s">
        <v>1121</v>
      </c>
      <c r="B28" s="543" t="str">
        <f>INDEX([5]DS!$C$6:$C$343,MATCH(D28,[5]DS!$B$6:$B$343,0))</f>
        <v>0016100006660007</v>
      </c>
      <c r="C28" s="834" t="s">
        <v>1864</v>
      </c>
      <c r="D28" s="540" t="s">
        <v>3</v>
      </c>
      <c r="E28" s="541" t="s">
        <v>1867</v>
      </c>
      <c r="F28" s="540" t="s">
        <v>1337</v>
      </c>
      <c r="G28" s="537"/>
      <c r="H28" s="537" t="s">
        <v>1336</v>
      </c>
      <c r="I28" s="537" t="s">
        <v>1242</v>
      </c>
      <c r="J28" s="540" t="s">
        <v>1866</v>
      </c>
      <c r="K28" s="544" t="s">
        <v>1865</v>
      </c>
      <c r="L28" s="666" t="s">
        <v>1006</v>
      </c>
      <c r="M28" s="666" t="s">
        <v>1864</v>
      </c>
      <c r="N28" s="550" t="s">
        <v>1291</v>
      </c>
      <c r="O28" s="549" t="s">
        <v>1275</v>
      </c>
      <c r="P28" s="548">
        <v>9</v>
      </c>
      <c r="Q28" s="225">
        <v>4.9800000000000004</v>
      </c>
      <c r="R28" s="535">
        <f t="shared" si="0"/>
        <v>2.7259000000000002</v>
      </c>
      <c r="S28" s="547">
        <v>12</v>
      </c>
      <c r="T28" s="535">
        <f t="shared" si="1"/>
        <v>0.59760000000000002</v>
      </c>
      <c r="U28" s="534">
        <f t="shared" si="2"/>
        <v>890424.00000000012</v>
      </c>
      <c r="V28" s="537">
        <v>0.35</v>
      </c>
      <c r="W28" s="528">
        <v>0.3</v>
      </c>
      <c r="X28" s="533">
        <f t="shared" si="3"/>
        <v>1.7783</v>
      </c>
      <c r="Y28" s="533">
        <f t="shared" si="4"/>
        <v>7.7058999999999997</v>
      </c>
      <c r="Z28" s="1293">
        <f t="shared" si="5"/>
        <v>11481791</v>
      </c>
      <c r="AA28" s="532"/>
      <c r="AB28" s="532">
        <f t="shared" si="6"/>
        <v>0</v>
      </c>
      <c r="AC28" s="532">
        <f t="shared" si="19"/>
        <v>0</v>
      </c>
      <c r="AD28" s="532">
        <f t="shared" si="8"/>
        <v>11481791</v>
      </c>
      <c r="AE28" s="526" t="e">
        <f>#REF!+U28+#REF!+#REF!+#REF!+#REF!</f>
        <v>#REF!</v>
      </c>
      <c r="AF28" s="526">
        <f t="shared" si="9"/>
        <v>918543.28</v>
      </c>
      <c r="AG28" s="526">
        <f t="shared" si="10"/>
        <v>172226.86499999999</v>
      </c>
      <c r="AH28" s="526">
        <f t="shared" si="18"/>
        <v>114817.91</v>
      </c>
      <c r="AI28" s="526"/>
      <c r="AJ28" s="526">
        <f t="shared" si="11"/>
        <v>1205588.0549999999</v>
      </c>
      <c r="AK28" s="546">
        <v>0.3</v>
      </c>
      <c r="AL28" s="530">
        <f t="shared" si="12"/>
        <v>447000</v>
      </c>
      <c r="AM28" s="530"/>
      <c r="AN28" s="530"/>
      <c r="AO28" s="557">
        <f t="shared" si="13"/>
        <v>5.9276</v>
      </c>
      <c r="AP28" s="832">
        <v>0.25</v>
      </c>
      <c r="AQ28" s="555">
        <f t="shared" si="14"/>
        <v>1.4819</v>
      </c>
      <c r="AR28" s="526">
        <f t="shared" si="15"/>
        <v>2208031</v>
      </c>
      <c r="AS28" s="545"/>
      <c r="AT28" s="526"/>
      <c r="AU28" s="526">
        <f t="shared" si="16"/>
        <v>12931234</v>
      </c>
      <c r="AV28" s="525" t="str">
        <f t="shared" si="17"/>
        <v>15</v>
      </c>
      <c r="AW28" s="524" t="s">
        <v>1718</v>
      </c>
      <c r="AX28" s="499" t="s">
        <v>1863</v>
      </c>
      <c r="AY28" s="479"/>
      <c r="AZ28" s="524" t="s">
        <v>1862</v>
      </c>
    </row>
    <row r="29" spans="1:63" s="477" customFormat="1" ht="38.25" hidden="1">
      <c r="A29" s="544" t="s">
        <v>1118</v>
      </c>
      <c r="B29" s="543" t="str">
        <f>INDEX([5]DS!$C$6:$C$343,MATCH(D29,[5]DS!$B$6:$B$343,0))</f>
        <v>0016100006769009</v>
      </c>
      <c r="C29" s="834" t="s">
        <v>1858</v>
      </c>
      <c r="D29" s="540" t="s">
        <v>1160</v>
      </c>
      <c r="E29" s="541" t="s">
        <v>1861</v>
      </c>
      <c r="F29" s="540" t="s">
        <v>1337</v>
      </c>
      <c r="G29" s="537" t="s">
        <v>1278</v>
      </c>
      <c r="H29" s="537"/>
      <c r="I29" s="537" t="s">
        <v>1242</v>
      </c>
      <c r="J29" s="540" t="s">
        <v>1860</v>
      </c>
      <c r="K29" s="544" t="s">
        <v>1859</v>
      </c>
      <c r="L29" s="666" t="s">
        <v>1158</v>
      </c>
      <c r="M29" s="666" t="s">
        <v>1858</v>
      </c>
      <c r="N29" s="609" t="s">
        <v>1494</v>
      </c>
      <c r="O29" s="549" t="s">
        <v>1275</v>
      </c>
      <c r="P29" s="548">
        <v>8</v>
      </c>
      <c r="Q29" s="225">
        <v>4.9800000000000004</v>
      </c>
      <c r="R29" s="535">
        <f t="shared" si="0"/>
        <v>0.35</v>
      </c>
      <c r="S29" s="547"/>
      <c r="T29" s="535">
        <f t="shared" si="1"/>
        <v>0</v>
      </c>
      <c r="U29" s="534">
        <f t="shared" si="2"/>
        <v>0</v>
      </c>
      <c r="V29" s="545">
        <v>0.35</v>
      </c>
      <c r="W29" s="528"/>
      <c r="X29" s="533">
        <f t="shared" si="3"/>
        <v>0</v>
      </c>
      <c r="Y29" s="533">
        <f t="shared" si="4"/>
        <v>5.33</v>
      </c>
      <c r="Z29" s="532">
        <f t="shared" si="5"/>
        <v>7941700</v>
      </c>
      <c r="AA29" s="532"/>
      <c r="AB29" s="532">
        <f t="shared" si="6"/>
        <v>0</v>
      </c>
      <c r="AC29" s="532">
        <f t="shared" si="19"/>
        <v>0</v>
      </c>
      <c r="AD29" s="532">
        <f t="shared" si="8"/>
        <v>7941700</v>
      </c>
      <c r="AE29" s="526" t="e">
        <f>#REF!+U29+#REF!+#REF!+#REF!+#REF!</f>
        <v>#REF!</v>
      </c>
      <c r="AF29" s="526">
        <f t="shared" si="9"/>
        <v>635336</v>
      </c>
      <c r="AG29" s="526">
        <f t="shared" si="10"/>
        <v>119125.5</v>
      </c>
      <c r="AH29" s="526">
        <f t="shared" si="18"/>
        <v>79417</v>
      </c>
      <c r="AI29" s="526"/>
      <c r="AJ29" s="526">
        <f t="shared" si="11"/>
        <v>833878.5</v>
      </c>
      <c r="AK29" s="546"/>
      <c r="AL29" s="530">
        <f t="shared" si="12"/>
        <v>0</v>
      </c>
      <c r="AM29" s="530"/>
      <c r="AN29" s="530"/>
      <c r="AO29" s="557">
        <f t="shared" si="13"/>
        <v>5.33</v>
      </c>
      <c r="AP29" s="528"/>
      <c r="AQ29" s="555">
        <f t="shared" si="14"/>
        <v>0</v>
      </c>
      <c r="AR29" s="526">
        <f t="shared" si="15"/>
        <v>0</v>
      </c>
      <c r="AS29" s="545"/>
      <c r="AT29" s="526"/>
      <c r="AU29" s="526">
        <f t="shared" si="16"/>
        <v>7107822</v>
      </c>
      <c r="AV29" s="525" t="str">
        <f t="shared" si="17"/>
        <v>16</v>
      </c>
      <c r="AW29" s="524"/>
      <c r="AX29" s="499" t="s">
        <v>1857</v>
      </c>
      <c r="AY29" s="479"/>
    </row>
    <row r="30" spans="1:63" s="497" customFormat="1" ht="25.5" hidden="1" customHeight="1">
      <c r="A30" s="544" t="s">
        <v>1114</v>
      </c>
      <c r="B30" s="543" t="str">
        <f>INDEX([5]DS!$C$6:$C$343,MATCH(D30,[5]DS!$B$6:$B$343,0))</f>
        <v>0016100006776005</v>
      </c>
      <c r="C30" s="834" t="s">
        <v>1854</v>
      </c>
      <c r="D30" s="540" t="s">
        <v>888</v>
      </c>
      <c r="E30" s="541" t="s">
        <v>1856</v>
      </c>
      <c r="F30" s="540" t="s">
        <v>1337</v>
      </c>
      <c r="G30" s="537" t="s">
        <v>1278</v>
      </c>
      <c r="H30" s="537"/>
      <c r="I30" s="537" t="s">
        <v>1242</v>
      </c>
      <c r="J30" s="540" t="s">
        <v>1855</v>
      </c>
      <c r="K30" s="537" t="str">
        <f>VLOOKUP(D30,[6]T3!$B$2:$D$328,3,FALSE)</f>
        <v>021710592</v>
      </c>
      <c r="L30" s="666" t="s">
        <v>885</v>
      </c>
      <c r="M30" s="666" t="s">
        <v>1854</v>
      </c>
      <c r="N30" s="550" t="s">
        <v>1494</v>
      </c>
      <c r="O30" s="549" t="s">
        <v>1275</v>
      </c>
      <c r="P30" s="548">
        <v>9</v>
      </c>
      <c r="Q30" s="225">
        <v>4.9800000000000004</v>
      </c>
      <c r="R30" s="535">
        <f t="shared" si="0"/>
        <v>0.74839999999999995</v>
      </c>
      <c r="S30" s="547">
        <v>8</v>
      </c>
      <c r="T30" s="535">
        <f t="shared" si="1"/>
        <v>0.39839999999999998</v>
      </c>
      <c r="U30" s="534">
        <f t="shared" si="2"/>
        <v>593616.00000000012</v>
      </c>
      <c r="V30" s="537">
        <v>0.35</v>
      </c>
      <c r="W30" s="528"/>
      <c r="X30" s="533">
        <f t="shared" si="3"/>
        <v>0</v>
      </c>
      <c r="Y30" s="533">
        <f t="shared" si="4"/>
        <v>5.7283999999999997</v>
      </c>
      <c r="Z30" s="532">
        <f t="shared" si="5"/>
        <v>8535316</v>
      </c>
      <c r="AA30" s="532"/>
      <c r="AB30" s="532">
        <f t="shared" si="6"/>
        <v>0</v>
      </c>
      <c r="AC30" s="532">
        <f t="shared" si="19"/>
        <v>0</v>
      </c>
      <c r="AD30" s="532">
        <f t="shared" si="8"/>
        <v>8535316</v>
      </c>
      <c r="AE30" s="526" t="e">
        <f>#REF!+U30+#REF!+#REF!+#REF!+#REF!</f>
        <v>#REF!</v>
      </c>
      <c r="AF30" s="526">
        <f t="shared" si="9"/>
        <v>682825.28</v>
      </c>
      <c r="AG30" s="526">
        <f t="shared" si="10"/>
        <v>128029.73999999999</v>
      </c>
      <c r="AH30" s="526">
        <f t="shared" si="18"/>
        <v>85353.16</v>
      </c>
      <c r="AI30" s="526"/>
      <c r="AJ30" s="526">
        <f t="shared" si="11"/>
        <v>896208.18</v>
      </c>
      <c r="AK30" s="668"/>
      <c r="AL30" s="530">
        <f t="shared" si="12"/>
        <v>0</v>
      </c>
      <c r="AM30" s="530"/>
      <c r="AN30" s="530"/>
      <c r="AO30" s="557">
        <f t="shared" si="13"/>
        <v>5.7283999999999997</v>
      </c>
      <c r="AP30" s="528"/>
      <c r="AQ30" s="555">
        <f t="shared" si="14"/>
        <v>0</v>
      </c>
      <c r="AR30" s="526">
        <f t="shared" si="15"/>
        <v>0</v>
      </c>
      <c r="AS30" s="667"/>
      <c r="AT30" s="526"/>
      <c r="AU30" s="526">
        <f t="shared" si="16"/>
        <v>7639108</v>
      </c>
      <c r="AV30" s="525" t="str">
        <f t="shared" si="17"/>
        <v>17</v>
      </c>
      <c r="AW30" s="524"/>
      <c r="AX30" s="499" t="s">
        <v>1490</v>
      </c>
      <c r="AY30" s="498" t="e">
        <f>#REF!*5</f>
        <v>#REF!</v>
      </c>
      <c r="AZ30" s="455"/>
      <c r="BA30" s="455"/>
      <c r="BB30" s="455"/>
      <c r="BC30" s="455"/>
      <c r="BD30" s="455"/>
      <c r="BE30" s="455"/>
      <c r="BF30" s="455"/>
      <c r="BG30" s="455"/>
      <c r="BH30" s="455"/>
      <c r="BI30" s="455"/>
      <c r="BJ30" s="455"/>
      <c r="BK30" s="455"/>
    </row>
    <row r="31" spans="1:63" s="477" customFormat="1" ht="33" hidden="1" customHeight="1">
      <c r="A31" s="544" t="s">
        <v>1111</v>
      </c>
      <c r="B31" s="543" t="str">
        <f>INDEX([5]DS!$C$6:$C$343,MATCH(D31,[5]DS!$B$6:$B$343,0))</f>
        <v>0016100006495006</v>
      </c>
      <c r="C31" s="834" t="s">
        <v>1851</v>
      </c>
      <c r="D31" s="540" t="s">
        <v>1101</v>
      </c>
      <c r="E31" s="541" t="s">
        <v>1853</v>
      </c>
      <c r="F31" s="540" t="s">
        <v>1337</v>
      </c>
      <c r="G31" s="537"/>
      <c r="H31" s="537"/>
      <c r="I31" s="537" t="s">
        <v>1336</v>
      </c>
      <c r="J31" s="540" t="s">
        <v>1852</v>
      </c>
      <c r="K31" s="537" t="str">
        <f>VLOOKUP(D31,[6]T3!$B$2:$D$328,3,FALSE)</f>
        <v>079074000549</v>
      </c>
      <c r="L31" s="666" t="s">
        <v>1099</v>
      </c>
      <c r="M31" s="666" t="s">
        <v>1851</v>
      </c>
      <c r="N31" s="550" t="s">
        <v>1291</v>
      </c>
      <c r="O31" s="549" t="s">
        <v>1275</v>
      </c>
      <c r="P31" s="548">
        <v>8</v>
      </c>
      <c r="Q31" s="225">
        <v>4.9800000000000004</v>
      </c>
      <c r="R31" s="535">
        <f t="shared" si="0"/>
        <v>1.3094000000000001</v>
      </c>
      <c r="S31" s="547"/>
      <c r="T31" s="535">
        <f t="shared" si="1"/>
        <v>0</v>
      </c>
      <c r="U31" s="534">
        <f t="shared" si="2"/>
        <v>0</v>
      </c>
      <c r="V31" s="537">
        <v>0.35</v>
      </c>
      <c r="W31" s="528">
        <v>0.18</v>
      </c>
      <c r="X31" s="533">
        <f t="shared" si="3"/>
        <v>0.95940000000000003</v>
      </c>
      <c r="Y31" s="533">
        <f t="shared" si="4"/>
        <v>6.2893999999999997</v>
      </c>
      <c r="Z31" s="532">
        <f t="shared" si="5"/>
        <v>9371206</v>
      </c>
      <c r="AA31" s="532"/>
      <c r="AB31" s="532">
        <f t="shared" si="6"/>
        <v>0</v>
      </c>
      <c r="AC31" s="532">
        <f t="shared" si="19"/>
        <v>0</v>
      </c>
      <c r="AD31" s="532">
        <f t="shared" si="8"/>
        <v>9371206</v>
      </c>
      <c r="AE31" s="526" t="e">
        <f>#REF!+U31+#REF!+#REF!+#REF!+#REF!</f>
        <v>#REF!</v>
      </c>
      <c r="AF31" s="526">
        <f t="shared" si="9"/>
        <v>749696.48</v>
      </c>
      <c r="AG31" s="526">
        <f t="shared" si="10"/>
        <v>140568.09</v>
      </c>
      <c r="AH31" s="526">
        <f t="shared" si="18"/>
        <v>93712.06</v>
      </c>
      <c r="AI31" s="526"/>
      <c r="AJ31" s="526">
        <f t="shared" si="11"/>
        <v>983976.62999999989</v>
      </c>
      <c r="AK31" s="546"/>
      <c r="AL31" s="530">
        <f t="shared" si="12"/>
        <v>0</v>
      </c>
      <c r="AM31" s="530"/>
      <c r="AN31" s="530"/>
      <c r="AO31" s="557">
        <f t="shared" si="13"/>
        <v>5.33</v>
      </c>
      <c r="AP31" s="832">
        <v>0.25</v>
      </c>
      <c r="AQ31" s="555">
        <f t="shared" si="14"/>
        <v>1.3325</v>
      </c>
      <c r="AR31" s="526">
        <f t="shared" si="15"/>
        <v>1985425</v>
      </c>
      <c r="AS31" s="545"/>
      <c r="AT31" s="526"/>
      <c r="AU31" s="526">
        <f t="shared" si="16"/>
        <v>10372654</v>
      </c>
      <c r="AV31" s="525" t="str">
        <f t="shared" si="17"/>
        <v>18</v>
      </c>
      <c r="AW31" s="524"/>
      <c r="AX31" s="480" t="s">
        <v>1710</v>
      </c>
      <c r="AY31" s="524" t="s">
        <v>1850</v>
      </c>
    </row>
    <row r="32" spans="1:63" s="497" customFormat="1" ht="39" hidden="1" customHeight="1">
      <c r="A32" s="544" t="s">
        <v>1107</v>
      </c>
      <c r="B32" s="543" t="str">
        <f>INDEX([5]DS!$C$6:$C$343,MATCH(D32,[5]DS!$B$6:$B$343,0))</f>
        <v>0016100006538007</v>
      </c>
      <c r="C32" s="834" t="s">
        <v>1847</v>
      </c>
      <c r="D32" s="540" t="s">
        <v>932</v>
      </c>
      <c r="E32" s="541" t="s">
        <v>1849</v>
      </c>
      <c r="F32" s="540" t="s">
        <v>1439</v>
      </c>
      <c r="G32" s="537"/>
      <c r="H32" s="537"/>
      <c r="I32" s="537" t="s">
        <v>1242</v>
      </c>
      <c r="J32" s="540" t="s">
        <v>1848</v>
      </c>
      <c r="K32" s="537" t="str">
        <f>VLOOKUP(D32,[6]T3!$B$2:$D$328,3,FALSE)</f>
        <v>022764854</v>
      </c>
      <c r="L32" s="666" t="s">
        <v>929</v>
      </c>
      <c r="M32" s="666" t="s">
        <v>1847</v>
      </c>
      <c r="N32" s="550" t="s">
        <v>1291</v>
      </c>
      <c r="O32" s="549" t="s">
        <v>1275</v>
      </c>
      <c r="P32" s="548">
        <v>8</v>
      </c>
      <c r="Q32" s="225">
        <v>4.9800000000000004</v>
      </c>
      <c r="R32" s="535">
        <f t="shared" si="0"/>
        <v>1.536</v>
      </c>
      <c r="S32" s="547"/>
      <c r="T32" s="535">
        <f t="shared" si="1"/>
        <v>0</v>
      </c>
      <c r="U32" s="534">
        <f t="shared" si="2"/>
        <v>0</v>
      </c>
      <c r="V32" s="537">
        <v>0.45</v>
      </c>
      <c r="W32" s="528">
        <v>0.2</v>
      </c>
      <c r="X32" s="533">
        <f t="shared" si="3"/>
        <v>1.0860000000000001</v>
      </c>
      <c r="Y32" s="533">
        <f t="shared" si="4"/>
        <v>6.516</v>
      </c>
      <c r="Z32" s="532">
        <f t="shared" si="5"/>
        <v>9708840</v>
      </c>
      <c r="AA32" s="532"/>
      <c r="AB32" s="532">
        <f t="shared" si="6"/>
        <v>0</v>
      </c>
      <c r="AC32" s="532">
        <f t="shared" si="19"/>
        <v>0</v>
      </c>
      <c r="AD32" s="532">
        <f t="shared" si="8"/>
        <v>9708840</v>
      </c>
      <c r="AE32" s="526" t="e">
        <f>#REF!+U32+#REF!+#REF!+#REF!+#REF!</f>
        <v>#REF!</v>
      </c>
      <c r="AF32" s="526">
        <f t="shared" si="9"/>
        <v>776707.20000000007</v>
      </c>
      <c r="AG32" s="526">
        <f t="shared" si="10"/>
        <v>145632.6</v>
      </c>
      <c r="AH32" s="526">
        <f t="shared" si="18"/>
        <v>97088.400000000009</v>
      </c>
      <c r="AI32" s="526"/>
      <c r="AJ32" s="526">
        <f t="shared" si="11"/>
        <v>1019428.2000000001</v>
      </c>
      <c r="AK32" s="546"/>
      <c r="AL32" s="530">
        <f t="shared" si="12"/>
        <v>0</v>
      </c>
      <c r="AM32" s="530"/>
      <c r="AN32" s="530"/>
      <c r="AO32" s="529">
        <f t="shared" si="13"/>
        <v>5.4300000000000006</v>
      </c>
      <c r="AP32" s="556">
        <v>0.25</v>
      </c>
      <c r="AQ32" s="555">
        <f t="shared" si="14"/>
        <v>1.3574999999999999</v>
      </c>
      <c r="AR32" s="526">
        <f t="shared" si="15"/>
        <v>2022675</v>
      </c>
      <c r="AS32" s="545"/>
      <c r="AT32" s="526"/>
      <c r="AU32" s="526">
        <f t="shared" si="16"/>
        <v>10712087</v>
      </c>
      <c r="AV32" s="525" t="str">
        <f t="shared" si="17"/>
        <v>19</v>
      </c>
      <c r="AW32" s="524"/>
      <c r="AX32" s="499" t="s">
        <v>1490</v>
      </c>
      <c r="AY32" s="498"/>
    </row>
    <row r="33" spans="1:63" s="477" customFormat="1" ht="41.25" hidden="1" customHeight="1">
      <c r="A33" s="544" t="s">
        <v>1102</v>
      </c>
      <c r="B33" s="543" t="str">
        <f>INDEX([5]DS!$C$6:$C$343,MATCH(D33,[5]DS!$B$6:$B$343,0))</f>
        <v>0016100006783001</v>
      </c>
      <c r="C33" s="834" t="s">
        <v>1844</v>
      </c>
      <c r="D33" s="540" t="s">
        <v>986</v>
      </c>
      <c r="E33" s="541" t="s">
        <v>1846</v>
      </c>
      <c r="F33" s="540" t="s">
        <v>1337</v>
      </c>
      <c r="G33" s="537"/>
      <c r="H33" s="537"/>
      <c r="I33" s="537" t="s">
        <v>1336</v>
      </c>
      <c r="J33" s="540" t="s">
        <v>1845</v>
      </c>
      <c r="K33" s="537" t="str">
        <f>VLOOKUP(D33,[6]T3!$B$2:$D$328,3,FALSE)</f>
        <v>022776286</v>
      </c>
      <c r="L33" s="666" t="s">
        <v>984</v>
      </c>
      <c r="M33" s="666" t="s">
        <v>1844</v>
      </c>
      <c r="N33" s="550" t="s">
        <v>1291</v>
      </c>
      <c r="O33" s="549" t="s">
        <v>1275</v>
      </c>
      <c r="P33" s="548">
        <v>8</v>
      </c>
      <c r="Q33" s="225">
        <v>4.9800000000000004</v>
      </c>
      <c r="R33" s="535">
        <f t="shared" si="0"/>
        <v>1.4159999999999999</v>
      </c>
      <c r="S33" s="547"/>
      <c r="T33" s="535">
        <f t="shared" si="1"/>
        <v>0</v>
      </c>
      <c r="U33" s="534">
        <f t="shared" si="2"/>
        <v>0</v>
      </c>
      <c r="V33" s="537">
        <v>0.35</v>
      </c>
      <c r="W33" s="528">
        <v>0.2</v>
      </c>
      <c r="X33" s="533">
        <f t="shared" si="3"/>
        <v>1.0660000000000001</v>
      </c>
      <c r="Y33" s="533">
        <f t="shared" si="4"/>
        <v>6.3959999999999999</v>
      </c>
      <c r="Z33" s="532">
        <f t="shared" si="5"/>
        <v>9530040</v>
      </c>
      <c r="AA33" s="532"/>
      <c r="AB33" s="532">
        <f t="shared" si="6"/>
        <v>0</v>
      </c>
      <c r="AC33" s="532">
        <f t="shared" si="19"/>
        <v>0</v>
      </c>
      <c r="AD33" s="532">
        <f t="shared" si="8"/>
        <v>9530040</v>
      </c>
      <c r="AE33" s="526" t="e">
        <f>#REF!+U33+#REF!+#REF!+#REF!+#REF!</f>
        <v>#REF!</v>
      </c>
      <c r="AF33" s="526">
        <f t="shared" si="9"/>
        <v>762403.20000000007</v>
      </c>
      <c r="AG33" s="526">
        <f t="shared" si="10"/>
        <v>142950.6</v>
      </c>
      <c r="AH33" s="526">
        <f t="shared" si="18"/>
        <v>95300.400000000009</v>
      </c>
      <c r="AI33" s="526"/>
      <c r="AJ33" s="526">
        <f t="shared" si="11"/>
        <v>1000654.2000000001</v>
      </c>
      <c r="AK33" s="546"/>
      <c r="AL33" s="530">
        <f t="shared" si="12"/>
        <v>0</v>
      </c>
      <c r="AM33" s="530"/>
      <c r="AN33" s="530"/>
      <c r="AO33" s="557">
        <f t="shared" si="13"/>
        <v>5.33</v>
      </c>
      <c r="AP33" s="832">
        <v>0.25</v>
      </c>
      <c r="AQ33" s="555">
        <f t="shared" si="14"/>
        <v>1.3325</v>
      </c>
      <c r="AR33" s="526">
        <f t="shared" si="15"/>
        <v>1985425</v>
      </c>
      <c r="AS33" s="545"/>
      <c r="AT33" s="526"/>
      <c r="AU33" s="526">
        <f t="shared" si="16"/>
        <v>10514811</v>
      </c>
      <c r="AV33" s="525" t="str">
        <f t="shared" si="17"/>
        <v>20</v>
      </c>
      <c r="AW33" s="524"/>
      <c r="AX33" s="594" t="s">
        <v>1707</v>
      </c>
      <c r="AY33" s="479">
        <f>AQ33*D8</f>
        <v>1985425</v>
      </c>
      <c r="AZ33" s="479" t="e">
        <f>#REF!-AR59</f>
        <v>#REF!</v>
      </c>
    </row>
    <row r="34" spans="1:63" s="497" customFormat="1" ht="34.5" customHeight="1">
      <c r="A34" s="544" t="s">
        <v>1098</v>
      </c>
      <c r="B34" s="543" t="str">
        <f>INDEX([5]DS!$C$6:$C$343,MATCH(D34,[5]DS!$B$6:$B$343,0))</f>
        <v>0016100006617004</v>
      </c>
      <c r="C34" s="834" t="s">
        <v>1841</v>
      </c>
      <c r="D34" s="540" t="s">
        <v>9</v>
      </c>
      <c r="E34" s="541" t="s">
        <v>1843</v>
      </c>
      <c r="F34" s="540" t="s">
        <v>1439</v>
      </c>
      <c r="G34" s="537"/>
      <c r="H34" s="537" t="s">
        <v>1336</v>
      </c>
      <c r="I34" s="537" t="s">
        <v>1240</v>
      </c>
      <c r="J34" s="540" t="s">
        <v>1842</v>
      </c>
      <c r="K34" s="537" t="str">
        <f>VLOOKUP(D34,[6]T3!$B$2:$D$328,3,FALSE)</f>
        <v>023230246</v>
      </c>
      <c r="L34" s="666" t="s">
        <v>222</v>
      </c>
      <c r="M34" s="666" t="s">
        <v>1841</v>
      </c>
      <c r="N34" s="550" t="s">
        <v>1291</v>
      </c>
      <c r="O34" s="549" t="s">
        <v>1275</v>
      </c>
      <c r="P34" s="548">
        <v>9</v>
      </c>
      <c r="Q34" s="225">
        <v>4.9800000000000004</v>
      </c>
      <c r="R34" s="535">
        <f t="shared" si="0"/>
        <v>1.4693000000000001</v>
      </c>
      <c r="S34" s="547"/>
      <c r="T34" s="535">
        <f t="shared" si="1"/>
        <v>0</v>
      </c>
      <c r="U34" s="534">
        <f t="shared" si="2"/>
        <v>0</v>
      </c>
      <c r="V34" s="537">
        <v>0.35</v>
      </c>
      <c r="W34" s="528">
        <v>0.21</v>
      </c>
      <c r="X34" s="533">
        <f t="shared" si="3"/>
        <v>1.1193</v>
      </c>
      <c r="Y34" s="533">
        <f t="shared" si="4"/>
        <v>6.4493</v>
      </c>
      <c r="Z34" s="1293">
        <f t="shared" si="5"/>
        <v>9609457</v>
      </c>
      <c r="AA34" s="532"/>
      <c r="AB34" s="532">
        <f t="shared" si="6"/>
        <v>0</v>
      </c>
      <c r="AC34" s="532">
        <f t="shared" si="19"/>
        <v>0</v>
      </c>
      <c r="AD34" s="532">
        <f t="shared" si="8"/>
        <v>9609457</v>
      </c>
      <c r="AE34" s="526" t="e">
        <f>#REF!+U34+#REF!+#REF!+#REF!+#REF!</f>
        <v>#REF!</v>
      </c>
      <c r="AF34" s="526">
        <f t="shared" si="9"/>
        <v>768756.56</v>
      </c>
      <c r="AG34" s="526">
        <f t="shared" si="10"/>
        <v>144141.85499999998</v>
      </c>
      <c r="AH34" s="526">
        <f t="shared" si="18"/>
        <v>96094.57</v>
      </c>
      <c r="AI34" s="526"/>
      <c r="AJ34" s="526">
        <f t="shared" si="11"/>
        <v>1008992.9850000001</v>
      </c>
      <c r="AK34" s="546"/>
      <c r="AL34" s="530">
        <f t="shared" si="12"/>
        <v>0</v>
      </c>
      <c r="AM34" s="530"/>
      <c r="AN34" s="530"/>
      <c r="AO34" s="557">
        <f t="shared" si="13"/>
        <v>5.33</v>
      </c>
      <c r="AP34" s="832">
        <v>0.25</v>
      </c>
      <c r="AQ34" s="555">
        <f t="shared" si="14"/>
        <v>1.3325</v>
      </c>
      <c r="AR34" s="526">
        <f t="shared" si="15"/>
        <v>1985425</v>
      </c>
      <c r="AS34" s="545"/>
      <c r="AT34" s="526"/>
      <c r="AU34" s="526">
        <f t="shared" si="16"/>
        <v>10585889</v>
      </c>
      <c r="AV34" s="525" t="str">
        <f t="shared" si="17"/>
        <v>21</v>
      </c>
      <c r="AW34" s="524"/>
      <c r="AX34" s="499" t="s">
        <v>1285</v>
      </c>
      <c r="AY34" s="498">
        <f>3*1300000</f>
        <v>3900000</v>
      </c>
      <c r="AZ34" s="455">
        <f>AZ40*5</f>
        <v>3284242.5</v>
      </c>
      <c r="BA34" s="455">
        <f>2.67*1300000</f>
        <v>3471000</v>
      </c>
      <c r="BB34" s="455">
        <f>3*1300000</f>
        <v>3900000</v>
      </c>
      <c r="BC34" s="455"/>
      <c r="BD34" s="455"/>
      <c r="BE34" s="455"/>
      <c r="BF34" s="455"/>
      <c r="BG34" s="455"/>
      <c r="BH34" s="455"/>
      <c r="BI34" s="455"/>
      <c r="BJ34" s="455"/>
      <c r="BK34" s="455"/>
    </row>
    <row r="35" spans="1:63" s="477" customFormat="1" ht="30.75" hidden="1" customHeight="1">
      <c r="A35" s="544" t="s">
        <v>1093</v>
      </c>
      <c r="B35" s="543" t="str">
        <f>INDEX([5]DS!$C$6:$C$343,MATCH(D35,[5]DS!$B$6:$B$343,0))</f>
        <v>0016100006810009</v>
      </c>
      <c r="C35" s="834" t="s">
        <v>1838</v>
      </c>
      <c r="D35" s="540" t="s">
        <v>689</v>
      </c>
      <c r="E35" s="541" t="s">
        <v>1840</v>
      </c>
      <c r="F35" s="540" t="s">
        <v>1439</v>
      </c>
      <c r="G35" s="537" t="s">
        <v>1278</v>
      </c>
      <c r="H35" s="537" t="s">
        <v>1336</v>
      </c>
      <c r="I35" s="537" t="s">
        <v>1240</v>
      </c>
      <c r="J35" s="540" t="s">
        <v>1839</v>
      </c>
      <c r="K35" s="537" t="str">
        <f>VLOOKUP(D35,[6]T3!$B$2:$D$328,3,FALSE)</f>
        <v>040176000521</v>
      </c>
      <c r="L35" s="666" t="s">
        <v>687</v>
      </c>
      <c r="M35" s="666" t="s">
        <v>1838</v>
      </c>
      <c r="N35" s="550" t="s">
        <v>1291</v>
      </c>
      <c r="O35" s="549" t="s">
        <v>1275</v>
      </c>
      <c r="P35" s="548">
        <v>6</v>
      </c>
      <c r="Q35" s="225">
        <v>4.32</v>
      </c>
      <c r="R35" s="535">
        <f t="shared" si="0"/>
        <v>1.1438999999999999</v>
      </c>
      <c r="S35" s="547"/>
      <c r="T35" s="535">
        <f t="shared" si="1"/>
        <v>0</v>
      </c>
      <c r="U35" s="534">
        <f t="shared" si="2"/>
        <v>0</v>
      </c>
      <c r="V35" s="545">
        <v>0.35</v>
      </c>
      <c r="W35" s="528">
        <v>0.17</v>
      </c>
      <c r="X35" s="533">
        <f t="shared" si="3"/>
        <v>0.79390000000000005</v>
      </c>
      <c r="Y35" s="533">
        <f t="shared" si="4"/>
        <v>5.4638999999999998</v>
      </c>
      <c r="Z35" s="532">
        <f t="shared" si="5"/>
        <v>8141211</v>
      </c>
      <c r="AA35" s="532"/>
      <c r="AB35" s="532">
        <f t="shared" si="6"/>
        <v>0</v>
      </c>
      <c r="AC35" s="532">
        <v>0</v>
      </c>
      <c r="AD35" s="532">
        <f t="shared" si="8"/>
        <v>8141211</v>
      </c>
      <c r="AE35" s="526" t="e">
        <f>#REF!+U35+#REF!+#REF!+#REF!+#REF!</f>
        <v>#REF!</v>
      </c>
      <c r="AF35" s="526">
        <f t="shared" si="9"/>
        <v>651296.88</v>
      </c>
      <c r="AG35" s="526">
        <f t="shared" si="10"/>
        <v>122118.16499999999</v>
      </c>
      <c r="AH35" s="526">
        <f t="shared" si="18"/>
        <v>81412.11</v>
      </c>
      <c r="AI35" s="526"/>
      <c r="AJ35" s="526">
        <f t="shared" si="11"/>
        <v>854827.15500000003</v>
      </c>
      <c r="AK35" s="546"/>
      <c r="AL35" s="530">
        <f t="shared" si="12"/>
        <v>0</v>
      </c>
      <c r="AM35" s="530"/>
      <c r="AN35" s="530"/>
      <c r="AO35" s="557">
        <f t="shared" si="13"/>
        <v>4.67</v>
      </c>
      <c r="AP35" s="832">
        <v>0.25</v>
      </c>
      <c r="AQ35" s="555">
        <f t="shared" si="14"/>
        <v>1.1675</v>
      </c>
      <c r="AR35" s="526">
        <f t="shared" si="15"/>
        <v>1739575</v>
      </c>
      <c r="AS35" s="545"/>
      <c r="AT35" s="526"/>
      <c r="AU35" s="526">
        <f t="shared" si="16"/>
        <v>9025959</v>
      </c>
      <c r="AV35" s="525" t="str">
        <f t="shared" si="17"/>
        <v>22</v>
      </c>
      <c r="AW35" s="524"/>
      <c r="AX35" s="499" t="s">
        <v>1342</v>
      </c>
      <c r="AY35" s="479">
        <f>AY34*0.75</f>
        <v>2925000</v>
      </c>
      <c r="BA35" s="497"/>
      <c r="BB35" s="497">
        <f>BB42-BA42</f>
        <v>2574000</v>
      </c>
    </row>
    <row r="36" spans="1:63" s="497" customFormat="1" ht="27.75" hidden="1" customHeight="1">
      <c r="A36" s="544" t="s">
        <v>1088</v>
      </c>
      <c r="B36" s="543" t="str">
        <f>INDEX([5]DS!$C$6:$C$343,MATCH(D36,[5]DS!$B$6:$B$343,0))</f>
        <v>0016100006509007</v>
      </c>
      <c r="C36" s="834" t="s">
        <v>1836</v>
      </c>
      <c r="D36" s="540" t="s">
        <v>513</v>
      </c>
      <c r="E36" s="541" t="s">
        <v>1651</v>
      </c>
      <c r="F36" s="540" t="s">
        <v>1337</v>
      </c>
      <c r="G36" s="537"/>
      <c r="H36" s="537" t="s">
        <v>1336</v>
      </c>
      <c r="I36" s="537" t="s">
        <v>1242</v>
      </c>
      <c r="J36" s="540" t="s">
        <v>1837</v>
      </c>
      <c r="K36" s="537" t="str">
        <f>VLOOKUP(D36,[6]T3!$B$2:$D$328,3,FALSE)</f>
        <v>020634880</v>
      </c>
      <c r="L36" s="666" t="s">
        <v>511</v>
      </c>
      <c r="M36" s="666" t="s">
        <v>1836</v>
      </c>
      <c r="N36" s="550" t="s">
        <v>1291</v>
      </c>
      <c r="O36" s="549" t="s">
        <v>1275</v>
      </c>
      <c r="P36" s="548">
        <v>6</v>
      </c>
      <c r="Q36" s="225">
        <v>4.32</v>
      </c>
      <c r="R36" s="535">
        <f t="shared" si="0"/>
        <v>1.1438999999999999</v>
      </c>
      <c r="S36" s="547"/>
      <c r="T36" s="535">
        <f t="shared" si="1"/>
        <v>0</v>
      </c>
      <c r="U36" s="534">
        <f t="shared" si="2"/>
        <v>0</v>
      </c>
      <c r="V36" s="537">
        <v>0.35</v>
      </c>
      <c r="W36" s="528">
        <v>0.17</v>
      </c>
      <c r="X36" s="533">
        <f t="shared" si="3"/>
        <v>0.79390000000000005</v>
      </c>
      <c r="Y36" s="533">
        <f t="shared" si="4"/>
        <v>5.4638999999999998</v>
      </c>
      <c r="Z36" s="532">
        <f t="shared" si="5"/>
        <v>8141211</v>
      </c>
      <c r="AA36" s="532"/>
      <c r="AB36" s="532">
        <f t="shared" si="6"/>
        <v>0</v>
      </c>
      <c r="AC36" s="532">
        <f t="shared" ref="AC36:AC47" si="20">Z36/24*AA36*75%</f>
        <v>0</v>
      </c>
      <c r="AD36" s="532">
        <f t="shared" si="8"/>
        <v>8141211</v>
      </c>
      <c r="AE36" s="526" t="e">
        <f>#REF!+U36+#REF!+#REF!+#REF!+#REF!</f>
        <v>#REF!</v>
      </c>
      <c r="AF36" s="526">
        <f t="shared" si="9"/>
        <v>651296.88</v>
      </c>
      <c r="AG36" s="526">
        <f t="shared" si="10"/>
        <v>122118.16499999999</v>
      </c>
      <c r="AH36" s="526">
        <f t="shared" si="18"/>
        <v>81412.11</v>
      </c>
      <c r="AI36" s="526"/>
      <c r="AJ36" s="526">
        <f t="shared" si="11"/>
        <v>854827.15500000003</v>
      </c>
      <c r="AK36" s="546"/>
      <c r="AL36" s="530">
        <f t="shared" si="12"/>
        <v>0</v>
      </c>
      <c r="AM36" s="530"/>
      <c r="AN36" s="530"/>
      <c r="AO36" s="557">
        <f t="shared" si="13"/>
        <v>4.67</v>
      </c>
      <c r="AP36" s="832">
        <v>0.25</v>
      </c>
      <c r="AQ36" s="555">
        <f t="shared" si="14"/>
        <v>1.1675</v>
      </c>
      <c r="AR36" s="526">
        <f t="shared" si="15"/>
        <v>1739575</v>
      </c>
      <c r="AS36" s="545"/>
      <c r="AT36" s="526"/>
      <c r="AU36" s="526">
        <f t="shared" si="16"/>
        <v>9025959</v>
      </c>
      <c r="AV36" s="525" t="str">
        <f t="shared" si="17"/>
        <v>23</v>
      </c>
      <c r="AW36" s="524"/>
      <c r="AX36" s="499" t="s">
        <v>1360</v>
      </c>
      <c r="AY36" s="498"/>
    </row>
    <row r="37" spans="1:63" s="497" customFormat="1" ht="26.25" customHeight="1">
      <c r="A37" s="544" t="s">
        <v>1084</v>
      </c>
      <c r="B37" s="543" t="str">
        <f>INDEX([5]DS!$C$6:$C$343,MATCH(D37,[5]DS!$B$6:$B$343,0))</f>
        <v>0016100006694009</v>
      </c>
      <c r="C37" s="834" t="s">
        <v>1833</v>
      </c>
      <c r="D37" s="540" t="s">
        <v>8</v>
      </c>
      <c r="E37" s="541" t="s">
        <v>1835</v>
      </c>
      <c r="F37" s="540" t="s">
        <v>1337</v>
      </c>
      <c r="G37" s="537"/>
      <c r="H37" s="537" t="s">
        <v>1336</v>
      </c>
      <c r="I37" s="537" t="s">
        <v>1242</v>
      </c>
      <c r="J37" s="540" t="s">
        <v>1834</v>
      </c>
      <c r="K37" s="537" t="str">
        <f>VLOOKUP(D37,[6]T3!$B$2:$D$328,3,FALSE)</f>
        <v>079079003245</v>
      </c>
      <c r="L37" s="666" t="s">
        <v>152</v>
      </c>
      <c r="M37" s="666" t="s">
        <v>1833</v>
      </c>
      <c r="N37" s="550" t="s">
        <v>1291</v>
      </c>
      <c r="O37" s="549" t="s">
        <v>1275</v>
      </c>
      <c r="P37" s="548">
        <v>6</v>
      </c>
      <c r="Q37" s="225">
        <v>4.32</v>
      </c>
      <c r="R37" s="535">
        <f t="shared" si="0"/>
        <v>1.0972</v>
      </c>
      <c r="S37" s="547"/>
      <c r="T37" s="535">
        <f t="shared" si="1"/>
        <v>0</v>
      </c>
      <c r="U37" s="534">
        <f t="shared" si="2"/>
        <v>0</v>
      </c>
      <c r="V37" s="537">
        <v>0.35</v>
      </c>
      <c r="W37" s="528">
        <v>0.16</v>
      </c>
      <c r="X37" s="533">
        <f t="shared" si="3"/>
        <v>0.74719999999999998</v>
      </c>
      <c r="Y37" s="533">
        <f t="shared" si="4"/>
        <v>5.4172000000000002</v>
      </c>
      <c r="Z37" s="1293">
        <f t="shared" si="5"/>
        <v>8071628</v>
      </c>
      <c r="AA37" s="532"/>
      <c r="AB37" s="532">
        <f t="shared" si="6"/>
        <v>0</v>
      </c>
      <c r="AC37" s="532">
        <f t="shared" si="20"/>
        <v>0</v>
      </c>
      <c r="AD37" s="532">
        <f t="shared" si="8"/>
        <v>8071628</v>
      </c>
      <c r="AE37" s="526" t="e">
        <f>#REF!+U37+#REF!+#REF!+#REF!+#REF!</f>
        <v>#REF!</v>
      </c>
      <c r="AF37" s="526">
        <f t="shared" si="9"/>
        <v>645730.24</v>
      </c>
      <c r="AG37" s="526">
        <f t="shared" si="10"/>
        <v>121074.42</v>
      </c>
      <c r="AH37" s="526">
        <f t="shared" si="18"/>
        <v>80716.28</v>
      </c>
      <c r="AI37" s="526"/>
      <c r="AJ37" s="526">
        <f t="shared" si="11"/>
        <v>847520.94000000006</v>
      </c>
      <c r="AK37" s="546"/>
      <c r="AL37" s="530">
        <f t="shared" si="12"/>
        <v>0</v>
      </c>
      <c r="AM37" s="530"/>
      <c r="AN37" s="530"/>
      <c r="AO37" s="557">
        <f t="shared" si="13"/>
        <v>4.67</v>
      </c>
      <c r="AP37" s="832">
        <v>0.25</v>
      </c>
      <c r="AQ37" s="555">
        <f t="shared" si="14"/>
        <v>1.1675</v>
      </c>
      <c r="AR37" s="526">
        <f t="shared" si="15"/>
        <v>1739575</v>
      </c>
      <c r="AS37" s="545"/>
      <c r="AT37" s="526"/>
      <c r="AU37" s="526">
        <f t="shared" si="16"/>
        <v>8963682</v>
      </c>
      <c r="AV37" s="525" t="str">
        <f t="shared" si="17"/>
        <v>24</v>
      </c>
      <c r="AW37" s="524"/>
      <c r="AX37" s="594" t="s">
        <v>1354</v>
      </c>
      <c r="AY37" s="498">
        <f>0.33*1210000</f>
        <v>399300</v>
      </c>
      <c r="AZ37" s="497">
        <f>0.33*1210000</f>
        <v>399300</v>
      </c>
      <c r="BA37" s="497">
        <f>2.67*1210000</f>
        <v>3230700</v>
      </c>
      <c r="BB37" s="497">
        <f>3*1210000</f>
        <v>3630000</v>
      </c>
    </row>
    <row r="38" spans="1:63" s="497" customFormat="1" ht="42.75" hidden="1" customHeight="1">
      <c r="A38" s="544" t="s">
        <v>1080</v>
      </c>
      <c r="B38" s="543" t="str">
        <f>INDEX([5]DS!$C$6:$C$343,MATCH(D38,[5]DS!$B$6:$B$343,0))</f>
        <v>0016100006592001</v>
      </c>
      <c r="C38" s="834" t="s">
        <v>1830</v>
      </c>
      <c r="D38" s="540" t="s">
        <v>288</v>
      </c>
      <c r="E38" s="541" t="s">
        <v>1832</v>
      </c>
      <c r="F38" s="540" t="s">
        <v>1337</v>
      </c>
      <c r="G38" s="537"/>
      <c r="H38" s="537" t="s">
        <v>1336</v>
      </c>
      <c r="I38" s="537" t="s">
        <v>1240</v>
      </c>
      <c r="J38" s="540" t="s">
        <v>1831</v>
      </c>
      <c r="K38" s="537" t="str">
        <f>VLOOKUP(D38,[6]T3!$B$2:$D$328,3,FALSE)</f>
        <v>024257826</v>
      </c>
      <c r="L38" s="666" t="s">
        <v>286</v>
      </c>
      <c r="M38" s="666" t="s">
        <v>1830</v>
      </c>
      <c r="N38" s="550" t="s">
        <v>1291</v>
      </c>
      <c r="O38" s="549" t="s">
        <v>1275</v>
      </c>
      <c r="P38" s="548">
        <v>6</v>
      </c>
      <c r="Q38" s="225">
        <v>4.32</v>
      </c>
      <c r="R38" s="535">
        <f t="shared" si="0"/>
        <v>1.5175000000000001</v>
      </c>
      <c r="S38" s="547"/>
      <c r="T38" s="535">
        <f t="shared" si="1"/>
        <v>0</v>
      </c>
      <c r="U38" s="534">
        <f t="shared" si="2"/>
        <v>0</v>
      </c>
      <c r="V38" s="537">
        <v>0.35</v>
      </c>
      <c r="W38" s="528">
        <v>0.25</v>
      </c>
      <c r="X38" s="533">
        <f t="shared" si="3"/>
        <v>1.1675</v>
      </c>
      <c r="Y38" s="533">
        <f t="shared" si="4"/>
        <v>5.8375000000000004</v>
      </c>
      <c r="Z38" s="532">
        <f t="shared" si="5"/>
        <v>8697875</v>
      </c>
      <c r="AA38" s="532"/>
      <c r="AB38" s="532">
        <f t="shared" si="6"/>
        <v>0</v>
      </c>
      <c r="AC38" s="532">
        <f t="shared" si="20"/>
        <v>0</v>
      </c>
      <c r="AD38" s="532">
        <f t="shared" si="8"/>
        <v>8697875</v>
      </c>
      <c r="AE38" s="526" t="e">
        <f>#REF!+U38+#REF!+#REF!+#REF!+#REF!</f>
        <v>#REF!</v>
      </c>
      <c r="AF38" s="526">
        <f t="shared" si="9"/>
        <v>695830</v>
      </c>
      <c r="AG38" s="526">
        <f t="shared" si="10"/>
        <v>130468.125</v>
      </c>
      <c r="AH38" s="526">
        <f t="shared" si="18"/>
        <v>86978.75</v>
      </c>
      <c r="AI38" s="526"/>
      <c r="AJ38" s="526">
        <f t="shared" si="11"/>
        <v>913276.875</v>
      </c>
      <c r="AK38" s="546"/>
      <c r="AL38" s="530">
        <f t="shared" si="12"/>
        <v>0</v>
      </c>
      <c r="AM38" s="530"/>
      <c r="AN38" s="530"/>
      <c r="AO38" s="557">
        <f t="shared" si="13"/>
        <v>4.67</v>
      </c>
      <c r="AP38" s="832">
        <v>0.25</v>
      </c>
      <c r="AQ38" s="555">
        <f t="shared" si="14"/>
        <v>1.1675</v>
      </c>
      <c r="AR38" s="526">
        <f t="shared" si="15"/>
        <v>1739575</v>
      </c>
      <c r="AS38" s="545"/>
      <c r="AT38" s="526"/>
      <c r="AU38" s="526">
        <f t="shared" si="16"/>
        <v>9524173</v>
      </c>
      <c r="AV38" s="525" t="str">
        <f t="shared" si="17"/>
        <v>25</v>
      </c>
      <c r="AW38" s="524"/>
      <c r="AX38" s="499" t="s">
        <v>1285</v>
      </c>
      <c r="AY38" s="498">
        <f>AY37*10.5%</f>
        <v>41926.5</v>
      </c>
      <c r="AZ38" s="497">
        <f>AZ37*0.65</f>
        <v>259545</v>
      </c>
      <c r="BA38" s="497">
        <f>BA37*6</f>
        <v>19384200</v>
      </c>
      <c r="BB38" s="497">
        <f>BB37*6</f>
        <v>21780000</v>
      </c>
    </row>
    <row r="39" spans="1:63" s="497" customFormat="1" ht="26.25" hidden="1" customHeight="1">
      <c r="A39" s="544" t="s">
        <v>1077</v>
      </c>
      <c r="B39" s="543" t="str">
        <f>INDEX([5]DS!$C$6:$C$343,MATCH(D39,[5]DS!$B$6:$B$343,0))</f>
        <v>0016100006689005</v>
      </c>
      <c r="C39" s="834" t="s">
        <v>1827</v>
      </c>
      <c r="D39" s="540" t="s">
        <v>883</v>
      </c>
      <c r="E39" s="541" t="s">
        <v>1829</v>
      </c>
      <c r="F39" s="540" t="s">
        <v>1337</v>
      </c>
      <c r="G39" s="537"/>
      <c r="H39" s="537"/>
      <c r="I39" s="537" t="s">
        <v>1242</v>
      </c>
      <c r="J39" s="540" t="s">
        <v>1828</v>
      </c>
      <c r="K39" s="537" t="str">
        <f>VLOOKUP(D39,[6]T3!$B$2:$D$328,3,FALSE)</f>
        <v>023176396</v>
      </c>
      <c r="L39" s="666" t="s">
        <v>880</v>
      </c>
      <c r="M39" s="666" t="s">
        <v>1827</v>
      </c>
      <c r="N39" s="550" t="s">
        <v>1291</v>
      </c>
      <c r="O39" s="549" t="s">
        <v>1275</v>
      </c>
      <c r="P39" s="548">
        <v>5</v>
      </c>
      <c r="Q39" s="225">
        <v>3.99</v>
      </c>
      <c r="R39" s="535">
        <f t="shared" si="0"/>
        <v>1.1160000000000001</v>
      </c>
      <c r="S39" s="547"/>
      <c r="T39" s="535">
        <f t="shared" si="1"/>
        <v>0</v>
      </c>
      <c r="U39" s="534">
        <f t="shared" si="2"/>
        <v>0</v>
      </c>
      <c r="V39" s="537">
        <v>0.45</v>
      </c>
      <c r="W39" s="528">
        <v>0.15</v>
      </c>
      <c r="X39" s="533">
        <f t="shared" si="3"/>
        <v>0.66600000000000004</v>
      </c>
      <c r="Y39" s="533">
        <f t="shared" si="4"/>
        <v>5.1059999999999999</v>
      </c>
      <c r="Z39" s="532">
        <f t="shared" si="5"/>
        <v>7607940</v>
      </c>
      <c r="AA39" s="532"/>
      <c r="AB39" s="532">
        <f t="shared" si="6"/>
        <v>0</v>
      </c>
      <c r="AC39" s="532">
        <f t="shared" si="20"/>
        <v>0</v>
      </c>
      <c r="AD39" s="532">
        <f t="shared" si="8"/>
        <v>7607940</v>
      </c>
      <c r="AE39" s="526" t="e">
        <f>#REF!+U39+#REF!+#REF!+#REF!+#REF!</f>
        <v>#REF!</v>
      </c>
      <c r="AF39" s="526">
        <f t="shared" si="9"/>
        <v>608635.20000000007</v>
      </c>
      <c r="AG39" s="526">
        <f t="shared" si="10"/>
        <v>114119.09999999999</v>
      </c>
      <c r="AH39" s="526">
        <f t="shared" si="18"/>
        <v>76079.400000000009</v>
      </c>
      <c r="AI39" s="526"/>
      <c r="AJ39" s="526">
        <f t="shared" si="11"/>
        <v>798833.70000000007</v>
      </c>
      <c r="AK39" s="546"/>
      <c r="AL39" s="530">
        <f t="shared" si="12"/>
        <v>0</v>
      </c>
      <c r="AM39" s="530"/>
      <c r="AN39" s="530"/>
      <c r="AO39" s="557">
        <f t="shared" si="13"/>
        <v>4.4400000000000004</v>
      </c>
      <c r="AP39" s="832">
        <v>0.25</v>
      </c>
      <c r="AQ39" s="555">
        <f t="shared" si="14"/>
        <v>1.1100000000000001</v>
      </c>
      <c r="AR39" s="526">
        <f t="shared" si="15"/>
        <v>1653900</v>
      </c>
      <c r="AS39" s="545"/>
      <c r="AT39" s="526"/>
      <c r="AU39" s="526">
        <f t="shared" si="16"/>
        <v>8463006</v>
      </c>
      <c r="AV39" s="525" t="str">
        <f t="shared" si="17"/>
        <v>26</v>
      </c>
      <c r="AW39" s="524"/>
      <c r="AX39" s="499" t="s">
        <v>1601</v>
      </c>
      <c r="AY39" s="498">
        <f>AY37-AY38</f>
        <v>357373.5</v>
      </c>
      <c r="AZ39" s="497">
        <f>AZ37*0.75</f>
        <v>299475</v>
      </c>
      <c r="BA39" s="497">
        <f>BA38+2400000</f>
        <v>21784200</v>
      </c>
      <c r="BB39" s="497">
        <f>BB38+2400000</f>
        <v>24180000</v>
      </c>
    </row>
    <row r="40" spans="1:63" s="497" customFormat="1" ht="31.5">
      <c r="A40" s="544" t="s">
        <v>1073</v>
      </c>
      <c r="B40" s="543" t="str">
        <f>INDEX([5]DS!$C$6:$C$343,MATCH(D40,[5]DS!$B$6:$B$343,0))</f>
        <v>0016100006510005</v>
      </c>
      <c r="C40" s="834" t="s">
        <v>1825</v>
      </c>
      <c r="D40" s="540" t="s">
        <v>6</v>
      </c>
      <c r="E40" s="541" t="s">
        <v>1651</v>
      </c>
      <c r="F40" s="540" t="s">
        <v>1439</v>
      </c>
      <c r="G40" s="537" t="s">
        <v>1278</v>
      </c>
      <c r="H40" s="537" t="s">
        <v>1336</v>
      </c>
      <c r="I40" s="537" t="s">
        <v>1271</v>
      </c>
      <c r="J40" s="540" t="s">
        <v>1826</v>
      </c>
      <c r="K40" s="537" t="str">
        <f>VLOOKUP(D40,[6]T3!$B$2:$D$328,3,FALSE)</f>
        <v>022157496</v>
      </c>
      <c r="L40" s="666" t="s">
        <v>515</v>
      </c>
      <c r="M40" s="666" t="s">
        <v>1825</v>
      </c>
      <c r="N40" s="550" t="s">
        <v>1824</v>
      </c>
      <c r="O40" s="549" t="s">
        <v>1823</v>
      </c>
      <c r="P40" s="548">
        <v>7</v>
      </c>
      <c r="Q40" s="225">
        <v>6.04</v>
      </c>
      <c r="R40" s="535">
        <f t="shared" si="0"/>
        <v>2.2031000000000001</v>
      </c>
      <c r="S40" s="547"/>
      <c r="T40" s="535">
        <f t="shared" si="1"/>
        <v>0</v>
      </c>
      <c r="U40" s="534">
        <f t="shared" si="2"/>
        <v>0</v>
      </c>
      <c r="V40" s="545">
        <v>0.35</v>
      </c>
      <c r="W40" s="528">
        <v>0.28999999999999998</v>
      </c>
      <c r="X40" s="533">
        <f t="shared" si="3"/>
        <v>1.8531</v>
      </c>
      <c r="Y40" s="533">
        <f t="shared" si="4"/>
        <v>8.2431000000000001</v>
      </c>
      <c r="Z40" s="1293">
        <f t="shared" si="5"/>
        <v>12282219</v>
      </c>
      <c r="AA40" s="532"/>
      <c r="AB40" s="532">
        <f t="shared" si="6"/>
        <v>0</v>
      </c>
      <c r="AC40" s="532">
        <f t="shared" si="20"/>
        <v>0</v>
      </c>
      <c r="AD40" s="532">
        <f t="shared" si="8"/>
        <v>12282219</v>
      </c>
      <c r="AE40" s="526" t="e">
        <f>#REF!+U40+#REF!+#REF!+#REF!+#REF!</f>
        <v>#REF!</v>
      </c>
      <c r="AF40" s="526">
        <f t="shared" si="9"/>
        <v>982577.52</v>
      </c>
      <c r="AG40" s="526">
        <f t="shared" si="10"/>
        <v>184233.285</v>
      </c>
      <c r="AH40" s="526">
        <f t="shared" si="18"/>
        <v>122822.19</v>
      </c>
      <c r="AI40" s="526"/>
      <c r="AJ40" s="526">
        <f t="shared" si="11"/>
        <v>1289632.9949999999</v>
      </c>
      <c r="AK40" s="546"/>
      <c r="AL40" s="530">
        <f t="shared" si="12"/>
        <v>0</v>
      </c>
      <c r="AM40" s="530"/>
      <c r="AN40" s="530"/>
      <c r="AO40" s="557">
        <f t="shared" si="13"/>
        <v>6.39</v>
      </c>
      <c r="AP40" s="832">
        <v>0.25</v>
      </c>
      <c r="AQ40" s="555">
        <f t="shared" si="14"/>
        <v>1.5974999999999999</v>
      </c>
      <c r="AR40" s="526">
        <f t="shared" si="15"/>
        <v>2380275</v>
      </c>
      <c r="AS40" s="545"/>
      <c r="AT40" s="526"/>
      <c r="AU40" s="526">
        <f t="shared" si="16"/>
        <v>13372861</v>
      </c>
      <c r="AV40" s="525" t="str">
        <f t="shared" si="17"/>
        <v>27</v>
      </c>
      <c r="AW40" s="524"/>
      <c r="AX40" s="594" t="s">
        <v>1360</v>
      </c>
      <c r="AY40" s="498">
        <f>AY39+AZ38</f>
        <v>616918.5</v>
      </c>
      <c r="AZ40" s="498">
        <f>AY39+AZ39</f>
        <v>656848.5</v>
      </c>
      <c r="BB40" s="497">
        <f>BB39-BA39</f>
        <v>2395800</v>
      </c>
    </row>
    <row r="41" spans="1:63" s="497" customFormat="1" ht="31.5" hidden="1" customHeight="1">
      <c r="A41" s="544" t="s">
        <v>1069</v>
      </c>
      <c r="B41" s="543" t="str">
        <f>INDEX([5]DS!$C$6:$C$343,MATCH(D41,[5]DS!$B$6:$B$343,0))</f>
        <v>0016100006615001</v>
      </c>
      <c r="C41" s="834" t="s">
        <v>1820</v>
      </c>
      <c r="D41" s="540" t="s">
        <v>727</v>
      </c>
      <c r="E41" s="541" t="s">
        <v>1822</v>
      </c>
      <c r="F41" s="540" t="s">
        <v>1337</v>
      </c>
      <c r="G41" s="537" t="s">
        <v>1278</v>
      </c>
      <c r="H41" s="537" t="s">
        <v>1336</v>
      </c>
      <c r="I41" s="537" t="s">
        <v>1336</v>
      </c>
      <c r="J41" s="540" t="s">
        <v>1821</v>
      </c>
      <c r="K41" s="537" t="str">
        <f>VLOOKUP(D41,[6]T3!$B$2:$D$328,3,FALSE)</f>
        <v>040174000144</v>
      </c>
      <c r="L41" s="666" t="s">
        <v>725</v>
      </c>
      <c r="M41" s="666" t="s">
        <v>1820</v>
      </c>
      <c r="N41" s="550" t="s">
        <v>1291</v>
      </c>
      <c r="O41" s="549" t="s">
        <v>1275</v>
      </c>
      <c r="P41" s="548">
        <v>8</v>
      </c>
      <c r="Q41" s="225">
        <v>4.9800000000000004</v>
      </c>
      <c r="R41" s="535">
        <f t="shared" si="0"/>
        <v>1.296</v>
      </c>
      <c r="S41" s="547"/>
      <c r="T41" s="535">
        <f t="shared" si="1"/>
        <v>0</v>
      </c>
      <c r="U41" s="534">
        <f t="shared" si="2"/>
        <v>0</v>
      </c>
      <c r="V41" s="537">
        <v>0.25</v>
      </c>
      <c r="W41" s="528">
        <v>0.2</v>
      </c>
      <c r="X41" s="533">
        <f t="shared" si="3"/>
        <v>1.046</v>
      </c>
      <c r="Y41" s="533">
        <f t="shared" si="4"/>
        <v>6.2759999999999998</v>
      </c>
      <c r="Z41" s="532">
        <f t="shared" si="5"/>
        <v>9351240</v>
      </c>
      <c r="AA41" s="532"/>
      <c r="AB41" s="532">
        <f t="shared" si="6"/>
        <v>0</v>
      </c>
      <c r="AC41" s="532">
        <f t="shared" si="20"/>
        <v>0</v>
      </c>
      <c r="AD41" s="532">
        <f t="shared" si="8"/>
        <v>9351240</v>
      </c>
      <c r="AE41" s="526" t="e">
        <f>#REF!+U41+#REF!+#REF!+#REF!+#REF!</f>
        <v>#REF!</v>
      </c>
      <c r="AF41" s="526">
        <f t="shared" si="9"/>
        <v>748099.20000000007</v>
      </c>
      <c r="AG41" s="526">
        <f t="shared" si="10"/>
        <v>140268.6</v>
      </c>
      <c r="AH41" s="526">
        <f t="shared" si="18"/>
        <v>93512.400000000009</v>
      </c>
      <c r="AI41" s="526"/>
      <c r="AJ41" s="526">
        <f t="shared" si="11"/>
        <v>981880.20000000007</v>
      </c>
      <c r="AK41" s="546"/>
      <c r="AL41" s="530">
        <f t="shared" si="12"/>
        <v>0</v>
      </c>
      <c r="AM41" s="530"/>
      <c r="AN41" s="530"/>
      <c r="AO41" s="557">
        <f t="shared" si="13"/>
        <v>5.23</v>
      </c>
      <c r="AP41" s="832">
        <v>0.25</v>
      </c>
      <c r="AQ41" s="555">
        <f t="shared" si="14"/>
        <v>1.3075000000000001</v>
      </c>
      <c r="AR41" s="526">
        <f t="shared" si="15"/>
        <v>1948175</v>
      </c>
      <c r="AS41" s="545"/>
      <c r="AT41" s="526"/>
      <c r="AU41" s="526">
        <f t="shared" si="16"/>
        <v>10317535</v>
      </c>
      <c r="AV41" s="525" t="str">
        <f t="shared" si="17"/>
        <v>28</v>
      </c>
      <c r="AW41" s="524"/>
      <c r="AX41" s="594" t="s">
        <v>1342</v>
      </c>
      <c r="AY41" s="498">
        <f>AY34*10.5%</f>
        <v>409500</v>
      </c>
      <c r="AZ41" s="498">
        <f>AY34+AZ34</f>
        <v>7184242.5</v>
      </c>
      <c r="BA41" s="497">
        <f>BA34*6</f>
        <v>20826000</v>
      </c>
      <c r="BB41" s="497">
        <f>BB34*6</f>
        <v>23400000</v>
      </c>
    </row>
    <row r="42" spans="1:63" s="497" customFormat="1" ht="33.75" hidden="1" customHeight="1">
      <c r="A42" s="544" t="s">
        <v>1066</v>
      </c>
      <c r="B42" s="543" t="str">
        <f>INDEX([5]DS!$C$6:$C$343,MATCH(D42,[5]DS!$B$6:$B$343,0))</f>
        <v>0016100006708007</v>
      </c>
      <c r="C42" s="834" t="s">
        <v>1817</v>
      </c>
      <c r="D42" s="540" t="s">
        <v>982</v>
      </c>
      <c r="E42" s="541" t="s">
        <v>1819</v>
      </c>
      <c r="F42" s="540" t="s">
        <v>1337</v>
      </c>
      <c r="G42" s="537"/>
      <c r="H42" s="537" t="s">
        <v>1336</v>
      </c>
      <c r="I42" s="537" t="s">
        <v>1336</v>
      </c>
      <c r="J42" s="540" t="s">
        <v>1818</v>
      </c>
      <c r="K42" s="537" t="str">
        <f>VLOOKUP(D42,[6]T3!$B$2:$D$328,3,FALSE)</f>
        <v>022688264</v>
      </c>
      <c r="L42" s="666" t="s">
        <v>980</v>
      </c>
      <c r="M42" s="666" t="s">
        <v>1817</v>
      </c>
      <c r="N42" s="550" t="s">
        <v>1291</v>
      </c>
      <c r="O42" s="549" t="s">
        <v>1275</v>
      </c>
      <c r="P42" s="548">
        <v>7</v>
      </c>
      <c r="Q42" s="225">
        <v>4.6500000000000004</v>
      </c>
      <c r="R42" s="535">
        <f t="shared" si="0"/>
        <v>1.1320000000000001</v>
      </c>
      <c r="S42" s="547"/>
      <c r="T42" s="535">
        <f t="shared" si="1"/>
        <v>0</v>
      </c>
      <c r="U42" s="534">
        <f t="shared" si="2"/>
        <v>0</v>
      </c>
      <c r="V42" s="537">
        <v>0.25</v>
      </c>
      <c r="W42" s="528">
        <v>0.18</v>
      </c>
      <c r="X42" s="533">
        <f t="shared" si="3"/>
        <v>0.88200000000000001</v>
      </c>
      <c r="Y42" s="533">
        <f t="shared" si="4"/>
        <v>5.782</v>
      </c>
      <c r="Z42" s="532">
        <f t="shared" si="5"/>
        <v>8615180</v>
      </c>
      <c r="AA42" s="532"/>
      <c r="AB42" s="532">
        <f t="shared" si="6"/>
        <v>0</v>
      </c>
      <c r="AC42" s="532">
        <f t="shared" si="20"/>
        <v>0</v>
      </c>
      <c r="AD42" s="532">
        <f t="shared" si="8"/>
        <v>8615180</v>
      </c>
      <c r="AE42" s="526" t="e">
        <f>#REF!+U42+#REF!+#REF!+#REF!+#REF!</f>
        <v>#REF!</v>
      </c>
      <c r="AF42" s="526">
        <f t="shared" si="9"/>
        <v>689214.4</v>
      </c>
      <c r="AG42" s="526">
        <f t="shared" si="10"/>
        <v>129227.7</v>
      </c>
      <c r="AH42" s="526">
        <f t="shared" si="18"/>
        <v>86151.8</v>
      </c>
      <c r="AI42" s="526"/>
      <c r="AJ42" s="526">
        <f t="shared" si="11"/>
        <v>904593.9</v>
      </c>
      <c r="AK42" s="546"/>
      <c r="AL42" s="530">
        <f t="shared" si="12"/>
        <v>0</v>
      </c>
      <c r="AM42" s="530"/>
      <c r="AN42" s="530"/>
      <c r="AO42" s="557">
        <f t="shared" si="13"/>
        <v>4.9000000000000004</v>
      </c>
      <c r="AP42" s="832">
        <v>0.25</v>
      </c>
      <c r="AQ42" s="555">
        <f t="shared" si="14"/>
        <v>1.2250000000000001</v>
      </c>
      <c r="AR42" s="526">
        <f t="shared" si="15"/>
        <v>1825250</v>
      </c>
      <c r="AS42" s="545"/>
      <c r="AT42" s="526"/>
      <c r="AU42" s="526">
        <f t="shared" si="16"/>
        <v>9535836</v>
      </c>
      <c r="AV42" s="525" t="str">
        <f t="shared" si="17"/>
        <v>29</v>
      </c>
      <c r="AW42" s="524"/>
      <c r="AX42" s="499" t="s">
        <v>1707</v>
      </c>
      <c r="AY42" s="498">
        <f>AY34-AY41</f>
        <v>3490500</v>
      </c>
      <c r="BA42" s="497">
        <f>BA41+2400000</f>
        <v>23226000</v>
      </c>
      <c r="BB42" s="497">
        <f>BB41+2400000</f>
        <v>25800000</v>
      </c>
    </row>
    <row r="43" spans="1:63" s="477" customFormat="1" ht="31.5" hidden="1" customHeight="1">
      <c r="A43" s="544" t="s">
        <v>1063</v>
      </c>
      <c r="B43" s="543" t="str">
        <f>INDEX([5]DS!$C$6:$C$343,MATCH(D43,[5]DS!$B$6:$B$343,0))</f>
        <v>0016100006611006</v>
      </c>
      <c r="C43" s="834" t="s">
        <v>1814</v>
      </c>
      <c r="D43" s="540" t="s">
        <v>211</v>
      </c>
      <c r="E43" s="541" t="s">
        <v>1816</v>
      </c>
      <c r="F43" s="540" t="s">
        <v>1337</v>
      </c>
      <c r="G43" s="537"/>
      <c r="H43" s="537" t="s">
        <v>1336</v>
      </c>
      <c r="I43" s="537" t="s">
        <v>1240</v>
      </c>
      <c r="J43" s="540" t="s">
        <v>1815</v>
      </c>
      <c r="K43" s="537" t="str">
        <f>VLOOKUP(D43,[6]T3!$B$2:$D$328,3,FALSE)</f>
        <v>079066001159</v>
      </c>
      <c r="L43" s="666" t="s">
        <v>209</v>
      </c>
      <c r="M43" s="666" t="s">
        <v>1814</v>
      </c>
      <c r="N43" s="550" t="s">
        <v>1291</v>
      </c>
      <c r="O43" s="549" t="s">
        <v>1275</v>
      </c>
      <c r="P43" s="548">
        <v>6</v>
      </c>
      <c r="Q43" s="225">
        <v>4.32</v>
      </c>
      <c r="R43" s="535">
        <f t="shared" si="0"/>
        <v>0.98119999999999996</v>
      </c>
      <c r="S43" s="547"/>
      <c r="T43" s="535">
        <f t="shared" si="1"/>
        <v>0</v>
      </c>
      <c r="U43" s="534">
        <f t="shared" si="2"/>
        <v>0</v>
      </c>
      <c r="V43" s="537">
        <v>0.25</v>
      </c>
      <c r="W43" s="528">
        <v>0.16</v>
      </c>
      <c r="X43" s="533">
        <f t="shared" si="3"/>
        <v>0.73119999999999996</v>
      </c>
      <c r="Y43" s="533">
        <f t="shared" si="4"/>
        <v>5.3011999999999997</v>
      </c>
      <c r="Z43" s="532">
        <f t="shared" si="5"/>
        <v>7898788</v>
      </c>
      <c r="AA43" s="532"/>
      <c r="AB43" s="532">
        <f t="shared" si="6"/>
        <v>0</v>
      </c>
      <c r="AC43" s="532">
        <f t="shared" si="20"/>
        <v>0</v>
      </c>
      <c r="AD43" s="532">
        <f t="shared" si="8"/>
        <v>7898788</v>
      </c>
      <c r="AE43" s="526" t="e">
        <f>#REF!+U43+#REF!+#REF!+#REF!+#REF!</f>
        <v>#REF!</v>
      </c>
      <c r="AF43" s="526">
        <f t="shared" si="9"/>
        <v>631903.04</v>
      </c>
      <c r="AG43" s="526">
        <f t="shared" si="10"/>
        <v>118481.81999999999</v>
      </c>
      <c r="AH43" s="526">
        <f t="shared" si="18"/>
        <v>78987.88</v>
      </c>
      <c r="AI43" s="526"/>
      <c r="AJ43" s="526">
        <f t="shared" si="11"/>
        <v>829372.74</v>
      </c>
      <c r="AK43" s="546"/>
      <c r="AL43" s="530">
        <f t="shared" si="12"/>
        <v>0</v>
      </c>
      <c r="AM43" s="530"/>
      <c r="AN43" s="530"/>
      <c r="AO43" s="557">
        <f t="shared" si="13"/>
        <v>4.57</v>
      </c>
      <c r="AP43" s="832">
        <v>0.25</v>
      </c>
      <c r="AQ43" s="555">
        <f t="shared" si="14"/>
        <v>1.1425000000000001</v>
      </c>
      <c r="AR43" s="526">
        <f t="shared" si="15"/>
        <v>1702325</v>
      </c>
      <c r="AS43" s="545"/>
      <c r="AT43" s="526"/>
      <c r="AU43" s="526">
        <f t="shared" si="16"/>
        <v>8771740</v>
      </c>
      <c r="AV43" s="525" t="str">
        <f t="shared" si="17"/>
        <v>30</v>
      </c>
      <c r="AW43" s="524"/>
      <c r="AX43" s="499" t="s">
        <v>1285</v>
      </c>
      <c r="AY43" s="479">
        <f>AY35+AY42+660000</f>
        <v>7075500</v>
      </c>
    </row>
    <row r="44" spans="1:63" s="497" customFormat="1" ht="31.5" hidden="1">
      <c r="A44" s="544" t="s">
        <v>1058</v>
      </c>
      <c r="B44" s="543" t="str">
        <f>INDEX([5]DS!$C$6:$C$343,MATCH(D44,[5]DS!$B$6:$B$343,0))</f>
        <v>0016100006736003</v>
      </c>
      <c r="C44" s="834" t="s">
        <v>1812</v>
      </c>
      <c r="D44" s="540" t="s">
        <v>303</v>
      </c>
      <c r="E44" s="541" t="s">
        <v>1359</v>
      </c>
      <c r="F44" s="540" t="s">
        <v>1337</v>
      </c>
      <c r="G44" s="537"/>
      <c r="H44" s="537"/>
      <c r="I44" s="537" t="s">
        <v>1271</v>
      </c>
      <c r="J44" s="540" t="s">
        <v>1813</v>
      </c>
      <c r="K44" s="537" t="str">
        <f>VLOOKUP(D44,[6]T3!$B$2:$D$328,3,FALSE)</f>
        <v>022631400</v>
      </c>
      <c r="L44" s="666" t="s">
        <v>301</v>
      </c>
      <c r="M44" s="666" t="s">
        <v>1812</v>
      </c>
      <c r="N44" s="550" t="s">
        <v>1291</v>
      </c>
      <c r="O44" s="549" t="s">
        <v>1275</v>
      </c>
      <c r="P44" s="548">
        <v>9</v>
      </c>
      <c r="Q44" s="225">
        <v>4.9800000000000004</v>
      </c>
      <c r="R44" s="535">
        <f t="shared" si="0"/>
        <v>2.4004000000000003</v>
      </c>
      <c r="S44" s="547">
        <v>14</v>
      </c>
      <c r="T44" s="535">
        <f t="shared" si="1"/>
        <v>0.69720000000000004</v>
      </c>
      <c r="U44" s="534">
        <f t="shared" si="2"/>
        <v>1038828</v>
      </c>
      <c r="V44" s="537"/>
      <c r="W44" s="528">
        <v>0.3</v>
      </c>
      <c r="X44" s="533">
        <f t="shared" si="3"/>
        <v>1.7032</v>
      </c>
      <c r="Y44" s="533">
        <f t="shared" si="4"/>
        <v>7.3803999999999998</v>
      </c>
      <c r="Z44" s="532">
        <f t="shared" si="5"/>
        <v>10996796</v>
      </c>
      <c r="AA44" s="532"/>
      <c r="AB44" s="532">
        <f t="shared" si="6"/>
        <v>0</v>
      </c>
      <c r="AC44" s="532">
        <f t="shared" si="20"/>
        <v>0</v>
      </c>
      <c r="AD44" s="532">
        <f t="shared" si="8"/>
        <v>10996796</v>
      </c>
      <c r="AE44" s="526" t="e">
        <f>#REF!+U44+#REF!+#REF!+#REF!+#REF!</f>
        <v>#REF!</v>
      </c>
      <c r="AF44" s="526">
        <f t="shared" si="9"/>
        <v>879743.68</v>
      </c>
      <c r="AG44" s="526">
        <f t="shared" si="10"/>
        <v>164951.94</v>
      </c>
      <c r="AH44" s="526">
        <f t="shared" si="18"/>
        <v>109967.96</v>
      </c>
      <c r="AI44" s="526"/>
      <c r="AJ44" s="526">
        <f t="shared" si="11"/>
        <v>1154663.58</v>
      </c>
      <c r="AK44" s="546"/>
      <c r="AL44" s="530">
        <f t="shared" si="12"/>
        <v>0</v>
      </c>
      <c r="AM44" s="530"/>
      <c r="AN44" s="530"/>
      <c r="AO44" s="557">
        <f t="shared" si="13"/>
        <v>5.6772000000000009</v>
      </c>
      <c r="AP44" s="556">
        <v>0.25</v>
      </c>
      <c r="AQ44" s="555">
        <f t="shared" si="14"/>
        <v>1.4193</v>
      </c>
      <c r="AR44" s="526">
        <f t="shared" si="15"/>
        <v>2114757</v>
      </c>
      <c r="AS44" s="545"/>
      <c r="AT44" s="526"/>
      <c r="AU44" s="526">
        <f t="shared" si="16"/>
        <v>11956889</v>
      </c>
      <c r="AV44" s="525" t="str">
        <f t="shared" si="17"/>
        <v>31</v>
      </c>
      <c r="AW44" s="524"/>
      <c r="AX44" s="499" t="s">
        <v>1713</v>
      </c>
      <c r="AY44" s="498">
        <f>AY19*4</f>
        <v>1358610</v>
      </c>
      <c r="AZ44" s="497">
        <f>AZ16+AZ19-AZ18</f>
        <v>76440</v>
      </c>
    </row>
    <row r="45" spans="1:63" s="497" customFormat="1" ht="31.5" hidden="1">
      <c r="A45" s="544" t="s">
        <v>1056</v>
      </c>
      <c r="B45" s="543" t="str">
        <f>INDEX([5]DS!$C$6:$C$343,MATCH(D45,[5]DS!$B$6:$B$343,0))</f>
        <v>0016100006815008</v>
      </c>
      <c r="C45" s="834" t="s">
        <v>1810</v>
      </c>
      <c r="D45" s="540" t="s">
        <v>388</v>
      </c>
      <c r="E45" s="541" t="s">
        <v>1375</v>
      </c>
      <c r="F45" s="540" t="s">
        <v>1337</v>
      </c>
      <c r="G45" s="537"/>
      <c r="H45" s="537" t="s">
        <v>1336</v>
      </c>
      <c r="I45" s="537" t="s">
        <v>1336</v>
      </c>
      <c r="J45" s="540" t="s">
        <v>1811</v>
      </c>
      <c r="K45" s="537" t="str">
        <f>VLOOKUP(D45,[6]T3!$B$2:$D$328,3,FALSE)</f>
        <v>021314535</v>
      </c>
      <c r="L45" s="666" t="s">
        <v>385</v>
      </c>
      <c r="M45" s="666" t="s">
        <v>1810</v>
      </c>
      <c r="N45" s="550" t="s">
        <v>1291</v>
      </c>
      <c r="O45" s="549" t="s">
        <v>1275</v>
      </c>
      <c r="P45" s="548">
        <v>9</v>
      </c>
      <c r="Q45" s="225">
        <v>4.9800000000000004</v>
      </c>
      <c r="R45" s="535">
        <f t="shared" si="0"/>
        <v>2.2061000000000002</v>
      </c>
      <c r="S45" s="547">
        <v>11</v>
      </c>
      <c r="T45" s="535">
        <f t="shared" si="1"/>
        <v>0.54779999999999995</v>
      </c>
      <c r="U45" s="534">
        <f t="shared" si="2"/>
        <v>816222</v>
      </c>
      <c r="V45" s="537"/>
      <c r="W45" s="528">
        <v>0.3</v>
      </c>
      <c r="X45" s="533">
        <f t="shared" si="3"/>
        <v>1.6583000000000001</v>
      </c>
      <c r="Y45" s="533">
        <f t="shared" si="4"/>
        <v>7.1860999999999997</v>
      </c>
      <c r="Z45" s="532">
        <f t="shared" si="5"/>
        <v>10707289</v>
      </c>
      <c r="AA45" s="532"/>
      <c r="AB45" s="532">
        <f t="shared" si="6"/>
        <v>0</v>
      </c>
      <c r="AC45" s="532">
        <f t="shared" si="20"/>
        <v>0</v>
      </c>
      <c r="AD45" s="532">
        <f t="shared" si="8"/>
        <v>10707289</v>
      </c>
      <c r="AE45" s="526" t="e">
        <f>#REF!+U45+#REF!+#REF!+#REF!+#REF!</f>
        <v>#REF!</v>
      </c>
      <c r="AF45" s="526">
        <f t="shared" si="9"/>
        <v>856583.12</v>
      </c>
      <c r="AG45" s="526">
        <f t="shared" si="10"/>
        <v>160609.33499999999</v>
      </c>
      <c r="AH45" s="526">
        <f t="shared" si="18"/>
        <v>107072.89</v>
      </c>
      <c r="AI45" s="526"/>
      <c r="AJ45" s="526">
        <f t="shared" si="11"/>
        <v>1124265.345</v>
      </c>
      <c r="AK45" s="546"/>
      <c r="AL45" s="530">
        <f t="shared" si="12"/>
        <v>0</v>
      </c>
      <c r="AM45" s="530"/>
      <c r="AN45" s="530"/>
      <c r="AO45" s="557">
        <f t="shared" si="13"/>
        <v>5.5278</v>
      </c>
      <c r="AP45" s="832">
        <v>0.25</v>
      </c>
      <c r="AQ45" s="555">
        <f t="shared" si="14"/>
        <v>1.3819999999999999</v>
      </c>
      <c r="AR45" s="526">
        <f t="shared" si="15"/>
        <v>2059180</v>
      </c>
      <c r="AS45" s="545"/>
      <c r="AT45" s="526"/>
      <c r="AU45" s="526">
        <f t="shared" si="16"/>
        <v>11642204</v>
      </c>
      <c r="AV45" s="525" t="str">
        <f t="shared" si="17"/>
        <v>32</v>
      </c>
      <c r="AW45" s="524"/>
      <c r="AX45" s="594" t="s">
        <v>1357</v>
      </c>
      <c r="AY45" s="498" t="e">
        <f>#REF!*9</f>
        <v>#REF!</v>
      </c>
    </row>
    <row r="46" spans="1:63" s="497" customFormat="1" ht="31.5" hidden="1">
      <c r="A46" s="544" t="s">
        <v>1051</v>
      </c>
      <c r="B46" s="543" t="str">
        <f>INDEX([5]DS!$C$6:$C$343,MATCH(D46,[5]DS!$B$6:$B$343,0))</f>
        <v>0016100006728008</v>
      </c>
      <c r="C46" s="834" t="s">
        <v>1807</v>
      </c>
      <c r="D46" s="540" t="s">
        <v>530</v>
      </c>
      <c r="E46" s="541" t="s">
        <v>1329</v>
      </c>
      <c r="F46" s="540" t="s">
        <v>1439</v>
      </c>
      <c r="G46" s="537" t="s">
        <v>1278</v>
      </c>
      <c r="H46" s="537" t="s">
        <v>1336</v>
      </c>
      <c r="I46" s="537" t="s">
        <v>1336</v>
      </c>
      <c r="J46" s="540" t="s">
        <v>1809</v>
      </c>
      <c r="K46" s="544" t="s">
        <v>1808</v>
      </c>
      <c r="L46" s="666" t="s">
        <v>528</v>
      </c>
      <c r="M46" s="666" t="s">
        <v>1807</v>
      </c>
      <c r="N46" s="550" t="s">
        <v>1291</v>
      </c>
      <c r="O46" s="549" t="s">
        <v>1275</v>
      </c>
      <c r="P46" s="548">
        <v>9</v>
      </c>
      <c r="Q46" s="225">
        <v>4.9800000000000004</v>
      </c>
      <c r="R46" s="535">
        <f t="shared" ref="R46:R77" si="21">T46+V46+X46</f>
        <v>1.5742</v>
      </c>
      <c r="S46" s="547">
        <v>7</v>
      </c>
      <c r="T46" s="535">
        <f t="shared" ref="T46:T77" si="22">ROUND(Q46*S46/100,4)</f>
        <v>0.34860000000000002</v>
      </c>
      <c r="U46" s="534">
        <f t="shared" ref="U46:U77" si="23">Q46*S46*$D$8/100</f>
        <v>519414</v>
      </c>
      <c r="V46" s="537"/>
      <c r="W46" s="528">
        <v>0.23</v>
      </c>
      <c r="X46" s="533">
        <f t="shared" ref="X46:X77" si="24">ROUND((Q46+T46+V46)*W46,4)</f>
        <v>1.2256</v>
      </c>
      <c r="Y46" s="533">
        <f t="shared" ref="Y46:Y77" si="25">ROUND(Q46+T46+V46+X46,4)</f>
        <v>6.5541999999999998</v>
      </c>
      <c r="Z46" s="532">
        <f t="shared" ref="Z46:Z77" si="26">ROUND(Y46*$D$8,0)</f>
        <v>9765758</v>
      </c>
      <c r="AA46" s="532"/>
      <c r="AB46" s="532">
        <f t="shared" ref="AB46:AB77" si="27">Z46/24*AA46</f>
        <v>0</v>
      </c>
      <c r="AC46" s="532">
        <f t="shared" si="20"/>
        <v>0</v>
      </c>
      <c r="AD46" s="532">
        <f t="shared" ref="AD46:AD77" si="28">ROUND(Z46-AB46+AC46,0)</f>
        <v>9765758</v>
      </c>
      <c r="AE46" s="526" t="e">
        <f>#REF!+U46+#REF!+#REF!+#REF!+#REF!</f>
        <v>#REF!</v>
      </c>
      <c r="AF46" s="526">
        <f t="shared" ref="AF46:AF77" si="29">Z46*8%</f>
        <v>781260.64</v>
      </c>
      <c r="AG46" s="526">
        <f t="shared" ref="AG46:AG77" si="30">Z46*1.5%</f>
        <v>146486.37</v>
      </c>
      <c r="AH46" s="526">
        <f t="shared" si="18"/>
        <v>97657.58</v>
      </c>
      <c r="AI46" s="526"/>
      <c r="AJ46" s="526">
        <f t="shared" ref="AJ46:AJ77" si="31">SUM(AF46:AI46)</f>
        <v>1025404.59</v>
      </c>
      <c r="AK46" s="546"/>
      <c r="AL46" s="530">
        <f t="shared" ref="AL46:AL77" si="32">AK46*$D$8</f>
        <v>0</v>
      </c>
      <c r="AM46" s="530"/>
      <c r="AN46" s="530"/>
      <c r="AO46" s="557">
        <f t="shared" ref="AO46:AO77" si="33">Q46+T46+V46</f>
        <v>5.3286000000000007</v>
      </c>
      <c r="AP46" s="832">
        <v>0.25</v>
      </c>
      <c r="AQ46" s="555">
        <f t="shared" ref="AQ46:AQ77" si="34">ROUND(AO46*AP46,4)</f>
        <v>1.3322000000000001</v>
      </c>
      <c r="AR46" s="526">
        <f t="shared" ref="AR46:AR77" si="35">ROUND(AQ46*$D$8,0)</f>
        <v>1984978</v>
      </c>
      <c r="AS46" s="545"/>
      <c r="AT46" s="526"/>
      <c r="AU46" s="526">
        <f t="shared" ref="AU46:AU77" si="36">ROUND(AD46-AJ46+AL46+AN46+AR46,0)</f>
        <v>10725331</v>
      </c>
      <c r="AV46" s="525" t="str">
        <f t="shared" ref="AV46:AV77" si="37">A46</f>
        <v>33</v>
      </c>
      <c r="AW46" s="524"/>
      <c r="AX46" s="499" t="s">
        <v>1342</v>
      </c>
      <c r="AY46" s="498"/>
    </row>
    <row r="47" spans="1:63" s="477" customFormat="1" ht="31.5" hidden="1">
      <c r="A47" s="544" t="s">
        <v>1048</v>
      </c>
      <c r="B47" s="543" t="str">
        <f>INDEX([5]DS!$C$6:$C$343,MATCH(D47,[5]DS!$B$6:$B$343,0))</f>
        <v>0016100006613009</v>
      </c>
      <c r="C47" s="834" t="s">
        <v>1805</v>
      </c>
      <c r="D47" s="540" t="s">
        <v>662</v>
      </c>
      <c r="E47" s="541" t="s">
        <v>1313</v>
      </c>
      <c r="F47" s="540" t="s">
        <v>1337</v>
      </c>
      <c r="G47" s="537"/>
      <c r="H47" s="537" t="s">
        <v>1336</v>
      </c>
      <c r="I47" s="537" t="s">
        <v>1336</v>
      </c>
      <c r="J47" s="540" t="s">
        <v>1806</v>
      </c>
      <c r="K47" s="537" t="str">
        <f>VLOOKUP(D47,[6]T3!$B$2:$D$328,3,FALSE)</f>
        <v>021652916</v>
      </c>
      <c r="L47" s="666" t="s">
        <v>659</v>
      </c>
      <c r="M47" s="666" t="s">
        <v>1805</v>
      </c>
      <c r="N47" s="550" t="s">
        <v>1291</v>
      </c>
      <c r="O47" s="549" t="s">
        <v>1275</v>
      </c>
      <c r="P47" s="548">
        <v>9</v>
      </c>
      <c r="Q47" s="225">
        <v>4.9800000000000004</v>
      </c>
      <c r="R47" s="535">
        <f t="shared" si="21"/>
        <v>2.0118999999999998</v>
      </c>
      <c r="S47" s="547">
        <v>8</v>
      </c>
      <c r="T47" s="535">
        <f t="shared" si="22"/>
        <v>0.39839999999999998</v>
      </c>
      <c r="U47" s="534">
        <f t="shared" si="23"/>
        <v>593616.00000000012</v>
      </c>
      <c r="V47" s="537"/>
      <c r="W47" s="528">
        <v>0.3</v>
      </c>
      <c r="X47" s="533">
        <f t="shared" si="24"/>
        <v>1.6134999999999999</v>
      </c>
      <c r="Y47" s="533">
        <f t="shared" si="25"/>
        <v>6.9919000000000002</v>
      </c>
      <c r="Z47" s="532">
        <f t="shared" si="26"/>
        <v>10417931</v>
      </c>
      <c r="AA47" s="532"/>
      <c r="AB47" s="532">
        <f t="shared" si="27"/>
        <v>0</v>
      </c>
      <c r="AC47" s="532">
        <f t="shared" si="20"/>
        <v>0</v>
      </c>
      <c r="AD47" s="532">
        <f t="shared" si="28"/>
        <v>10417931</v>
      </c>
      <c r="AE47" s="526" t="e">
        <f>#REF!+U47+#REF!+#REF!+#REF!+#REF!</f>
        <v>#REF!</v>
      </c>
      <c r="AF47" s="526">
        <f t="shared" si="29"/>
        <v>833434.48</v>
      </c>
      <c r="AG47" s="526">
        <f t="shared" si="30"/>
        <v>156268.965</v>
      </c>
      <c r="AH47" s="526">
        <f t="shared" ref="AH47:AH78" si="38">Z47*1%</f>
        <v>104179.31</v>
      </c>
      <c r="AI47" s="526"/>
      <c r="AJ47" s="526">
        <f t="shared" si="31"/>
        <v>1093882.7549999999</v>
      </c>
      <c r="AK47" s="546"/>
      <c r="AL47" s="530">
        <f t="shared" si="32"/>
        <v>0</v>
      </c>
      <c r="AM47" s="530"/>
      <c r="AN47" s="530"/>
      <c r="AO47" s="557">
        <f t="shared" si="33"/>
        <v>5.3784000000000001</v>
      </c>
      <c r="AP47" s="832">
        <v>0.25</v>
      </c>
      <c r="AQ47" s="555">
        <f t="shared" si="34"/>
        <v>1.3446</v>
      </c>
      <c r="AR47" s="526">
        <f t="shared" si="35"/>
        <v>2003454</v>
      </c>
      <c r="AS47" s="545"/>
      <c r="AT47" s="526"/>
      <c r="AU47" s="526">
        <f t="shared" si="36"/>
        <v>11327502</v>
      </c>
      <c r="AV47" s="525" t="str">
        <f t="shared" si="37"/>
        <v>34</v>
      </c>
      <c r="AW47" s="524"/>
      <c r="AX47" s="594" t="s">
        <v>1342</v>
      </c>
      <c r="AY47" s="479"/>
    </row>
    <row r="48" spans="1:63" s="497" customFormat="1" ht="31.5" hidden="1">
      <c r="A48" s="544" t="s">
        <v>1044</v>
      </c>
      <c r="B48" s="543" t="str">
        <f>INDEX([5]DS!$C$6:$C$343,MATCH(D48,[5]DS!$B$6:$B$343,0))</f>
        <v>0016100006644001</v>
      </c>
      <c r="C48" s="834" t="s">
        <v>1803</v>
      </c>
      <c r="D48" s="540" t="s">
        <v>220</v>
      </c>
      <c r="E48" s="541" t="s">
        <v>1378</v>
      </c>
      <c r="F48" s="540" t="s">
        <v>1337</v>
      </c>
      <c r="G48" s="537"/>
      <c r="H48" s="537" t="s">
        <v>1336</v>
      </c>
      <c r="I48" s="537" t="s">
        <v>1336</v>
      </c>
      <c r="J48" s="540" t="s">
        <v>1804</v>
      </c>
      <c r="K48" s="537" t="str">
        <f>VLOOKUP(D48,[6]T3!$B$2:$D$328,3,FALSE)</f>
        <v>022228240</v>
      </c>
      <c r="L48" s="666" t="s">
        <v>218</v>
      </c>
      <c r="M48" s="666" t="s">
        <v>1803</v>
      </c>
      <c r="N48" s="550" t="s">
        <v>1291</v>
      </c>
      <c r="O48" s="549" t="s">
        <v>1275</v>
      </c>
      <c r="P48" s="548">
        <v>9</v>
      </c>
      <c r="Q48" s="225">
        <v>4.9800000000000004</v>
      </c>
      <c r="R48" s="535">
        <f t="shared" si="21"/>
        <v>1.9043999999999999</v>
      </c>
      <c r="S48" s="547">
        <v>8</v>
      </c>
      <c r="T48" s="535">
        <f t="shared" si="22"/>
        <v>0.39839999999999998</v>
      </c>
      <c r="U48" s="534">
        <f t="shared" si="23"/>
        <v>593616.00000000012</v>
      </c>
      <c r="V48" s="537"/>
      <c r="W48" s="528">
        <v>0.28000000000000003</v>
      </c>
      <c r="X48" s="533">
        <f t="shared" si="24"/>
        <v>1.506</v>
      </c>
      <c r="Y48" s="533">
        <f t="shared" si="25"/>
        <v>6.8844000000000003</v>
      </c>
      <c r="Z48" s="532">
        <f t="shared" si="26"/>
        <v>10257756</v>
      </c>
      <c r="AA48" s="532"/>
      <c r="AB48" s="532">
        <f t="shared" si="27"/>
        <v>0</v>
      </c>
      <c r="AC48" s="532"/>
      <c r="AD48" s="532">
        <f t="shared" si="28"/>
        <v>10257756</v>
      </c>
      <c r="AE48" s="526" t="e">
        <f>#REF!+U48+#REF!+#REF!+#REF!+#REF!</f>
        <v>#REF!</v>
      </c>
      <c r="AF48" s="526">
        <f t="shared" si="29"/>
        <v>820620.48</v>
      </c>
      <c r="AG48" s="526">
        <f t="shared" si="30"/>
        <v>153866.34</v>
      </c>
      <c r="AH48" s="526">
        <f t="shared" si="38"/>
        <v>102577.56</v>
      </c>
      <c r="AI48" s="526"/>
      <c r="AJ48" s="526">
        <f t="shared" si="31"/>
        <v>1077064.3799999999</v>
      </c>
      <c r="AK48" s="546"/>
      <c r="AL48" s="530">
        <f t="shared" si="32"/>
        <v>0</v>
      </c>
      <c r="AM48" s="530"/>
      <c r="AN48" s="530"/>
      <c r="AO48" s="557">
        <f t="shared" si="33"/>
        <v>5.3784000000000001</v>
      </c>
      <c r="AP48" s="832">
        <v>0.25</v>
      </c>
      <c r="AQ48" s="555">
        <f t="shared" si="34"/>
        <v>1.3446</v>
      </c>
      <c r="AR48" s="526">
        <f t="shared" si="35"/>
        <v>2003454</v>
      </c>
      <c r="AS48" s="545"/>
      <c r="AT48" s="526"/>
      <c r="AU48" s="526">
        <f t="shared" si="36"/>
        <v>11184146</v>
      </c>
      <c r="AV48" s="525" t="str">
        <f t="shared" si="37"/>
        <v>35</v>
      </c>
      <c r="AW48" s="524"/>
      <c r="AX48" s="499" t="s">
        <v>1285</v>
      </c>
      <c r="AY48" s="498" t="e">
        <f>#REF!-AR51</f>
        <v>#REF!</v>
      </c>
    </row>
    <row r="49" spans="1:63" s="477" customFormat="1" ht="28.5" hidden="1" customHeight="1">
      <c r="A49" s="544" t="s">
        <v>1040</v>
      </c>
      <c r="B49" s="543" t="str">
        <f>INDEX([5]DS!$C$6:$C$343,MATCH(D49,[5]DS!$B$6:$B$343,0))</f>
        <v>0016100006814004</v>
      </c>
      <c r="C49" s="834" t="s">
        <v>1801</v>
      </c>
      <c r="D49" s="540" t="s">
        <v>317</v>
      </c>
      <c r="E49" s="541" t="s">
        <v>1359</v>
      </c>
      <c r="F49" s="540" t="s">
        <v>1337</v>
      </c>
      <c r="G49" s="537"/>
      <c r="H49" s="537"/>
      <c r="I49" s="537" t="s">
        <v>1237</v>
      </c>
      <c r="J49" s="540" t="s">
        <v>1802</v>
      </c>
      <c r="K49" s="537" t="str">
        <f>VLOOKUP(D49,[6]T3!$B$2:$D$328,3,FALSE)</f>
        <v>022102283</v>
      </c>
      <c r="L49" s="666" t="s">
        <v>314</v>
      </c>
      <c r="M49" s="666" t="s">
        <v>1801</v>
      </c>
      <c r="N49" s="550" t="s">
        <v>1291</v>
      </c>
      <c r="O49" s="549" t="s">
        <v>1275</v>
      </c>
      <c r="P49" s="548">
        <v>8</v>
      </c>
      <c r="Q49" s="225">
        <v>4.9800000000000004</v>
      </c>
      <c r="R49" s="535">
        <f t="shared" si="21"/>
        <v>0.64739999999999998</v>
      </c>
      <c r="S49" s="547"/>
      <c r="T49" s="535">
        <f t="shared" si="22"/>
        <v>0</v>
      </c>
      <c r="U49" s="534">
        <f t="shared" si="23"/>
        <v>0</v>
      </c>
      <c r="V49" s="553"/>
      <c r="W49" s="528">
        <v>0.13</v>
      </c>
      <c r="X49" s="533">
        <f t="shared" si="24"/>
        <v>0.64739999999999998</v>
      </c>
      <c r="Y49" s="533">
        <f t="shared" si="25"/>
        <v>5.6273999999999997</v>
      </c>
      <c r="Z49" s="532">
        <f t="shared" si="26"/>
        <v>8384826</v>
      </c>
      <c r="AA49" s="532"/>
      <c r="AB49" s="532">
        <f t="shared" si="27"/>
        <v>0</v>
      </c>
      <c r="AC49" s="532">
        <f t="shared" ref="AC49:AC58" si="39">Z49/24*AA49*75%</f>
        <v>0</v>
      </c>
      <c r="AD49" s="532">
        <f t="shared" si="28"/>
        <v>8384826</v>
      </c>
      <c r="AE49" s="526" t="e">
        <f>#REF!+U49+#REF!+#REF!+#REF!+#REF!</f>
        <v>#REF!</v>
      </c>
      <c r="AF49" s="526">
        <f t="shared" si="29"/>
        <v>670786.07999999996</v>
      </c>
      <c r="AG49" s="526">
        <f t="shared" si="30"/>
        <v>125772.39</v>
      </c>
      <c r="AH49" s="526">
        <f t="shared" si="38"/>
        <v>83848.259999999995</v>
      </c>
      <c r="AI49" s="526"/>
      <c r="AJ49" s="526">
        <f t="shared" si="31"/>
        <v>880406.73</v>
      </c>
      <c r="AK49" s="668"/>
      <c r="AL49" s="530">
        <f t="shared" si="32"/>
        <v>0</v>
      </c>
      <c r="AM49" s="530"/>
      <c r="AN49" s="530"/>
      <c r="AO49" s="557">
        <f t="shared" si="33"/>
        <v>4.9800000000000004</v>
      </c>
      <c r="AP49" s="556">
        <v>0.25</v>
      </c>
      <c r="AQ49" s="555">
        <f t="shared" si="34"/>
        <v>1.2450000000000001</v>
      </c>
      <c r="AR49" s="526">
        <f t="shared" si="35"/>
        <v>1855050</v>
      </c>
      <c r="AS49" s="667"/>
      <c r="AT49" s="526"/>
      <c r="AU49" s="526">
        <f t="shared" si="36"/>
        <v>9359469</v>
      </c>
      <c r="AV49" s="525" t="str">
        <f t="shared" si="37"/>
        <v>36</v>
      </c>
      <c r="AW49" s="524"/>
      <c r="AX49" s="499" t="s">
        <v>1357</v>
      </c>
      <c r="AY49" s="479" t="e">
        <f>AY52*7</f>
        <v>#REF!</v>
      </c>
      <c r="AZ49" s="478"/>
      <c r="BA49" s="478"/>
      <c r="BB49" s="478"/>
      <c r="BC49" s="478"/>
      <c r="BD49" s="478"/>
      <c r="BE49" s="478"/>
      <c r="BF49" s="478"/>
      <c r="BG49" s="478"/>
      <c r="BH49" s="478"/>
      <c r="BI49" s="478"/>
      <c r="BJ49" s="478"/>
      <c r="BK49" s="478"/>
    </row>
    <row r="50" spans="1:63" s="477" customFormat="1" ht="28.5" hidden="1" customHeight="1">
      <c r="A50" s="544" t="s">
        <v>1036</v>
      </c>
      <c r="B50" s="543" t="str">
        <f>INDEX([5]DS!$C$6:$C$343,MATCH(D50,[5]DS!$B$6:$B$343,0))</f>
        <v>0016100006531002</v>
      </c>
      <c r="C50" s="834" t="s">
        <v>1798</v>
      </c>
      <c r="D50" s="540" t="s">
        <v>216</v>
      </c>
      <c r="E50" s="541" t="s">
        <v>1405</v>
      </c>
      <c r="F50" s="540" t="s">
        <v>1337</v>
      </c>
      <c r="G50" s="537"/>
      <c r="H50" s="537" t="s">
        <v>1336</v>
      </c>
      <c r="I50" s="537" t="s">
        <v>1240</v>
      </c>
      <c r="J50" s="540" t="s">
        <v>1800</v>
      </c>
      <c r="K50" s="544" t="s">
        <v>1799</v>
      </c>
      <c r="L50" s="666" t="s">
        <v>213</v>
      </c>
      <c r="M50" s="666" t="s">
        <v>1798</v>
      </c>
      <c r="N50" s="550" t="s">
        <v>1291</v>
      </c>
      <c r="O50" s="549" t="s">
        <v>1275</v>
      </c>
      <c r="P50" s="548">
        <v>9</v>
      </c>
      <c r="Q50" s="225">
        <v>4.9800000000000004</v>
      </c>
      <c r="R50" s="535">
        <f t="shared" si="21"/>
        <v>1.0458000000000001</v>
      </c>
      <c r="S50" s="547"/>
      <c r="T50" s="535">
        <f t="shared" si="22"/>
        <v>0</v>
      </c>
      <c r="U50" s="534">
        <f t="shared" si="23"/>
        <v>0</v>
      </c>
      <c r="V50" s="537"/>
      <c r="W50" s="528">
        <v>0.21</v>
      </c>
      <c r="X50" s="533">
        <f t="shared" si="24"/>
        <v>1.0458000000000001</v>
      </c>
      <c r="Y50" s="533">
        <f t="shared" si="25"/>
        <v>6.0258000000000003</v>
      </c>
      <c r="Z50" s="532">
        <f t="shared" si="26"/>
        <v>8978442</v>
      </c>
      <c r="AA50" s="532"/>
      <c r="AB50" s="532">
        <f t="shared" si="27"/>
        <v>0</v>
      </c>
      <c r="AC50" s="532">
        <f t="shared" si="39"/>
        <v>0</v>
      </c>
      <c r="AD50" s="532">
        <f t="shared" si="28"/>
        <v>8978442</v>
      </c>
      <c r="AE50" s="526" t="e">
        <f>#REF!+U50+#REF!+#REF!+#REF!+#REF!</f>
        <v>#REF!</v>
      </c>
      <c r="AF50" s="526">
        <f t="shared" si="29"/>
        <v>718275.36</v>
      </c>
      <c r="AG50" s="526">
        <f t="shared" si="30"/>
        <v>134676.63</v>
      </c>
      <c r="AH50" s="526">
        <f t="shared" si="38"/>
        <v>89784.42</v>
      </c>
      <c r="AI50" s="526"/>
      <c r="AJ50" s="526">
        <f t="shared" si="31"/>
        <v>942736.41</v>
      </c>
      <c r="AK50" s="546"/>
      <c r="AL50" s="530">
        <f t="shared" si="32"/>
        <v>0</v>
      </c>
      <c r="AM50" s="530"/>
      <c r="AN50" s="530"/>
      <c r="AO50" s="557">
        <f t="shared" si="33"/>
        <v>4.9800000000000004</v>
      </c>
      <c r="AP50" s="832">
        <v>0.25</v>
      </c>
      <c r="AQ50" s="555">
        <f t="shared" si="34"/>
        <v>1.2450000000000001</v>
      </c>
      <c r="AR50" s="526">
        <f t="shared" si="35"/>
        <v>1855050</v>
      </c>
      <c r="AS50" s="545"/>
      <c r="AT50" s="526"/>
      <c r="AU50" s="526">
        <f t="shared" si="36"/>
        <v>9890756</v>
      </c>
      <c r="AV50" s="525" t="str">
        <f t="shared" si="37"/>
        <v>37</v>
      </c>
      <c r="AW50" s="524"/>
      <c r="AX50" s="594" t="s">
        <v>1285</v>
      </c>
      <c r="AY50" s="479"/>
      <c r="AZ50" s="478"/>
      <c r="BA50" s="478"/>
      <c r="BB50" s="478"/>
      <c r="BC50" s="478"/>
      <c r="BD50" s="478"/>
      <c r="BE50" s="478"/>
      <c r="BF50" s="478"/>
      <c r="BG50" s="478"/>
      <c r="BH50" s="478"/>
      <c r="BI50" s="478"/>
      <c r="BJ50" s="478"/>
      <c r="BK50" s="478"/>
    </row>
    <row r="51" spans="1:63" s="497" customFormat="1" ht="30" hidden="1" customHeight="1">
      <c r="A51" s="544" t="s">
        <v>1032</v>
      </c>
      <c r="B51" s="543" t="str">
        <f>INDEX([5]DS!$C$6:$C$343,MATCH(D51,[5]DS!$B$6:$B$343,0))</f>
        <v>0016100006622008</v>
      </c>
      <c r="C51" s="834" t="s">
        <v>1460</v>
      </c>
      <c r="D51" s="540" t="s">
        <v>702</v>
      </c>
      <c r="E51" s="541" t="s">
        <v>1313</v>
      </c>
      <c r="F51" s="540" t="s">
        <v>1337</v>
      </c>
      <c r="G51" s="537"/>
      <c r="H51" s="537" t="s">
        <v>1336</v>
      </c>
      <c r="I51" s="537" t="s">
        <v>1336</v>
      </c>
      <c r="J51" s="540" t="s">
        <v>1797</v>
      </c>
      <c r="K51" s="537" t="str">
        <f>VLOOKUP(D51,[6]T3!$B$2:$D$328,3,FALSE)</f>
        <v>079076002757</v>
      </c>
      <c r="L51" s="666" t="s">
        <v>700</v>
      </c>
      <c r="M51" s="666" t="s">
        <v>1460</v>
      </c>
      <c r="N51" s="550" t="s">
        <v>1291</v>
      </c>
      <c r="O51" s="549" t="s">
        <v>1275</v>
      </c>
      <c r="P51" s="548">
        <v>8</v>
      </c>
      <c r="Q51" s="225">
        <v>4.9800000000000004</v>
      </c>
      <c r="R51" s="535">
        <f t="shared" si="21"/>
        <v>0.996</v>
      </c>
      <c r="S51" s="547"/>
      <c r="T51" s="535">
        <f t="shared" si="22"/>
        <v>0</v>
      </c>
      <c r="U51" s="534">
        <f t="shared" si="23"/>
        <v>0</v>
      </c>
      <c r="V51" s="537"/>
      <c r="W51" s="528">
        <v>0.2</v>
      </c>
      <c r="X51" s="533">
        <f t="shared" si="24"/>
        <v>0.996</v>
      </c>
      <c r="Y51" s="533">
        <f t="shared" si="25"/>
        <v>5.976</v>
      </c>
      <c r="Z51" s="532">
        <f t="shared" si="26"/>
        <v>8904240</v>
      </c>
      <c r="AA51" s="532"/>
      <c r="AB51" s="532">
        <f t="shared" si="27"/>
        <v>0</v>
      </c>
      <c r="AC51" s="532">
        <f t="shared" si="39"/>
        <v>0</v>
      </c>
      <c r="AD51" s="532">
        <f t="shared" si="28"/>
        <v>8904240</v>
      </c>
      <c r="AE51" s="526" t="e">
        <f>#REF!+U51+#REF!+#REF!+#REF!+#REF!</f>
        <v>#REF!</v>
      </c>
      <c r="AF51" s="526">
        <f t="shared" si="29"/>
        <v>712339.20000000007</v>
      </c>
      <c r="AG51" s="526">
        <f t="shared" si="30"/>
        <v>133563.6</v>
      </c>
      <c r="AH51" s="526">
        <f t="shared" si="38"/>
        <v>89042.400000000009</v>
      </c>
      <c r="AI51" s="526"/>
      <c r="AJ51" s="526">
        <f t="shared" si="31"/>
        <v>934945.20000000007</v>
      </c>
      <c r="AK51" s="546"/>
      <c r="AL51" s="530">
        <f t="shared" si="32"/>
        <v>0</v>
      </c>
      <c r="AM51" s="530"/>
      <c r="AN51" s="530"/>
      <c r="AO51" s="557">
        <f t="shared" si="33"/>
        <v>4.9800000000000004</v>
      </c>
      <c r="AP51" s="832">
        <v>0.25</v>
      </c>
      <c r="AQ51" s="555">
        <f t="shared" si="34"/>
        <v>1.2450000000000001</v>
      </c>
      <c r="AR51" s="526">
        <f t="shared" si="35"/>
        <v>1855050</v>
      </c>
      <c r="AS51" s="545"/>
      <c r="AT51" s="526"/>
      <c r="AU51" s="526">
        <f t="shared" si="36"/>
        <v>9824345</v>
      </c>
      <c r="AV51" s="525" t="str">
        <f t="shared" si="37"/>
        <v>38</v>
      </c>
      <c r="AW51" s="524"/>
      <c r="AX51" s="499" t="s">
        <v>1342</v>
      </c>
      <c r="AY51" s="498"/>
    </row>
    <row r="52" spans="1:63" s="497" customFormat="1" ht="29.25" customHeight="1">
      <c r="A52" s="544" t="s">
        <v>1029</v>
      </c>
      <c r="B52" s="543" t="str">
        <f>INDEX([5]DS!$C$6:$C$343,MATCH(D52,[5]DS!$B$6:$B$343,0))</f>
        <v>0016100006530006</v>
      </c>
      <c r="C52" s="834" t="s">
        <v>1794</v>
      </c>
      <c r="D52" s="540" t="s">
        <v>7</v>
      </c>
      <c r="E52" s="541" t="s">
        <v>1405</v>
      </c>
      <c r="F52" s="540" t="s">
        <v>1337</v>
      </c>
      <c r="G52" s="537"/>
      <c r="H52" s="537" t="s">
        <v>1336</v>
      </c>
      <c r="I52" s="537" t="s">
        <v>1242</v>
      </c>
      <c r="J52" s="540" t="s">
        <v>1796</v>
      </c>
      <c r="K52" s="544" t="s">
        <v>1795</v>
      </c>
      <c r="L52" s="666" t="s">
        <v>282</v>
      </c>
      <c r="M52" s="666" t="s">
        <v>1794</v>
      </c>
      <c r="N52" s="550" t="s">
        <v>1291</v>
      </c>
      <c r="O52" s="549" t="s">
        <v>1275</v>
      </c>
      <c r="P52" s="548">
        <v>8</v>
      </c>
      <c r="Q52" s="225">
        <v>4.9800000000000004</v>
      </c>
      <c r="R52" s="535">
        <f t="shared" si="21"/>
        <v>0.94620000000000004</v>
      </c>
      <c r="S52" s="547"/>
      <c r="T52" s="535">
        <f t="shared" si="22"/>
        <v>0</v>
      </c>
      <c r="U52" s="534">
        <f t="shared" si="23"/>
        <v>0</v>
      </c>
      <c r="V52" s="537"/>
      <c r="W52" s="528">
        <v>0.19</v>
      </c>
      <c r="X52" s="533">
        <f t="shared" si="24"/>
        <v>0.94620000000000004</v>
      </c>
      <c r="Y52" s="533">
        <f t="shared" si="25"/>
        <v>5.9261999999999997</v>
      </c>
      <c r="Z52" s="1293">
        <f t="shared" si="26"/>
        <v>8830038</v>
      </c>
      <c r="AA52" s="532"/>
      <c r="AB52" s="532">
        <f t="shared" si="27"/>
        <v>0</v>
      </c>
      <c r="AC52" s="532">
        <f t="shared" si="39"/>
        <v>0</v>
      </c>
      <c r="AD52" s="532">
        <f t="shared" si="28"/>
        <v>8830038</v>
      </c>
      <c r="AE52" s="526" t="e">
        <f>#REF!+U52+#REF!+#REF!+#REF!+#REF!</f>
        <v>#REF!</v>
      </c>
      <c r="AF52" s="526">
        <f t="shared" si="29"/>
        <v>706403.04</v>
      </c>
      <c r="AG52" s="526">
        <f t="shared" si="30"/>
        <v>132450.57</v>
      </c>
      <c r="AH52" s="526">
        <f t="shared" si="38"/>
        <v>88300.38</v>
      </c>
      <c r="AI52" s="526"/>
      <c r="AJ52" s="526">
        <f t="shared" si="31"/>
        <v>927153.99000000011</v>
      </c>
      <c r="AK52" s="668"/>
      <c r="AL52" s="530">
        <f t="shared" si="32"/>
        <v>0</v>
      </c>
      <c r="AM52" s="530"/>
      <c r="AN52" s="530"/>
      <c r="AO52" s="557">
        <f t="shared" si="33"/>
        <v>4.9800000000000004</v>
      </c>
      <c r="AP52" s="832">
        <v>0.25</v>
      </c>
      <c r="AQ52" s="555">
        <f t="shared" si="34"/>
        <v>1.2450000000000001</v>
      </c>
      <c r="AR52" s="526">
        <f t="shared" si="35"/>
        <v>1855050</v>
      </c>
      <c r="AS52" s="667"/>
      <c r="AT52" s="526"/>
      <c r="AU52" s="526">
        <f t="shared" si="36"/>
        <v>9757934</v>
      </c>
      <c r="AV52" s="525" t="str">
        <f t="shared" si="37"/>
        <v>39</v>
      </c>
      <c r="AW52" s="524"/>
      <c r="AX52" s="480" t="s">
        <v>1285</v>
      </c>
      <c r="AY52" s="498" t="e">
        <f>AY48/24</f>
        <v>#REF!</v>
      </c>
    </row>
    <row r="53" spans="1:63" s="497" customFormat="1" ht="32.25" hidden="1" customHeight="1">
      <c r="A53" s="544" t="s">
        <v>1024</v>
      </c>
      <c r="B53" s="543" t="str">
        <f>INDEX([5]DS!$C$6:$C$343,MATCH(D53,[5]DS!$B$6:$B$343,0))</f>
        <v>0016100006758007</v>
      </c>
      <c r="C53" s="834" t="s">
        <v>1792</v>
      </c>
      <c r="D53" s="540" t="s">
        <v>373</v>
      </c>
      <c r="E53" s="541" t="s">
        <v>1359</v>
      </c>
      <c r="F53" s="540" t="s">
        <v>1337</v>
      </c>
      <c r="G53" s="537"/>
      <c r="H53" s="537" t="s">
        <v>1336</v>
      </c>
      <c r="I53" s="537" t="s">
        <v>1240</v>
      </c>
      <c r="J53" s="540" t="s">
        <v>1793</v>
      </c>
      <c r="K53" s="537" t="str">
        <f>VLOOKUP(D53,[6]T3!$B$2:$D$328,3,FALSE)</f>
        <v>022355188</v>
      </c>
      <c r="L53" s="666" t="s">
        <v>370</v>
      </c>
      <c r="M53" s="666" t="s">
        <v>1792</v>
      </c>
      <c r="N53" s="550" t="s">
        <v>1291</v>
      </c>
      <c r="O53" s="549" t="s">
        <v>1275</v>
      </c>
      <c r="P53" s="548">
        <v>8</v>
      </c>
      <c r="Q53" s="225">
        <v>4.9800000000000004</v>
      </c>
      <c r="R53" s="535">
        <f t="shared" si="21"/>
        <v>0.996</v>
      </c>
      <c r="S53" s="547"/>
      <c r="T53" s="535">
        <f t="shared" si="22"/>
        <v>0</v>
      </c>
      <c r="U53" s="534">
        <f t="shared" si="23"/>
        <v>0</v>
      </c>
      <c r="V53" s="537"/>
      <c r="W53" s="528">
        <v>0.2</v>
      </c>
      <c r="X53" s="533">
        <f t="shared" si="24"/>
        <v>0.996</v>
      </c>
      <c r="Y53" s="533">
        <f t="shared" si="25"/>
        <v>5.976</v>
      </c>
      <c r="Z53" s="532">
        <f t="shared" si="26"/>
        <v>8904240</v>
      </c>
      <c r="AA53" s="532"/>
      <c r="AB53" s="532">
        <f t="shared" si="27"/>
        <v>0</v>
      </c>
      <c r="AC53" s="532">
        <f t="shared" si="39"/>
        <v>0</v>
      </c>
      <c r="AD53" s="532">
        <f t="shared" si="28"/>
        <v>8904240</v>
      </c>
      <c r="AE53" s="526" t="e">
        <f>#REF!+U53+#REF!+#REF!+#REF!+#REF!</f>
        <v>#REF!</v>
      </c>
      <c r="AF53" s="526">
        <f t="shared" si="29"/>
        <v>712339.20000000007</v>
      </c>
      <c r="AG53" s="526">
        <f t="shared" si="30"/>
        <v>133563.6</v>
      </c>
      <c r="AH53" s="526">
        <f t="shared" si="38"/>
        <v>89042.400000000009</v>
      </c>
      <c r="AI53" s="526"/>
      <c r="AJ53" s="526">
        <f t="shared" si="31"/>
        <v>934945.20000000007</v>
      </c>
      <c r="AK53" s="546"/>
      <c r="AL53" s="530">
        <f t="shared" si="32"/>
        <v>0</v>
      </c>
      <c r="AM53" s="530"/>
      <c r="AN53" s="530"/>
      <c r="AO53" s="557">
        <f t="shared" si="33"/>
        <v>4.9800000000000004</v>
      </c>
      <c r="AP53" s="832">
        <v>0.25</v>
      </c>
      <c r="AQ53" s="555">
        <f t="shared" si="34"/>
        <v>1.2450000000000001</v>
      </c>
      <c r="AR53" s="526">
        <f t="shared" si="35"/>
        <v>1855050</v>
      </c>
      <c r="AS53" s="545"/>
      <c r="AT53" s="526"/>
      <c r="AU53" s="526">
        <f t="shared" si="36"/>
        <v>9824345</v>
      </c>
      <c r="AV53" s="525" t="str">
        <f t="shared" si="37"/>
        <v>40</v>
      </c>
      <c r="AW53" s="524"/>
      <c r="AX53" s="672" t="s">
        <v>1357</v>
      </c>
      <c r="AY53" s="498"/>
    </row>
    <row r="54" spans="1:63" s="497" customFormat="1" ht="29.25" customHeight="1">
      <c r="A54" s="544" t="s">
        <v>1019</v>
      </c>
      <c r="B54" s="543" t="str">
        <f>INDEX([5]DS!$C$6:$C$343,MATCH(D54,[5]DS!$B$6:$B$343,0))</f>
        <v>0016100006760001</v>
      </c>
      <c r="C54" s="834" t="s">
        <v>1790</v>
      </c>
      <c r="D54" s="540" t="s">
        <v>402</v>
      </c>
      <c r="E54" s="541" t="s">
        <v>1359</v>
      </c>
      <c r="F54" s="540" t="s">
        <v>1439</v>
      </c>
      <c r="G54" s="537" t="s">
        <v>1278</v>
      </c>
      <c r="H54" s="537" t="s">
        <v>1336</v>
      </c>
      <c r="I54" s="537" t="s">
        <v>1240</v>
      </c>
      <c r="J54" s="540" t="s">
        <v>1791</v>
      </c>
      <c r="K54" s="537" t="str">
        <f>VLOOKUP(D54,[6]T3!$B$2:$D$328,3,FALSE)</f>
        <v>023044182</v>
      </c>
      <c r="L54" s="666" t="s">
        <v>399</v>
      </c>
      <c r="M54" s="666" t="s">
        <v>1790</v>
      </c>
      <c r="N54" s="550" t="s">
        <v>1291</v>
      </c>
      <c r="O54" s="549" t="s">
        <v>1275</v>
      </c>
      <c r="P54" s="548">
        <v>8</v>
      </c>
      <c r="Q54" s="225">
        <v>4.9800000000000004</v>
      </c>
      <c r="R54" s="535">
        <f t="shared" si="21"/>
        <v>0.996</v>
      </c>
      <c r="S54" s="547"/>
      <c r="T54" s="535">
        <f t="shared" si="22"/>
        <v>0</v>
      </c>
      <c r="U54" s="534">
        <f t="shared" si="23"/>
        <v>0</v>
      </c>
      <c r="V54" s="537"/>
      <c r="W54" s="528">
        <v>0.2</v>
      </c>
      <c r="X54" s="533">
        <f t="shared" si="24"/>
        <v>0.996</v>
      </c>
      <c r="Y54" s="533">
        <f t="shared" si="25"/>
        <v>5.976</v>
      </c>
      <c r="Z54" s="1293">
        <f t="shared" si="26"/>
        <v>8904240</v>
      </c>
      <c r="AA54" s="532"/>
      <c r="AB54" s="532">
        <f t="shared" si="27"/>
        <v>0</v>
      </c>
      <c r="AC54" s="532">
        <f t="shared" si="39"/>
        <v>0</v>
      </c>
      <c r="AD54" s="532">
        <f t="shared" si="28"/>
        <v>8904240</v>
      </c>
      <c r="AE54" s="526" t="e">
        <f>#REF!+U54+#REF!+#REF!+#REF!+#REF!</f>
        <v>#REF!</v>
      </c>
      <c r="AF54" s="526">
        <f t="shared" si="29"/>
        <v>712339.20000000007</v>
      </c>
      <c r="AG54" s="526">
        <f t="shared" si="30"/>
        <v>133563.6</v>
      </c>
      <c r="AH54" s="526">
        <f t="shared" si="38"/>
        <v>89042.400000000009</v>
      </c>
      <c r="AI54" s="526"/>
      <c r="AJ54" s="526">
        <f t="shared" si="31"/>
        <v>934945.20000000007</v>
      </c>
      <c r="AK54" s="668"/>
      <c r="AL54" s="530">
        <f t="shared" si="32"/>
        <v>0</v>
      </c>
      <c r="AM54" s="530"/>
      <c r="AN54" s="530"/>
      <c r="AO54" s="557">
        <f t="shared" si="33"/>
        <v>4.9800000000000004</v>
      </c>
      <c r="AP54" s="832">
        <v>0.25</v>
      </c>
      <c r="AQ54" s="555">
        <f t="shared" si="34"/>
        <v>1.2450000000000001</v>
      </c>
      <c r="AR54" s="526">
        <f t="shared" si="35"/>
        <v>1855050</v>
      </c>
      <c r="AS54" s="667"/>
      <c r="AT54" s="526"/>
      <c r="AU54" s="526">
        <f t="shared" si="36"/>
        <v>9824345</v>
      </c>
      <c r="AV54" s="525" t="str">
        <f t="shared" si="37"/>
        <v>41</v>
      </c>
      <c r="AW54" s="524"/>
      <c r="AX54" s="480" t="s">
        <v>1357</v>
      </c>
      <c r="AY54" s="498"/>
    </row>
    <row r="55" spans="1:63" s="497" customFormat="1" ht="30" hidden="1" customHeight="1">
      <c r="A55" s="544" t="s">
        <v>1014</v>
      </c>
      <c r="B55" s="543" t="str">
        <f>INDEX([5]DS!$C$6:$C$343,MATCH(D55,[5]DS!$B$6:$B$343,0))</f>
        <v>0016100006763008</v>
      </c>
      <c r="C55" s="834" t="s">
        <v>1788</v>
      </c>
      <c r="D55" s="540" t="s">
        <v>397</v>
      </c>
      <c r="E55" s="541" t="s">
        <v>1359</v>
      </c>
      <c r="F55" s="540" t="s">
        <v>1337</v>
      </c>
      <c r="G55" s="537" t="s">
        <v>1278</v>
      </c>
      <c r="H55" s="537" t="s">
        <v>1336</v>
      </c>
      <c r="I55" s="537" t="s">
        <v>1240</v>
      </c>
      <c r="J55" s="540" t="s">
        <v>1789</v>
      </c>
      <c r="K55" s="537" t="str">
        <f>VLOOKUP(D55,[6]T3!$B$2:$D$328,3,FALSE)</f>
        <v>022813516</v>
      </c>
      <c r="L55" s="666" t="s">
        <v>395</v>
      </c>
      <c r="M55" s="666" t="s">
        <v>1788</v>
      </c>
      <c r="N55" s="550" t="s">
        <v>1291</v>
      </c>
      <c r="O55" s="549" t="s">
        <v>1275</v>
      </c>
      <c r="P55" s="548">
        <v>8</v>
      </c>
      <c r="Q55" s="225">
        <v>4.9800000000000004</v>
      </c>
      <c r="R55" s="535">
        <f t="shared" si="21"/>
        <v>0.94620000000000004</v>
      </c>
      <c r="S55" s="547"/>
      <c r="T55" s="535">
        <f t="shared" si="22"/>
        <v>0</v>
      </c>
      <c r="U55" s="534">
        <f t="shared" si="23"/>
        <v>0</v>
      </c>
      <c r="V55" s="537"/>
      <c r="W55" s="528">
        <v>0.19</v>
      </c>
      <c r="X55" s="533">
        <f t="shared" si="24"/>
        <v>0.94620000000000004</v>
      </c>
      <c r="Y55" s="533">
        <f t="shared" si="25"/>
        <v>5.9261999999999997</v>
      </c>
      <c r="Z55" s="532">
        <f t="shared" si="26"/>
        <v>8830038</v>
      </c>
      <c r="AA55" s="532"/>
      <c r="AB55" s="532">
        <f t="shared" si="27"/>
        <v>0</v>
      </c>
      <c r="AC55" s="532">
        <f t="shared" si="39"/>
        <v>0</v>
      </c>
      <c r="AD55" s="532">
        <f t="shared" si="28"/>
        <v>8830038</v>
      </c>
      <c r="AE55" s="526" t="e">
        <f>#REF!+U55+#REF!+#REF!+#REF!+#REF!</f>
        <v>#REF!</v>
      </c>
      <c r="AF55" s="526">
        <f t="shared" si="29"/>
        <v>706403.04</v>
      </c>
      <c r="AG55" s="526">
        <f t="shared" si="30"/>
        <v>132450.57</v>
      </c>
      <c r="AH55" s="526">
        <f t="shared" si="38"/>
        <v>88300.38</v>
      </c>
      <c r="AI55" s="526"/>
      <c r="AJ55" s="526">
        <f t="shared" si="31"/>
        <v>927153.99000000011</v>
      </c>
      <c r="AK55" s="546"/>
      <c r="AL55" s="530">
        <f t="shared" si="32"/>
        <v>0</v>
      </c>
      <c r="AM55" s="530"/>
      <c r="AN55" s="530"/>
      <c r="AO55" s="557">
        <f t="shared" si="33"/>
        <v>4.9800000000000004</v>
      </c>
      <c r="AP55" s="832">
        <v>0.25</v>
      </c>
      <c r="AQ55" s="555">
        <f t="shared" si="34"/>
        <v>1.2450000000000001</v>
      </c>
      <c r="AR55" s="526">
        <f t="shared" si="35"/>
        <v>1855050</v>
      </c>
      <c r="AS55" s="545"/>
      <c r="AT55" s="526"/>
      <c r="AU55" s="526">
        <f t="shared" si="36"/>
        <v>9757934</v>
      </c>
      <c r="AV55" s="525" t="str">
        <f t="shared" si="37"/>
        <v>42</v>
      </c>
      <c r="AW55" s="524"/>
      <c r="AX55" s="499" t="s">
        <v>1357</v>
      </c>
      <c r="AY55" s="498"/>
    </row>
    <row r="56" spans="1:63" s="477" customFormat="1" ht="42" hidden="1" customHeight="1">
      <c r="A56" s="544" t="s">
        <v>1011</v>
      </c>
      <c r="B56" s="682" t="str">
        <f>INDEX([5]DS!$C$6:$C$343,MATCH(D56,[5]DS!$B$6:$B$343,0))</f>
        <v>0016100006501006</v>
      </c>
      <c r="C56" s="834" t="s">
        <v>1785</v>
      </c>
      <c r="D56" s="540" t="s">
        <v>841</v>
      </c>
      <c r="E56" s="541" t="s">
        <v>1787</v>
      </c>
      <c r="F56" s="591" t="s">
        <v>1337</v>
      </c>
      <c r="G56" s="583"/>
      <c r="H56" s="583"/>
      <c r="I56" s="583" t="s">
        <v>1336</v>
      </c>
      <c r="J56" s="591" t="s">
        <v>1786</v>
      </c>
      <c r="K56" s="537" t="str">
        <f>VLOOKUP(D56,[6]T3!$B$2:$D$328,3,FALSE)</f>
        <v>020953956</v>
      </c>
      <c r="L56" s="837" t="s">
        <v>838</v>
      </c>
      <c r="M56" s="837" t="s">
        <v>1785</v>
      </c>
      <c r="N56" s="550" t="s">
        <v>1291</v>
      </c>
      <c r="O56" s="549" t="s">
        <v>1275</v>
      </c>
      <c r="P56" s="548">
        <v>8</v>
      </c>
      <c r="Q56" s="225">
        <v>4.6500000000000004</v>
      </c>
      <c r="R56" s="535">
        <f t="shared" si="21"/>
        <v>0</v>
      </c>
      <c r="S56" s="547"/>
      <c r="T56" s="535">
        <f t="shared" si="22"/>
        <v>0</v>
      </c>
      <c r="U56" s="584">
        <f t="shared" si="23"/>
        <v>0</v>
      </c>
      <c r="V56" s="553"/>
      <c r="W56" s="528"/>
      <c r="X56" s="533">
        <f t="shared" si="24"/>
        <v>0</v>
      </c>
      <c r="Y56" s="533">
        <f t="shared" si="25"/>
        <v>4.6500000000000004</v>
      </c>
      <c r="Z56" s="532">
        <f t="shared" si="26"/>
        <v>6928500</v>
      </c>
      <c r="AA56" s="532"/>
      <c r="AB56" s="532">
        <f t="shared" si="27"/>
        <v>0</v>
      </c>
      <c r="AC56" s="532">
        <f t="shared" si="39"/>
        <v>0</v>
      </c>
      <c r="AD56" s="532">
        <f t="shared" si="28"/>
        <v>6928500</v>
      </c>
      <c r="AE56" s="575" t="e">
        <f>#REF!+U56+#REF!+#REF!+#REF!+#REF!</f>
        <v>#REF!</v>
      </c>
      <c r="AF56" s="526">
        <f t="shared" si="29"/>
        <v>554280</v>
      </c>
      <c r="AG56" s="526">
        <f t="shared" si="30"/>
        <v>103927.5</v>
      </c>
      <c r="AH56" s="526">
        <f t="shared" si="38"/>
        <v>69285</v>
      </c>
      <c r="AI56" s="526"/>
      <c r="AJ56" s="526">
        <f t="shared" si="31"/>
        <v>727492.5</v>
      </c>
      <c r="AK56" s="668"/>
      <c r="AL56" s="530">
        <f t="shared" si="32"/>
        <v>0</v>
      </c>
      <c r="AM56" s="530"/>
      <c r="AN56" s="530"/>
      <c r="AO56" s="557">
        <f t="shared" si="33"/>
        <v>4.6500000000000004</v>
      </c>
      <c r="AP56" s="528"/>
      <c r="AQ56" s="555">
        <f t="shared" si="34"/>
        <v>0</v>
      </c>
      <c r="AR56" s="526">
        <f t="shared" si="35"/>
        <v>0</v>
      </c>
      <c r="AS56" s="840"/>
      <c r="AT56" s="575"/>
      <c r="AU56" s="526">
        <f t="shared" si="36"/>
        <v>6201008</v>
      </c>
      <c r="AV56" s="525" t="str">
        <f t="shared" si="37"/>
        <v>43</v>
      </c>
      <c r="AW56" s="524"/>
      <c r="AX56" s="594" t="s">
        <v>1285</v>
      </c>
      <c r="AY56" s="479"/>
      <c r="AZ56" s="478"/>
      <c r="BA56" s="478"/>
      <c r="BB56" s="478"/>
      <c r="BC56" s="478"/>
      <c r="BD56" s="478"/>
      <c r="BE56" s="478"/>
      <c r="BF56" s="478"/>
      <c r="BG56" s="478"/>
      <c r="BH56" s="478"/>
      <c r="BI56" s="478"/>
      <c r="BJ56" s="478"/>
      <c r="BK56" s="478"/>
    </row>
    <row r="57" spans="1:63" s="477" customFormat="1" ht="29.25" hidden="1" customHeight="1">
      <c r="A57" s="544" t="s">
        <v>1008</v>
      </c>
      <c r="B57" s="543" t="str">
        <f>INDEX([5]DS!$C$6:$C$343,MATCH(D57,[5]DS!$B$6:$B$343,0))</f>
        <v>0016100006811005</v>
      </c>
      <c r="C57" s="834" t="s">
        <v>1783</v>
      </c>
      <c r="D57" s="540" t="s">
        <v>364</v>
      </c>
      <c r="E57" s="541" t="s">
        <v>1359</v>
      </c>
      <c r="F57" s="540" t="s">
        <v>1337</v>
      </c>
      <c r="G57" s="537" t="s">
        <v>1278</v>
      </c>
      <c r="H57" s="537" t="s">
        <v>1336</v>
      </c>
      <c r="I57" s="537" t="s">
        <v>1336</v>
      </c>
      <c r="J57" s="540" t="s">
        <v>1784</v>
      </c>
      <c r="K57" s="537" t="str">
        <f>VLOOKUP(D57,[6]T3!$B$2:$D$328,3,FALSE)</f>
        <v>024283935</v>
      </c>
      <c r="L57" s="666" t="s">
        <v>361</v>
      </c>
      <c r="M57" s="666" t="s">
        <v>1783</v>
      </c>
      <c r="N57" s="550" t="s">
        <v>1291</v>
      </c>
      <c r="O57" s="549" t="s">
        <v>1275</v>
      </c>
      <c r="P57" s="548">
        <v>8</v>
      </c>
      <c r="Q57" s="225">
        <v>4.6500000000000004</v>
      </c>
      <c r="R57" s="535">
        <f t="shared" si="21"/>
        <v>0.88349999999999995</v>
      </c>
      <c r="S57" s="547"/>
      <c r="T57" s="535">
        <f t="shared" si="22"/>
        <v>0</v>
      </c>
      <c r="U57" s="534">
        <f t="shared" si="23"/>
        <v>0</v>
      </c>
      <c r="V57" s="553"/>
      <c r="W57" s="528">
        <v>0.19</v>
      </c>
      <c r="X57" s="533">
        <f t="shared" si="24"/>
        <v>0.88349999999999995</v>
      </c>
      <c r="Y57" s="533">
        <f t="shared" si="25"/>
        <v>5.5335000000000001</v>
      </c>
      <c r="Z57" s="532">
        <f t="shared" si="26"/>
        <v>8244915</v>
      </c>
      <c r="AA57" s="532"/>
      <c r="AB57" s="532">
        <f t="shared" si="27"/>
        <v>0</v>
      </c>
      <c r="AC57" s="532">
        <f t="shared" si="39"/>
        <v>0</v>
      </c>
      <c r="AD57" s="532">
        <f t="shared" si="28"/>
        <v>8244915</v>
      </c>
      <c r="AE57" s="526" t="e">
        <f>#REF!+U57+#REF!+#REF!+#REF!+#REF!</f>
        <v>#REF!</v>
      </c>
      <c r="AF57" s="526">
        <f t="shared" si="29"/>
        <v>659593.20000000007</v>
      </c>
      <c r="AG57" s="526">
        <f t="shared" si="30"/>
        <v>123673.72499999999</v>
      </c>
      <c r="AH57" s="526">
        <f t="shared" si="38"/>
        <v>82449.150000000009</v>
      </c>
      <c r="AI57" s="526"/>
      <c r="AJ57" s="526">
        <f t="shared" si="31"/>
        <v>865716.07500000007</v>
      </c>
      <c r="AK57" s="668"/>
      <c r="AL57" s="530">
        <f t="shared" si="32"/>
        <v>0</v>
      </c>
      <c r="AM57" s="530"/>
      <c r="AN57" s="530"/>
      <c r="AO57" s="557">
        <f t="shared" si="33"/>
        <v>4.6500000000000004</v>
      </c>
      <c r="AP57" s="832">
        <v>0.25</v>
      </c>
      <c r="AQ57" s="555">
        <f t="shared" si="34"/>
        <v>1.1625000000000001</v>
      </c>
      <c r="AR57" s="526">
        <f t="shared" si="35"/>
        <v>1732125</v>
      </c>
      <c r="AS57" s="667"/>
      <c r="AT57" s="526"/>
      <c r="AU57" s="526">
        <f t="shared" si="36"/>
        <v>9111324</v>
      </c>
      <c r="AV57" s="525" t="str">
        <f t="shared" si="37"/>
        <v>44</v>
      </c>
      <c r="AW57" s="524"/>
      <c r="AX57" s="594" t="s">
        <v>1357</v>
      </c>
      <c r="AY57" s="479"/>
    </row>
    <row r="58" spans="1:63" s="497" customFormat="1" ht="30" hidden="1" customHeight="1">
      <c r="A58" s="544" t="s">
        <v>1005</v>
      </c>
      <c r="B58" s="726" t="s">
        <v>278</v>
      </c>
      <c r="C58" s="834" t="s">
        <v>1781</v>
      </c>
      <c r="D58" s="540" t="s">
        <v>280</v>
      </c>
      <c r="E58" s="541" t="s">
        <v>1378</v>
      </c>
      <c r="F58" s="540" t="s">
        <v>1337</v>
      </c>
      <c r="G58" s="537"/>
      <c r="H58" s="537" t="s">
        <v>1336</v>
      </c>
      <c r="I58" s="537" t="s">
        <v>1336</v>
      </c>
      <c r="J58" s="540" t="s">
        <v>1782</v>
      </c>
      <c r="K58" s="537" t="str">
        <f>VLOOKUP(D58,[6]T3!$B$2:$D$328,3,FALSE)</f>
        <v>022209365</v>
      </c>
      <c r="L58" s="666" t="s">
        <v>277</v>
      </c>
      <c r="M58" s="666" t="s">
        <v>1781</v>
      </c>
      <c r="N58" s="550" t="s">
        <v>1291</v>
      </c>
      <c r="O58" s="549" t="s">
        <v>1275</v>
      </c>
      <c r="P58" s="548">
        <v>8</v>
      </c>
      <c r="Q58" s="225">
        <v>4.9800000000000004</v>
      </c>
      <c r="R58" s="535">
        <f t="shared" si="21"/>
        <v>0.996</v>
      </c>
      <c r="S58" s="547"/>
      <c r="T58" s="535">
        <f t="shared" si="22"/>
        <v>0</v>
      </c>
      <c r="U58" s="534">
        <f t="shared" si="23"/>
        <v>0</v>
      </c>
      <c r="V58" s="537"/>
      <c r="W58" s="528">
        <v>0.2</v>
      </c>
      <c r="X58" s="533">
        <f t="shared" si="24"/>
        <v>0.996</v>
      </c>
      <c r="Y58" s="533">
        <f t="shared" si="25"/>
        <v>5.976</v>
      </c>
      <c r="Z58" s="532">
        <f t="shared" si="26"/>
        <v>8904240</v>
      </c>
      <c r="AA58" s="532"/>
      <c r="AB58" s="532">
        <f t="shared" si="27"/>
        <v>0</v>
      </c>
      <c r="AC58" s="532">
        <f t="shared" si="39"/>
        <v>0</v>
      </c>
      <c r="AD58" s="532">
        <f t="shared" si="28"/>
        <v>8904240</v>
      </c>
      <c r="AE58" s="526" t="e">
        <f>#REF!+U58+#REF!+#REF!+#REF!+#REF!</f>
        <v>#REF!</v>
      </c>
      <c r="AF58" s="526">
        <f t="shared" si="29"/>
        <v>712339.20000000007</v>
      </c>
      <c r="AG58" s="526">
        <f t="shared" si="30"/>
        <v>133563.6</v>
      </c>
      <c r="AH58" s="526">
        <f t="shared" si="38"/>
        <v>89042.400000000009</v>
      </c>
      <c r="AI58" s="526"/>
      <c r="AJ58" s="526">
        <f t="shared" si="31"/>
        <v>934945.20000000007</v>
      </c>
      <c r="AK58" s="546"/>
      <c r="AL58" s="530">
        <f t="shared" si="32"/>
        <v>0</v>
      </c>
      <c r="AM58" s="530"/>
      <c r="AN58" s="530"/>
      <c r="AO58" s="557">
        <f t="shared" si="33"/>
        <v>4.9800000000000004</v>
      </c>
      <c r="AP58" s="832">
        <v>0.25</v>
      </c>
      <c r="AQ58" s="555">
        <f t="shared" si="34"/>
        <v>1.2450000000000001</v>
      </c>
      <c r="AR58" s="526">
        <f t="shared" si="35"/>
        <v>1855050</v>
      </c>
      <c r="AS58" s="545"/>
      <c r="AT58" s="526"/>
      <c r="AU58" s="526">
        <f t="shared" si="36"/>
        <v>9824345</v>
      </c>
      <c r="AV58" s="525" t="str">
        <f t="shared" si="37"/>
        <v>45</v>
      </c>
      <c r="AW58" s="524"/>
      <c r="AX58" s="594" t="s">
        <v>1285</v>
      </c>
      <c r="AY58" s="498"/>
    </row>
    <row r="59" spans="1:63" s="497" customFormat="1" ht="27.75" hidden="1" customHeight="1">
      <c r="A59" s="544" t="s">
        <v>1002</v>
      </c>
      <c r="B59" s="543" t="str">
        <f>INDEX([5]DS!$C$6:$C$343,MATCH(D59,[5]DS!$B$6:$B$343,0))</f>
        <v>0016100006753005</v>
      </c>
      <c r="C59" s="834" t="s">
        <v>1779</v>
      </c>
      <c r="D59" s="540" t="s">
        <v>685</v>
      </c>
      <c r="E59" s="541" t="s">
        <v>1313</v>
      </c>
      <c r="F59" s="540" t="s">
        <v>1439</v>
      </c>
      <c r="G59" s="537" t="s">
        <v>1278</v>
      </c>
      <c r="H59" s="537" t="s">
        <v>1336</v>
      </c>
      <c r="I59" s="537" t="s">
        <v>1336</v>
      </c>
      <c r="J59" s="540" t="s">
        <v>1780</v>
      </c>
      <c r="K59" s="537" t="str">
        <f>VLOOKUP(D59,[6]T3!$B$2:$D$328,3,FALSE)</f>
        <v>023837190</v>
      </c>
      <c r="L59" s="666" t="s">
        <v>682</v>
      </c>
      <c r="M59" s="666" t="s">
        <v>1779</v>
      </c>
      <c r="N59" s="550" t="s">
        <v>1291</v>
      </c>
      <c r="O59" s="549" t="s">
        <v>1275</v>
      </c>
      <c r="P59" s="548">
        <v>8</v>
      </c>
      <c r="Q59" s="225">
        <v>4.6500000000000004</v>
      </c>
      <c r="R59" s="535">
        <f t="shared" si="21"/>
        <v>0.83699999999999997</v>
      </c>
      <c r="S59" s="547"/>
      <c r="T59" s="535">
        <f t="shared" si="22"/>
        <v>0</v>
      </c>
      <c r="U59" s="534">
        <f t="shared" si="23"/>
        <v>0</v>
      </c>
      <c r="V59" s="537"/>
      <c r="W59" s="528">
        <v>0.18</v>
      </c>
      <c r="X59" s="533">
        <f t="shared" si="24"/>
        <v>0.83699999999999997</v>
      </c>
      <c r="Y59" s="533">
        <f t="shared" si="25"/>
        <v>5.4870000000000001</v>
      </c>
      <c r="Z59" s="532">
        <f t="shared" si="26"/>
        <v>8175630</v>
      </c>
      <c r="AA59" s="532"/>
      <c r="AB59" s="532">
        <f t="shared" si="27"/>
        <v>0</v>
      </c>
      <c r="AC59" s="532"/>
      <c r="AD59" s="532">
        <f t="shared" si="28"/>
        <v>8175630</v>
      </c>
      <c r="AE59" s="526" t="e">
        <f>#REF!+U59+#REF!+#REF!+#REF!+#REF!</f>
        <v>#REF!</v>
      </c>
      <c r="AF59" s="526">
        <f t="shared" si="29"/>
        <v>654050.4</v>
      </c>
      <c r="AG59" s="526">
        <f t="shared" si="30"/>
        <v>122634.45</v>
      </c>
      <c r="AH59" s="526">
        <f t="shared" si="38"/>
        <v>81756.3</v>
      </c>
      <c r="AI59" s="526"/>
      <c r="AJ59" s="526">
        <f t="shared" si="31"/>
        <v>858441.15</v>
      </c>
      <c r="AK59" s="546"/>
      <c r="AL59" s="530">
        <f t="shared" si="32"/>
        <v>0</v>
      </c>
      <c r="AM59" s="530"/>
      <c r="AN59" s="530"/>
      <c r="AO59" s="557">
        <f t="shared" si="33"/>
        <v>4.6500000000000004</v>
      </c>
      <c r="AP59" s="832">
        <v>0.25</v>
      </c>
      <c r="AQ59" s="555">
        <f t="shared" si="34"/>
        <v>1.1625000000000001</v>
      </c>
      <c r="AR59" s="526">
        <f t="shared" si="35"/>
        <v>1732125</v>
      </c>
      <c r="AS59" s="545"/>
      <c r="AT59" s="526"/>
      <c r="AU59" s="526">
        <f t="shared" si="36"/>
        <v>9049314</v>
      </c>
      <c r="AV59" s="525" t="str">
        <f t="shared" si="37"/>
        <v>46</v>
      </c>
      <c r="AW59" s="524"/>
      <c r="AX59" s="594" t="s">
        <v>1342</v>
      </c>
      <c r="AY59" s="498"/>
      <c r="AZ59" s="497" t="e">
        <f>AZ33/26</f>
        <v>#REF!</v>
      </c>
    </row>
    <row r="60" spans="1:63" s="497" customFormat="1" ht="27.75" customHeight="1">
      <c r="A60" s="544" t="s">
        <v>999</v>
      </c>
      <c r="B60" s="543" t="str">
        <f>INDEX([5]DS!$C$6:$C$343,MATCH(D60,[5]DS!$B$6:$B$343,0))</f>
        <v>0016100006586001</v>
      </c>
      <c r="C60" s="834" t="s">
        <v>1777</v>
      </c>
      <c r="D60" s="540" t="s">
        <v>10</v>
      </c>
      <c r="E60" s="541" t="s">
        <v>1408</v>
      </c>
      <c r="F60" s="540" t="s">
        <v>1337</v>
      </c>
      <c r="G60" s="537"/>
      <c r="H60" s="537" t="s">
        <v>1336</v>
      </c>
      <c r="I60" s="537" t="s">
        <v>1336</v>
      </c>
      <c r="J60" s="540"/>
      <c r="K60" s="537" t="str">
        <f>VLOOKUP(D60,[6]T3!$B$2:$D$328,3,FALSE)</f>
        <v>079071003963</v>
      </c>
      <c r="L60" s="611" t="s">
        <v>1778</v>
      </c>
      <c r="M60" s="611" t="s">
        <v>1777</v>
      </c>
      <c r="N60" s="597" t="s">
        <v>1291</v>
      </c>
      <c r="O60" s="549" t="s">
        <v>1275</v>
      </c>
      <c r="P60" s="548">
        <v>7</v>
      </c>
      <c r="Q60" s="225">
        <v>4.6500000000000004</v>
      </c>
      <c r="R60" s="535">
        <f t="shared" si="21"/>
        <v>0.83699999999999997</v>
      </c>
      <c r="S60" s="547"/>
      <c r="T60" s="535">
        <f t="shared" si="22"/>
        <v>0</v>
      </c>
      <c r="U60" s="534">
        <f t="shared" si="23"/>
        <v>0</v>
      </c>
      <c r="V60" s="537"/>
      <c r="W60" s="528">
        <v>0.18</v>
      </c>
      <c r="X60" s="533">
        <f t="shared" si="24"/>
        <v>0.83699999999999997</v>
      </c>
      <c r="Y60" s="533">
        <f t="shared" si="25"/>
        <v>5.4870000000000001</v>
      </c>
      <c r="Z60" s="1293">
        <f t="shared" si="26"/>
        <v>8175630</v>
      </c>
      <c r="AA60" s="532"/>
      <c r="AB60" s="532">
        <f t="shared" si="27"/>
        <v>0</v>
      </c>
      <c r="AC60" s="532">
        <f t="shared" ref="AC60:AC90" si="40">Z60/24*AA60*75%</f>
        <v>0</v>
      </c>
      <c r="AD60" s="532">
        <f t="shared" si="28"/>
        <v>8175630</v>
      </c>
      <c r="AE60" s="526" t="e">
        <f>#REF!+U60+#REF!+#REF!+#REF!+#REF!</f>
        <v>#REF!</v>
      </c>
      <c r="AF60" s="526">
        <f t="shared" si="29"/>
        <v>654050.4</v>
      </c>
      <c r="AG60" s="526">
        <f t="shared" si="30"/>
        <v>122634.45</v>
      </c>
      <c r="AH60" s="526">
        <f t="shared" si="38"/>
        <v>81756.3</v>
      </c>
      <c r="AI60" s="526"/>
      <c r="AJ60" s="526">
        <f t="shared" si="31"/>
        <v>858441.15</v>
      </c>
      <c r="AK60" s="546"/>
      <c r="AL60" s="530">
        <f t="shared" si="32"/>
        <v>0</v>
      </c>
      <c r="AM60" s="530"/>
      <c r="AN60" s="530"/>
      <c r="AO60" s="557">
        <f t="shared" si="33"/>
        <v>4.6500000000000004</v>
      </c>
      <c r="AP60" s="556">
        <v>0.25</v>
      </c>
      <c r="AQ60" s="555">
        <f t="shared" si="34"/>
        <v>1.1625000000000001</v>
      </c>
      <c r="AR60" s="526">
        <f t="shared" si="35"/>
        <v>1732125</v>
      </c>
      <c r="AS60" s="545"/>
      <c r="AT60" s="526"/>
      <c r="AU60" s="526">
        <f t="shared" si="36"/>
        <v>9049314</v>
      </c>
      <c r="AV60" s="525" t="str">
        <f t="shared" si="37"/>
        <v>47</v>
      </c>
      <c r="AW60" s="524"/>
      <c r="AX60" s="594" t="s">
        <v>1370</v>
      </c>
      <c r="AY60" s="498"/>
      <c r="AZ60" s="497" t="e">
        <f>AZ59*5</f>
        <v>#REF!</v>
      </c>
    </row>
    <row r="61" spans="1:63" s="497" customFormat="1" ht="25.5" hidden="1" customHeight="1">
      <c r="A61" s="544" t="s">
        <v>995</v>
      </c>
      <c r="B61" s="543" t="str">
        <f>INDEX([5]DS!$C$6:$C$343,MATCH(D61,[5]DS!$B$6:$B$343,0))</f>
        <v>0016100006704004</v>
      </c>
      <c r="C61" s="834" t="s">
        <v>1775</v>
      </c>
      <c r="D61" s="540" t="s">
        <v>617</v>
      </c>
      <c r="E61" s="541" t="s">
        <v>1313</v>
      </c>
      <c r="F61" s="540" t="s">
        <v>1337</v>
      </c>
      <c r="G61" s="537" t="s">
        <v>1278</v>
      </c>
      <c r="H61" s="537" t="s">
        <v>1336</v>
      </c>
      <c r="I61" s="537" t="s">
        <v>1336</v>
      </c>
      <c r="J61" s="540" t="s">
        <v>1776</v>
      </c>
      <c r="K61" s="537" t="str">
        <f>VLOOKUP(D61,[6]T3!$B$2:$D$328,3,FALSE)</f>
        <v>024917765</v>
      </c>
      <c r="L61" s="666" t="s">
        <v>614</v>
      </c>
      <c r="M61" s="666" t="s">
        <v>1775</v>
      </c>
      <c r="N61" s="550" t="s">
        <v>1291</v>
      </c>
      <c r="O61" s="549" t="s">
        <v>1275</v>
      </c>
      <c r="P61" s="548">
        <v>7</v>
      </c>
      <c r="Q61" s="225">
        <v>4.6500000000000004</v>
      </c>
      <c r="R61" s="535">
        <f t="shared" si="21"/>
        <v>0.93</v>
      </c>
      <c r="S61" s="669"/>
      <c r="T61" s="535">
        <f t="shared" si="22"/>
        <v>0</v>
      </c>
      <c r="U61" s="534">
        <f t="shared" si="23"/>
        <v>0</v>
      </c>
      <c r="V61" s="553"/>
      <c r="W61" s="528">
        <v>0.2</v>
      </c>
      <c r="X61" s="533">
        <f t="shared" si="24"/>
        <v>0.93</v>
      </c>
      <c r="Y61" s="533">
        <f t="shared" si="25"/>
        <v>5.58</v>
      </c>
      <c r="Z61" s="532">
        <f t="shared" si="26"/>
        <v>8314200</v>
      </c>
      <c r="AA61" s="532"/>
      <c r="AB61" s="532">
        <f t="shared" si="27"/>
        <v>0</v>
      </c>
      <c r="AC61" s="532">
        <f t="shared" si="40"/>
        <v>0</v>
      </c>
      <c r="AD61" s="532">
        <f t="shared" si="28"/>
        <v>8314200</v>
      </c>
      <c r="AE61" s="526" t="e">
        <f>#REF!+U61+#REF!+#REF!+#REF!+#REF!</f>
        <v>#REF!</v>
      </c>
      <c r="AF61" s="526">
        <f t="shared" si="29"/>
        <v>665136</v>
      </c>
      <c r="AG61" s="526">
        <f t="shared" si="30"/>
        <v>124713</v>
      </c>
      <c r="AH61" s="526">
        <f t="shared" si="38"/>
        <v>83142</v>
      </c>
      <c r="AI61" s="526"/>
      <c r="AJ61" s="526">
        <f t="shared" si="31"/>
        <v>872991</v>
      </c>
      <c r="AK61" s="668"/>
      <c r="AL61" s="530">
        <f t="shared" si="32"/>
        <v>0</v>
      </c>
      <c r="AM61" s="530"/>
      <c r="AN61" s="530"/>
      <c r="AO61" s="557">
        <f t="shared" si="33"/>
        <v>4.6500000000000004</v>
      </c>
      <c r="AP61" s="832">
        <v>0.25</v>
      </c>
      <c r="AQ61" s="555">
        <f t="shared" si="34"/>
        <v>1.1625000000000001</v>
      </c>
      <c r="AR61" s="526">
        <f t="shared" si="35"/>
        <v>1732125</v>
      </c>
      <c r="AS61" s="667"/>
      <c r="AT61" s="526"/>
      <c r="AU61" s="526">
        <f t="shared" si="36"/>
        <v>9173334</v>
      </c>
      <c r="AV61" s="525" t="str">
        <f t="shared" si="37"/>
        <v>48</v>
      </c>
      <c r="AW61" s="524"/>
      <c r="AX61" s="499" t="s">
        <v>1342</v>
      </c>
      <c r="AY61" s="498">
        <f>AY42*6</f>
        <v>20943000</v>
      </c>
    </row>
    <row r="62" spans="1:63" s="497" customFormat="1" ht="30" hidden="1" customHeight="1">
      <c r="A62" s="544" t="s">
        <v>990</v>
      </c>
      <c r="B62" s="543" t="str">
        <f>INDEX([5]DS!$C$6:$C$343,MATCH(D62,[5]DS!$B$6:$B$343,0))</f>
        <v>0016100006504005</v>
      </c>
      <c r="C62" s="834" t="s">
        <v>1773</v>
      </c>
      <c r="D62" s="540" t="s">
        <v>275</v>
      </c>
      <c r="E62" s="541" t="s">
        <v>1378</v>
      </c>
      <c r="F62" s="540" t="s">
        <v>1439</v>
      </c>
      <c r="G62" s="537"/>
      <c r="H62" s="537" t="s">
        <v>1336</v>
      </c>
      <c r="I62" s="537" t="s">
        <v>1336</v>
      </c>
      <c r="J62" s="540" t="s">
        <v>1774</v>
      </c>
      <c r="K62" s="537" t="str">
        <f>VLOOKUP(D62,[6]T3!$B$2:$D$328,3,FALSE)</f>
        <v>023624194</v>
      </c>
      <c r="L62" s="666" t="s">
        <v>272</v>
      </c>
      <c r="M62" s="666" t="s">
        <v>1773</v>
      </c>
      <c r="N62" s="550" t="s">
        <v>1291</v>
      </c>
      <c r="O62" s="549" t="s">
        <v>1275</v>
      </c>
      <c r="P62" s="548">
        <v>6</v>
      </c>
      <c r="Q62" s="225">
        <v>4.32</v>
      </c>
      <c r="R62" s="535">
        <f t="shared" si="21"/>
        <v>0.73440000000000005</v>
      </c>
      <c r="S62" s="547"/>
      <c r="T62" s="535">
        <f t="shared" si="22"/>
        <v>0</v>
      </c>
      <c r="U62" s="534">
        <f t="shared" si="23"/>
        <v>0</v>
      </c>
      <c r="V62" s="537"/>
      <c r="W62" s="528">
        <v>0.17</v>
      </c>
      <c r="X62" s="533">
        <f t="shared" si="24"/>
        <v>0.73440000000000005</v>
      </c>
      <c r="Y62" s="533">
        <f t="shared" si="25"/>
        <v>5.0544000000000002</v>
      </c>
      <c r="Z62" s="532">
        <f t="shared" si="26"/>
        <v>7531056</v>
      </c>
      <c r="AA62" s="532"/>
      <c r="AB62" s="532">
        <f t="shared" si="27"/>
        <v>0</v>
      </c>
      <c r="AC62" s="532">
        <f t="shared" si="40"/>
        <v>0</v>
      </c>
      <c r="AD62" s="532">
        <f t="shared" si="28"/>
        <v>7531056</v>
      </c>
      <c r="AE62" s="526" t="e">
        <f>#REF!+U62+#REF!+#REF!+#REF!+#REF!</f>
        <v>#REF!</v>
      </c>
      <c r="AF62" s="526">
        <f t="shared" si="29"/>
        <v>602484.47999999998</v>
      </c>
      <c r="AG62" s="526">
        <f t="shared" si="30"/>
        <v>112965.84</v>
      </c>
      <c r="AH62" s="526">
        <f t="shared" si="38"/>
        <v>75310.559999999998</v>
      </c>
      <c r="AI62" s="526"/>
      <c r="AJ62" s="526">
        <f t="shared" si="31"/>
        <v>790760.87999999989</v>
      </c>
      <c r="AK62" s="546"/>
      <c r="AL62" s="530">
        <f t="shared" si="32"/>
        <v>0</v>
      </c>
      <c r="AM62" s="530"/>
      <c r="AN62" s="530"/>
      <c r="AO62" s="557">
        <f t="shared" si="33"/>
        <v>4.32</v>
      </c>
      <c r="AP62" s="832">
        <v>0.25</v>
      </c>
      <c r="AQ62" s="555">
        <f t="shared" si="34"/>
        <v>1.08</v>
      </c>
      <c r="AR62" s="526">
        <f t="shared" si="35"/>
        <v>1609200</v>
      </c>
      <c r="AS62" s="545"/>
      <c r="AT62" s="526"/>
      <c r="AU62" s="526">
        <f t="shared" si="36"/>
        <v>8349495</v>
      </c>
      <c r="AV62" s="525" t="str">
        <f t="shared" si="37"/>
        <v>49</v>
      </c>
      <c r="AW62" s="524"/>
      <c r="AX62" s="672" t="s">
        <v>1285</v>
      </c>
      <c r="AY62" s="498"/>
    </row>
    <row r="63" spans="1:63" s="497" customFormat="1" ht="30" hidden="1" customHeight="1">
      <c r="A63" s="544" t="s">
        <v>987</v>
      </c>
      <c r="B63" s="543" t="str">
        <f>INDEX([5]DS!$C$6:$C$343,MATCH(D63,[5]DS!$B$6:$B$343,0))</f>
        <v>0016100006593008</v>
      </c>
      <c r="C63" s="834" t="s">
        <v>1771</v>
      </c>
      <c r="D63" s="540" t="s">
        <v>247</v>
      </c>
      <c r="E63" s="541" t="s">
        <v>1378</v>
      </c>
      <c r="F63" s="540" t="s">
        <v>1439</v>
      </c>
      <c r="G63" s="537"/>
      <c r="H63" s="537" t="s">
        <v>1336</v>
      </c>
      <c r="I63" s="537" t="s">
        <v>1336</v>
      </c>
      <c r="J63" s="540" t="s">
        <v>1772</v>
      </c>
      <c r="K63" s="537" t="str">
        <f>VLOOKUP(D63,[6]T3!$B$2:$D$328,3,FALSE)</f>
        <v>024951998</v>
      </c>
      <c r="L63" s="666" t="s">
        <v>245</v>
      </c>
      <c r="M63" s="666" t="s">
        <v>1771</v>
      </c>
      <c r="N63" s="550" t="s">
        <v>1291</v>
      </c>
      <c r="O63" s="549" t="s">
        <v>1275</v>
      </c>
      <c r="P63" s="548">
        <v>6</v>
      </c>
      <c r="Q63" s="225">
        <v>4.32</v>
      </c>
      <c r="R63" s="535">
        <f t="shared" si="21"/>
        <v>0.73440000000000005</v>
      </c>
      <c r="S63" s="547"/>
      <c r="T63" s="535">
        <f t="shared" si="22"/>
        <v>0</v>
      </c>
      <c r="U63" s="534">
        <f t="shared" si="23"/>
        <v>0</v>
      </c>
      <c r="V63" s="537"/>
      <c r="W63" s="528">
        <v>0.17</v>
      </c>
      <c r="X63" s="533">
        <f t="shared" si="24"/>
        <v>0.73440000000000005</v>
      </c>
      <c r="Y63" s="533">
        <f t="shared" si="25"/>
        <v>5.0544000000000002</v>
      </c>
      <c r="Z63" s="532">
        <f t="shared" si="26"/>
        <v>7531056</v>
      </c>
      <c r="AA63" s="532"/>
      <c r="AB63" s="532">
        <f t="shared" si="27"/>
        <v>0</v>
      </c>
      <c r="AC63" s="532">
        <f t="shared" si="40"/>
        <v>0</v>
      </c>
      <c r="AD63" s="532">
        <f t="shared" si="28"/>
        <v>7531056</v>
      </c>
      <c r="AE63" s="526" t="e">
        <f>#REF!+U63+#REF!+#REF!+#REF!+#REF!</f>
        <v>#REF!</v>
      </c>
      <c r="AF63" s="526">
        <f t="shared" si="29"/>
        <v>602484.47999999998</v>
      </c>
      <c r="AG63" s="526">
        <f t="shared" si="30"/>
        <v>112965.84</v>
      </c>
      <c r="AH63" s="526">
        <f t="shared" si="38"/>
        <v>75310.559999999998</v>
      </c>
      <c r="AI63" s="526"/>
      <c r="AJ63" s="526">
        <f t="shared" si="31"/>
        <v>790760.87999999989</v>
      </c>
      <c r="AK63" s="546"/>
      <c r="AL63" s="530">
        <f t="shared" si="32"/>
        <v>0</v>
      </c>
      <c r="AM63" s="530"/>
      <c r="AN63" s="530"/>
      <c r="AO63" s="557">
        <f t="shared" si="33"/>
        <v>4.32</v>
      </c>
      <c r="AP63" s="832">
        <v>0.25</v>
      </c>
      <c r="AQ63" s="555">
        <f t="shared" si="34"/>
        <v>1.08</v>
      </c>
      <c r="AR63" s="526">
        <f t="shared" si="35"/>
        <v>1609200</v>
      </c>
      <c r="AS63" s="545"/>
      <c r="AT63" s="526"/>
      <c r="AU63" s="526">
        <f t="shared" si="36"/>
        <v>8349495</v>
      </c>
      <c r="AV63" s="525" t="str">
        <f t="shared" si="37"/>
        <v>50</v>
      </c>
      <c r="AW63" s="524"/>
      <c r="AX63" s="524" t="s">
        <v>1285</v>
      </c>
      <c r="AY63" s="498"/>
    </row>
    <row r="64" spans="1:63" s="497" customFormat="1" ht="30" hidden="1" customHeight="1">
      <c r="A64" s="544" t="s">
        <v>983</v>
      </c>
      <c r="B64" s="543" t="str">
        <f>INDEX([5]DS!$C$6:$C$343,MATCH(D64,[5]DS!$B$6:$B$343,0))</f>
        <v>0016100006583002</v>
      </c>
      <c r="C64" s="834" t="s">
        <v>1769</v>
      </c>
      <c r="D64" s="540" t="s">
        <v>202</v>
      </c>
      <c r="E64" s="541" t="s">
        <v>1378</v>
      </c>
      <c r="F64" s="540" t="s">
        <v>1337</v>
      </c>
      <c r="G64" s="537" t="s">
        <v>1278</v>
      </c>
      <c r="H64" s="537" t="s">
        <v>1336</v>
      </c>
      <c r="I64" s="537" t="s">
        <v>1336</v>
      </c>
      <c r="J64" s="540" t="s">
        <v>1770</v>
      </c>
      <c r="K64" s="537" t="str">
        <f>VLOOKUP(D64,[6]T3!$B$2:$D$328,3,FALSE)</f>
        <v>023179583</v>
      </c>
      <c r="L64" s="666" t="s">
        <v>199</v>
      </c>
      <c r="M64" s="666" t="s">
        <v>1769</v>
      </c>
      <c r="N64" s="550" t="s">
        <v>1291</v>
      </c>
      <c r="O64" s="549" t="s">
        <v>1275</v>
      </c>
      <c r="P64" s="548">
        <v>5</v>
      </c>
      <c r="Q64" s="225">
        <v>3.99</v>
      </c>
      <c r="R64" s="535">
        <f t="shared" si="21"/>
        <v>0.63839999999999997</v>
      </c>
      <c r="S64" s="547"/>
      <c r="T64" s="535">
        <f t="shared" si="22"/>
        <v>0</v>
      </c>
      <c r="U64" s="534">
        <f t="shared" si="23"/>
        <v>0</v>
      </c>
      <c r="V64" s="537"/>
      <c r="W64" s="528">
        <v>0.16</v>
      </c>
      <c r="X64" s="533">
        <f t="shared" si="24"/>
        <v>0.63839999999999997</v>
      </c>
      <c r="Y64" s="533">
        <f t="shared" si="25"/>
        <v>4.6284000000000001</v>
      </c>
      <c r="Z64" s="532">
        <f t="shared" si="26"/>
        <v>6896316</v>
      </c>
      <c r="AA64" s="532"/>
      <c r="AB64" s="532">
        <f t="shared" si="27"/>
        <v>0</v>
      </c>
      <c r="AC64" s="532">
        <f t="shared" si="40"/>
        <v>0</v>
      </c>
      <c r="AD64" s="532">
        <f t="shared" si="28"/>
        <v>6896316</v>
      </c>
      <c r="AE64" s="526" t="e">
        <f>#REF!+U64+#REF!+#REF!+#REF!+#REF!</f>
        <v>#REF!</v>
      </c>
      <c r="AF64" s="526">
        <f t="shared" si="29"/>
        <v>551705.28</v>
      </c>
      <c r="AG64" s="526">
        <f t="shared" si="30"/>
        <v>103444.73999999999</v>
      </c>
      <c r="AH64" s="526">
        <f t="shared" si="38"/>
        <v>68963.16</v>
      </c>
      <c r="AI64" s="526"/>
      <c r="AJ64" s="526">
        <f t="shared" si="31"/>
        <v>724113.18</v>
      </c>
      <c r="AK64" s="546"/>
      <c r="AL64" s="530">
        <f t="shared" si="32"/>
        <v>0</v>
      </c>
      <c r="AM64" s="530"/>
      <c r="AN64" s="530"/>
      <c r="AO64" s="557">
        <f t="shared" si="33"/>
        <v>3.99</v>
      </c>
      <c r="AP64" s="832">
        <v>0.25</v>
      </c>
      <c r="AQ64" s="555">
        <f t="shared" si="34"/>
        <v>0.99750000000000005</v>
      </c>
      <c r="AR64" s="526">
        <f t="shared" si="35"/>
        <v>1486275</v>
      </c>
      <c r="AS64" s="545"/>
      <c r="AT64" s="526"/>
      <c r="AU64" s="526">
        <f t="shared" si="36"/>
        <v>7658478</v>
      </c>
      <c r="AV64" s="525" t="str">
        <f t="shared" si="37"/>
        <v>51</v>
      </c>
      <c r="AW64" s="524"/>
      <c r="AX64" s="594" t="s">
        <v>1285</v>
      </c>
      <c r="AY64" s="498"/>
    </row>
    <row r="65" spans="1:63" s="497" customFormat="1" ht="30" hidden="1" customHeight="1">
      <c r="A65" s="544" t="s">
        <v>979</v>
      </c>
      <c r="B65" s="543" t="str">
        <f>INDEX([5]DS!$C$6:$C$343,MATCH(D65,[5]DS!$B$6:$B$343,0))</f>
        <v>0016100006588004</v>
      </c>
      <c r="C65" s="834" t="s">
        <v>1767</v>
      </c>
      <c r="D65" s="540" t="s">
        <v>562</v>
      </c>
      <c r="E65" s="541" t="s">
        <v>1329</v>
      </c>
      <c r="F65" s="540" t="s">
        <v>1337</v>
      </c>
      <c r="G65" s="537"/>
      <c r="H65" s="537" t="s">
        <v>1336</v>
      </c>
      <c r="I65" s="537" t="s">
        <v>1240</v>
      </c>
      <c r="J65" s="540" t="s">
        <v>1768</v>
      </c>
      <c r="K65" s="537" t="str">
        <f>VLOOKUP(D65,[6]T3!$B$2:$D$328,3,FALSE)</f>
        <v>021513654</v>
      </c>
      <c r="L65" s="666" t="s">
        <v>560</v>
      </c>
      <c r="M65" s="666" t="s">
        <v>1767</v>
      </c>
      <c r="N65" s="550" t="s">
        <v>1291</v>
      </c>
      <c r="O65" s="549" t="s">
        <v>1275</v>
      </c>
      <c r="P65" s="548">
        <v>5</v>
      </c>
      <c r="Q65" s="225">
        <v>3.99</v>
      </c>
      <c r="R65" s="535">
        <f t="shared" si="21"/>
        <v>0.63839999999999997</v>
      </c>
      <c r="S65" s="547"/>
      <c r="T65" s="535">
        <f t="shared" si="22"/>
        <v>0</v>
      </c>
      <c r="U65" s="534">
        <f t="shared" si="23"/>
        <v>0</v>
      </c>
      <c r="V65" s="537"/>
      <c r="W65" s="528">
        <v>0.16</v>
      </c>
      <c r="X65" s="533">
        <f t="shared" si="24"/>
        <v>0.63839999999999997</v>
      </c>
      <c r="Y65" s="533">
        <f t="shared" si="25"/>
        <v>4.6284000000000001</v>
      </c>
      <c r="Z65" s="532">
        <f t="shared" si="26"/>
        <v>6896316</v>
      </c>
      <c r="AA65" s="532"/>
      <c r="AB65" s="532">
        <f t="shared" si="27"/>
        <v>0</v>
      </c>
      <c r="AC65" s="532">
        <f t="shared" si="40"/>
        <v>0</v>
      </c>
      <c r="AD65" s="532">
        <f t="shared" si="28"/>
        <v>6896316</v>
      </c>
      <c r="AE65" s="526" t="e">
        <f>#REF!+U65+#REF!+#REF!+#REF!+#REF!</f>
        <v>#REF!</v>
      </c>
      <c r="AF65" s="526">
        <f t="shared" si="29"/>
        <v>551705.28</v>
      </c>
      <c r="AG65" s="526">
        <f t="shared" si="30"/>
        <v>103444.73999999999</v>
      </c>
      <c r="AH65" s="526">
        <f t="shared" si="38"/>
        <v>68963.16</v>
      </c>
      <c r="AI65" s="526"/>
      <c r="AJ65" s="526">
        <f t="shared" si="31"/>
        <v>724113.18</v>
      </c>
      <c r="AK65" s="668"/>
      <c r="AL65" s="530">
        <f t="shared" si="32"/>
        <v>0</v>
      </c>
      <c r="AM65" s="530"/>
      <c r="AN65" s="530"/>
      <c r="AO65" s="557">
        <f t="shared" si="33"/>
        <v>3.99</v>
      </c>
      <c r="AP65" s="838">
        <v>0.45</v>
      </c>
      <c r="AQ65" s="600">
        <f t="shared" si="34"/>
        <v>1.7955000000000001</v>
      </c>
      <c r="AR65" s="526">
        <f t="shared" si="35"/>
        <v>2675295</v>
      </c>
      <c r="AS65" s="667"/>
      <c r="AT65" s="526"/>
      <c r="AU65" s="526">
        <f t="shared" si="36"/>
        <v>8847498</v>
      </c>
      <c r="AV65" s="525" t="str">
        <f t="shared" si="37"/>
        <v>52</v>
      </c>
      <c r="AW65" s="524"/>
      <c r="AX65" s="594" t="s">
        <v>1342</v>
      </c>
      <c r="AY65" s="498">
        <f>(Q65+Q65*S65%+V65)*$D$8/22*5</f>
        <v>1351159.0909090908</v>
      </c>
    </row>
    <row r="66" spans="1:63" s="497" customFormat="1" ht="30" hidden="1" customHeight="1">
      <c r="A66" s="544" t="s">
        <v>974</v>
      </c>
      <c r="B66" s="543" t="str">
        <f>INDEX([5]DS!$C$6:$C$343,MATCH(D66,[5]DS!$B$6:$B$343,0))</f>
        <v>0016100006647008</v>
      </c>
      <c r="C66" s="834" t="s">
        <v>1764</v>
      </c>
      <c r="D66" s="540" t="s">
        <v>383</v>
      </c>
      <c r="E66" s="541" t="s">
        <v>1359</v>
      </c>
      <c r="F66" s="540" t="s">
        <v>1337</v>
      </c>
      <c r="G66" s="537"/>
      <c r="H66" s="537" t="s">
        <v>1336</v>
      </c>
      <c r="I66" s="537" t="s">
        <v>1242</v>
      </c>
      <c r="J66" s="540" t="s">
        <v>1766</v>
      </c>
      <c r="K66" s="544" t="s">
        <v>1765</v>
      </c>
      <c r="L66" s="666" t="s">
        <v>380</v>
      </c>
      <c r="M66" s="666" t="s">
        <v>1764</v>
      </c>
      <c r="N66" s="550" t="s">
        <v>1291</v>
      </c>
      <c r="O66" s="549" t="s">
        <v>1275</v>
      </c>
      <c r="P66" s="548">
        <v>6</v>
      </c>
      <c r="Q66" s="225">
        <v>4.32</v>
      </c>
      <c r="R66" s="535">
        <f t="shared" si="21"/>
        <v>0.73440000000000005</v>
      </c>
      <c r="S66" s="547"/>
      <c r="T66" s="535">
        <f t="shared" si="22"/>
        <v>0</v>
      </c>
      <c r="U66" s="534">
        <f t="shared" si="23"/>
        <v>0</v>
      </c>
      <c r="V66" s="537"/>
      <c r="W66" s="528">
        <v>0.17</v>
      </c>
      <c r="X66" s="533">
        <f t="shared" si="24"/>
        <v>0.73440000000000005</v>
      </c>
      <c r="Y66" s="533">
        <f t="shared" si="25"/>
        <v>5.0544000000000002</v>
      </c>
      <c r="Z66" s="532">
        <f t="shared" si="26"/>
        <v>7531056</v>
      </c>
      <c r="AA66" s="532"/>
      <c r="AB66" s="532">
        <f t="shared" si="27"/>
        <v>0</v>
      </c>
      <c r="AC66" s="532">
        <f t="shared" si="40"/>
        <v>0</v>
      </c>
      <c r="AD66" s="532">
        <f t="shared" si="28"/>
        <v>7531056</v>
      </c>
      <c r="AE66" s="526" t="e">
        <f>#REF!+U66+#REF!+#REF!+#REF!+#REF!</f>
        <v>#REF!</v>
      </c>
      <c r="AF66" s="526">
        <f t="shared" si="29"/>
        <v>602484.47999999998</v>
      </c>
      <c r="AG66" s="526">
        <f t="shared" si="30"/>
        <v>112965.84</v>
      </c>
      <c r="AH66" s="526">
        <f t="shared" si="38"/>
        <v>75310.559999999998</v>
      </c>
      <c r="AI66" s="526"/>
      <c r="AJ66" s="526">
        <f t="shared" si="31"/>
        <v>790760.87999999989</v>
      </c>
      <c r="AK66" s="546"/>
      <c r="AL66" s="530">
        <f t="shared" si="32"/>
        <v>0</v>
      </c>
      <c r="AM66" s="530"/>
      <c r="AN66" s="530"/>
      <c r="AO66" s="557">
        <f t="shared" si="33"/>
        <v>4.32</v>
      </c>
      <c r="AP66" s="832">
        <v>0.25</v>
      </c>
      <c r="AQ66" s="555">
        <f t="shared" si="34"/>
        <v>1.08</v>
      </c>
      <c r="AR66" s="526">
        <f t="shared" si="35"/>
        <v>1609200</v>
      </c>
      <c r="AS66" s="545"/>
      <c r="AT66" s="526"/>
      <c r="AU66" s="526">
        <f t="shared" si="36"/>
        <v>8349495</v>
      </c>
      <c r="AV66" s="525" t="str">
        <f t="shared" si="37"/>
        <v>53</v>
      </c>
      <c r="AW66" s="524"/>
      <c r="AX66" s="499" t="s">
        <v>1357</v>
      </c>
      <c r="AY66" s="498">
        <f>(3.33+0.35)*D8/22*5</f>
        <v>1246181.8181818184</v>
      </c>
    </row>
    <row r="67" spans="1:63" s="477" customFormat="1" ht="31.5" hidden="1">
      <c r="A67" s="544" t="s">
        <v>969</v>
      </c>
      <c r="B67" s="543" t="str">
        <f>INDEX([5]DS!$C$6:$C$343,MATCH(D67,[5]DS!$B$6:$B$343,0))</f>
        <v>0016100006735007</v>
      </c>
      <c r="C67" s="834" t="s">
        <v>1761</v>
      </c>
      <c r="D67" s="540" t="s">
        <v>635</v>
      </c>
      <c r="E67" s="541" t="s">
        <v>1313</v>
      </c>
      <c r="F67" s="540" t="s">
        <v>1439</v>
      </c>
      <c r="G67" s="537" t="s">
        <v>1278</v>
      </c>
      <c r="H67" s="537" t="s">
        <v>1336</v>
      </c>
      <c r="I67" s="537" t="s">
        <v>1240</v>
      </c>
      <c r="J67" s="540" t="s">
        <v>1763</v>
      </c>
      <c r="K67" s="544" t="s">
        <v>1762</v>
      </c>
      <c r="L67" s="666" t="s">
        <v>633</v>
      </c>
      <c r="M67" s="666" t="s">
        <v>1761</v>
      </c>
      <c r="N67" s="550" t="s">
        <v>1291</v>
      </c>
      <c r="O67" s="549" t="s">
        <v>1275</v>
      </c>
      <c r="P67" s="548">
        <v>6</v>
      </c>
      <c r="Q67" s="225">
        <v>3.99</v>
      </c>
      <c r="R67" s="535">
        <f t="shared" si="21"/>
        <v>0.67830000000000001</v>
      </c>
      <c r="S67" s="547"/>
      <c r="T67" s="535">
        <f t="shared" si="22"/>
        <v>0</v>
      </c>
      <c r="U67" s="534">
        <f t="shared" si="23"/>
        <v>0</v>
      </c>
      <c r="V67" s="839"/>
      <c r="W67" s="528">
        <v>0.17</v>
      </c>
      <c r="X67" s="533">
        <f t="shared" si="24"/>
        <v>0.67830000000000001</v>
      </c>
      <c r="Y67" s="533">
        <f t="shared" si="25"/>
        <v>4.6683000000000003</v>
      </c>
      <c r="Z67" s="532">
        <f t="shared" si="26"/>
        <v>6955767</v>
      </c>
      <c r="AA67" s="532"/>
      <c r="AB67" s="532">
        <f t="shared" si="27"/>
        <v>0</v>
      </c>
      <c r="AC67" s="532">
        <f t="shared" si="40"/>
        <v>0</v>
      </c>
      <c r="AD67" s="532">
        <f t="shared" si="28"/>
        <v>6955767</v>
      </c>
      <c r="AE67" s="526" t="e">
        <f>#REF!+U67+#REF!+#REF!+#REF!+#REF!</f>
        <v>#REF!</v>
      </c>
      <c r="AF67" s="526">
        <f t="shared" si="29"/>
        <v>556461.36</v>
      </c>
      <c r="AG67" s="526">
        <f t="shared" si="30"/>
        <v>104336.50499999999</v>
      </c>
      <c r="AH67" s="526">
        <f t="shared" si="38"/>
        <v>69557.67</v>
      </c>
      <c r="AI67" s="526"/>
      <c r="AJ67" s="526">
        <f t="shared" si="31"/>
        <v>730355.53500000003</v>
      </c>
      <c r="AK67" s="546"/>
      <c r="AL67" s="530">
        <f t="shared" si="32"/>
        <v>0</v>
      </c>
      <c r="AM67" s="530"/>
      <c r="AN67" s="530"/>
      <c r="AO67" s="557">
        <f t="shared" si="33"/>
        <v>3.99</v>
      </c>
      <c r="AP67" s="832">
        <v>0.25</v>
      </c>
      <c r="AQ67" s="555">
        <f t="shared" si="34"/>
        <v>0.99750000000000005</v>
      </c>
      <c r="AR67" s="526">
        <f t="shared" si="35"/>
        <v>1486275</v>
      </c>
      <c r="AS67" s="545"/>
      <c r="AT67" s="526"/>
      <c r="AU67" s="526">
        <f t="shared" si="36"/>
        <v>7711686</v>
      </c>
      <c r="AV67" s="525" t="str">
        <f t="shared" si="37"/>
        <v>54</v>
      </c>
      <c r="AW67" s="524"/>
      <c r="AX67" s="594" t="s">
        <v>1342</v>
      </c>
      <c r="AY67" s="479"/>
    </row>
    <row r="68" spans="1:63" s="477" customFormat="1" ht="28.5" hidden="1" customHeight="1">
      <c r="A68" s="544" t="s">
        <v>965</v>
      </c>
      <c r="B68" s="543" t="str">
        <f>INDEX([5]DS!$C$6:$C$343,MATCH(D68,[5]DS!$B$6:$B$343,0))</f>
        <v>0016100006731001</v>
      </c>
      <c r="C68" s="834" t="s">
        <v>1759</v>
      </c>
      <c r="D68" s="540" t="s">
        <v>572</v>
      </c>
      <c r="E68" s="541" t="s">
        <v>1329</v>
      </c>
      <c r="F68" s="540" t="s">
        <v>1337</v>
      </c>
      <c r="G68" s="553" t="s">
        <v>1278</v>
      </c>
      <c r="H68" s="537" t="s">
        <v>1336</v>
      </c>
      <c r="I68" s="553" t="s">
        <v>1336</v>
      </c>
      <c r="J68" s="552" t="s">
        <v>1760</v>
      </c>
      <c r="K68" s="537" t="str">
        <f>VLOOKUP(D68,[6]T3!$B$2:$D$328,3,FALSE)</f>
        <v>024106611</v>
      </c>
      <c r="L68" s="670" t="s">
        <v>569</v>
      </c>
      <c r="M68" s="670" t="s">
        <v>1759</v>
      </c>
      <c r="N68" s="550" t="s">
        <v>1291</v>
      </c>
      <c r="O68" s="549" t="s">
        <v>1275</v>
      </c>
      <c r="P68" s="548">
        <v>6</v>
      </c>
      <c r="Q68" s="225">
        <v>3.99</v>
      </c>
      <c r="R68" s="535">
        <f t="shared" si="21"/>
        <v>0.67830000000000001</v>
      </c>
      <c r="S68" s="669"/>
      <c r="T68" s="535">
        <f t="shared" si="22"/>
        <v>0</v>
      </c>
      <c r="U68" s="534">
        <f t="shared" si="23"/>
        <v>0</v>
      </c>
      <c r="V68" s="553"/>
      <c r="W68" s="528">
        <v>0.17</v>
      </c>
      <c r="X68" s="533">
        <f t="shared" si="24"/>
        <v>0.67830000000000001</v>
      </c>
      <c r="Y68" s="533">
        <f t="shared" si="25"/>
        <v>4.6683000000000003</v>
      </c>
      <c r="Z68" s="532">
        <f t="shared" si="26"/>
        <v>6955767</v>
      </c>
      <c r="AA68" s="532"/>
      <c r="AB68" s="532">
        <f t="shared" si="27"/>
        <v>0</v>
      </c>
      <c r="AC68" s="532">
        <f t="shared" si="40"/>
        <v>0</v>
      </c>
      <c r="AD68" s="532">
        <f t="shared" si="28"/>
        <v>6955767</v>
      </c>
      <c r="AE68" s="526" t="e">
        <f>#REF!+U68+#REF!+#REF!+#REF!+#REF!</f>
        <v>#REF!</v>
      </c>
      <c r="AF68" s="526">
        <f t="shared" si="29"/>
        <v>556461.36</v>
      </c>
      <c r="AG68" s="526">
        <f t="shared" si="30"/>
        <v>104336.50499999999</v>
      </c>
      <c r="AH68" s="526">
        <f t="shared" si="38"/>
        <v>69557.67</v>
      </c>
      <c r="AI68" s="526"/>
      <c r="AJ68" s="526">
        <f t="shared" si="31"/>
        <v>730355.53500000003</v>
      </c>
      <c r="AK68" s="668"/>
      <c r="AL68" s="530">
        <f t="shared" si="32"/>
        <v>0</v>
      </c>
      <c r="AM68" s="530"/>
      <c r="AN68" s="530"/>
      <c r="AO68" s="557">
        <f t="shared" si="33"/>
        <v>3.99</v>
      </c>
      <c r="AP68" s="838">
        <v>0.45</v>
      </c>
      <c r="AQ68" s="600">
        <f t="shared" si="34"/>
        <v>1.7955000000000001</v>
      </c>
      <c r="AR68" s="526">
        <f t="shared" si="35"/>
        <v>2675295</v>
      </c>
      <c r="AS68" s="667"/>
      <c r="AT68" s="526"/>
      <c r="AU68" s="526">
        <f t="shared" si="36"/>
        <v>8900706</v>
      </c>
      <c r="AV68" s="525" t="str">
        <f t="shared" si="37"/>
        <v>55</v>
      </c>
      <c r="AW68" s="524"/>
      <c r="AX68" s="524" t="s">
        <v>1342</v>
      </c>
      <c r="AY68" s="479"/>
    </row>
    <row r="69" spans="1:63" s="497" customFormat="1" ht="27.75" hidden="1" customHeight="1">
      <c r="A69" s="544" t="s">
        <v>960</v>
      </c>
      <c r="B69" s="543" t="str">
        <f>INDEX([5]DS!$C$6:$C$343,MATCH(D69,[5]DS!$B$6:$B$343,0))</f>
        <v>0016100006688009</v>
      </c>
      <c r="C69" s="834" t="s">
        <v>1757</v>
      </c>
      <c r="D69" s="540" t="s">
        <v>711</v>
      </c>
      <c r="E69" s="541" t="s">
        <v>1313</v>
      </c>
      <c r="F69" s="540" t="s">
        <v>1337</v>
      </c>
      <c r="G69" s="537"/>
      <c r="H69" s="537" t="s">
        <v>1336</v>
      </c>
      <c r="I69" s="537" t="s">
        <v>1336</v>
      </c>
      <c r="J69" s="540" t="s">
        <v>1758</v>
      </c>
      <c r="K69" s="537" t="str">
        <f>VLOOKUP(D69,[6]T3!$B$2:$D$328,3,FALSE)</f>
        <v>023622113</v>
      </c>
      <c r="L69" s="666" t="s">
        <v>708</v>
      </c>
      <c r="M69" s="666" t="s">
        <v>1757</v>
      </c>
      <c r="N69" s="550" t="s">
        <v>1291</v>
      </c>
      <c r="O69" s="549" t="s">
        <v>1275</v>
      </c>
      <c r="P69" s="548">
        <v>6</v>
      </c>
      <c r="Q69" s="225">
        <v>4.32</v>
      </c>
      <c r="R69" s="535">
        <f t="shared" si="21"/>
        <v>0.73440000000000005</v>
      </c>
      <c r="S69" s="547"/>
      <c r="T69" s="535">
        <f t="shared" si="22"/>
        <v>0</v>
      </c>
      <c r="U69" s="534">
        <f t="shared" si="23"/>
        <v>0</v>
      </c>
      <c r="V69" s="537"/>
      <c r="W69" s="528">
        <v>0.17</v>
      </c>
      <c r="X69" s="533">
        <f t="shared" si="24"/>
        <v>0.73440000000000005</v>
      </c>
      <c r="Y69" s="533">
        <f t="shared" si="25"/>
        <v>5.0544000000000002</v>
      </c>
      <c r="Z69" s="532">
        <f t="shared" si="26"/>
        <v>7531056</v>
      </c>
      <c r="AA69" s="532"/>
      <c r="AB69" s="532">
        <f t="shared" si="27"/>
        <v>0</v>
      </c>
      <c r="AC69" s="532">
        <f t="shared" si="40"/>
        <v>0</v>
      </c>
      <c r="AD69" s="532">
        <f t="shared" si="28"/>
        <v>7531056</v>
      </c>
      <c r="AE69" s="526" t="e">
        <f>#REF!+U69+#REF!+#REF!+#REF!+#REF!</f>
        <v>#REF!</v>
      </c>
      <c r="AF69" s="526">
        <f t="shared" si="29"/>
        <v>602484.47999999998</v>
      </c>
      <c r="AG69" s="526">
        <f t="shared" si="30"/>
        <v>112965.84</v>
      </c>
      <c r="AH69" s="526">
        <f t="shared" si="38"/>
        <v>75310.559999999998</v>
      </c>
      <c r="AI69" s="526"/>
      <c r="AJ69" s="526">
        <f t="shared" si="31"/>
        <v>790760.87999999989</v>
      </c>
      <c r="AK69" s="546"/>
      <c r="AL69" s="530">
        <f t="shared" si="32"/>
        <v>0</v>
      </c>
      <c r="AM69" s="530"/>
      <c r="AN69" s="530"/>
      <c r="AO69" s="557">
        <f t="shared" si="33"/>
        <v>4.32</v>
      </c>
      <c r="AP69" s="832">
        <v>0.25</v>
      </c>
      <c r="AQ69" s="555">
        <f t="shared" si="34"/>
        <v>1.08</v>
      </c>
      <c r="AR69" s="526">
        <f t="shared" si="35"/>
        <v>1609200</v>
      </c>
      <c r="AS69" s="545"/>
      <c r="AT69" s="526"/>
      <c r="AU69" s="526">
        <f t="shared" si="36"/>
        <v>8349495</v>
      </c>
      <c r="AV69" s="525" t="str">
        <f t="shared" si="37"/>
        <v>56</v>
      </c>
      <c r="AW69" s="524"/>
      <c r="AX69" s="499" t="s">
        <v>1342</v>
      </c>
      <c r="AY69" s="498"/>
    </row>
    <row r="70" spans="1:63" s="497" customFormat="1" ht="27.75" hidden="1" customHeight="1">
      <c r="A70" s="544" t="s">
        <v>955</v>
      </c>
      <c r="B70" s="543" t="str">
        <f>INDEX([5]DS!$C$6:$C$343,MATCH(D70,[5]DS!$B$6:$B$343,0))</f>
        <v>0016100006532009</v>
      </c>
      <c r="C70" s="834" t="s">
        <v>1755</v>
      </c>
      <c r="D70" s="540" t="s">
        <v>66</v>
      </c>
      <c r="E70" s="541" t="s">
        <v>1408</v>
      </c>
      <c r="F70" s="540" t="s">
        <v>1337</v>
      </c>
      <c r="G70" s="537"/>
      <c r="H70" s="537" t="s">
        <v>1336</v>
      </c>
      <c r="I70" s="537" t="s">
        <v>1242</v>
      </c>
      <c r="J70" s="540" t="s">
        <v>1756</v>
      </c>
      <c r="K70" s="537" t="str">
        <f>VLOOKUP(D70,[6]T3!$B$2:$D$328,3,FALSE)</f>
        <v>022293675</v>
      </c>
      <c r="L70" s="666" t="s">
        <v>63</v>
      </c>
      <c r="M70" s="666" t="s">
        <v>1755</v>
      </c>
      <c r="N70" s="550" t="s">
        <v>1291</v>
      </c>
      <c r="O70" s="549" t="s">
        <v>1275</v>
      </c>
      <c r="P70" s="548">
        <v>6</v>
      </c>
      <c r="Q70" s="225">
        <v>3.99</v>
      </c>
      <c r="R70" s="535">
        <f t="shared" si="21"/>
        <v>0.67830000000000001</v>
      </c>
      <c r="S70" s="547"/>
      <c r="T70" s="535">
        <f t="shared" si="22"/>
        <v>0</v>
      </c>
      <c r="U70" s="534">
        <f t="shared" si="23"/>
        <v>0</v>
      </c>
      <c r="V70" s="537"/>
      <c r="W70" s="528">
        <v>0.17</v>
      </c>
      <c r="X70" s="533">
        <f t="shared" si="24"/>
        <v>0.67830000000000001</v>
      </c>
      <c r="Y70" s="533">
        <f t="shared" si="25"/>
        <v>4.6683000000000003</v>
      </c>
      <c r="Z70" s="532">
        <f t="shared" si="26"/>
        <v>6955767</v>
      </c>
      <c r="AA70" s="532"/>
      <c r="AB70" s="532">
        <f t="shared" si="27"/>
        <v>0</v>
      </c>
      <c r="AC70" s="532">
        <f t="shared" si="40"/>
        <v>0</v>
      </c>
      <c r="AD70" s="532">
        <f t="shared" si="28"/>
        <v>6955767</v>
      </c>
      <c r="AE70" s="526" t="e">
        <f>#REF!+U70+#REF!+#REF!+#REF!+#REF!</f>
        <v>#REF!</v>
      </c>
      <c r="AF70" s="526">
        <f t="shared" si="29"/>
        <v>556461.36</v>
      </c>
      <c r="AG70" s="526">
        <f t="shared" si="30"/>
        <v>104336.50499999999</v>
      </c>
      <c r="AH70" s="526">
        <f t="shared" si="38"/>
        <v>69557.67</v>
      </c>
      <c r="AI70" s="526"/>
      <c r="AJ70" s="526">
        <f t="shared" si="31"/>
        <v>730355.53500000003</v>
      </c>
      <c r="AK70" s="546"/>
      <c r="AL70" s="530">
        <f t="shared" si="32"/>
        <v>0</v>
      </c>
      <c r="AM70" s="530"/>
      <c r="AN70" s="530"/>
      <c r="AO70" s="557">
        <f t="shared" si="33"/>
        <v>3.99</v>
      </c>
      <c r="AP70" s="832">
        <v>0.25</v>
      </c>
      <c r="AQ70" s="555">
        <f t="shared" si="34"/>
        <v>0.99750000000000005</v>
      </c>
      <c r="AR70" s="526">
        <f t="shared" si="35"/>
        <v>1486275</v>
      </c>
      <c r="AS70" s="545"/>
      <c r="AT70" s="526"/>
      <c r="AU70" s="526">
        <f t="shared" si="36"/>
        <v>7711686</v>
      </c>
      <c r="AV70" s="525" t="str">
        <f t="shared" si="37"/>
        <v>57</v>
      </c>
      <c r="AW70" s="524"/>
      <c r="AX70" s="594" t="s">
        <v>1370</v>
      </c>
      <c r="AY70" s="498"/>
    </row>
    <row r="71" spans="1:63" s="497" customFormat="1" ht="27.75" hidden="1" customHeight="1">
      <c r="A71" s="544" t="s">
        <v>951</v>
      </c>
      <c r="B71" s="543" t="str">
        <f>INDEX([5]DS!$C$6:$C$343,MATCH(D71,[5]DS!$B$6:$B$343,0))</f>
        <v>0016100006618008</v>
      </c>
      <c r="C71" s="834" t="s">
        <v>1753</v>
      </c>
      <c r="D71" s="540" t="s">
        <v>627</v>
      </c>
      <c r="E71" s="541" t="s">
        <v>1313</v>
      </c>
      <c r="F71" s="540" t="s">
        <v>1337</v>
      </c>
      <c r="G71" s="537" t="s">
        <v>1278</v>
      </c>
      <c r="H71" s="537" t="s">
        <v>1336</v>
      </c>
      <c r="I71" s="537" t="s">
        <v>1336</v>
      </c>
      <c r="J71" s="540" t="s">
        <v>1754</v>
      </c>
      <c r="K71" s="537" t="str">
        <f>VLOOKUP(D71,[6]T3!$B$2:$D$328,3,FALSE)</f>
        <v>022848142</v>
      </c>
      <c r="L71" s="666" t="s">
        <v>624</v>
      </c>
      <c r="M71" s="666" t="s">
        <v>1753</v>
      </c>
      <c r="N71" s="550" t="s">
        <v>1291</v>
      </c>
      <c r="O71" s="549" t="s">
        <v>1275</v>
      </c>
      <c r="P71" s="548">
        <v>6</v>
      </c>
      <c r="Q71" s="225">
        <v>3.99</v>
      </c>
      <c r="R71" s="535">
        <f t="shared" si="21"/>
        <v>0.67830000000000001</v>
      </c>
      <c r="S71" s="547"/>
      <c r="T71" s="535">
        <f t="shared" si="22"/>
        <v>0</v>
      </c>
      <c r="U71" s="534">
        <f t="shared" si="23"/>
        <v>0</v>
      </c>
      <c r="V71" s="537"/>
      <c r="W71" s="528">
        <v>0.17</v>
      </c>
      <c r="X71" s="533">
        <f t="shared" si="24"/>
        <v>0.67830000000000001</v>
      </c>
      <c r="Y71" s="533">
        <f t="shared" si="25"/>
        <v>4.6683000000000003</v>
      </c>
      <c r="Z71" s="532">
        <f t="shared" si="26"/>
        <v>6955767</v>
      </c>
      <c r="AA71" s="532"/>
      <c r="AB71" s="532">
        <f t="shared" si="27"/>
        <v>0</v>
      </c>
      <c r="AC71" s="532">
        <f t="shared" si="40"/>
        <v>0</v>
      </c>
      <c r="AD71" s="532">
        <f t="shared" si="28"/>
        <v>6955767</v>
      </c>
      <c r="AE71" s="526" t="e">
        <f>#REF!+U71+#REF!+#REF!+#REF!+#REF!</f>
        <v>#REF!</v>
      </c>
      <c r="AF71" s="526">
        <f t="shared" si="29"/>
        <v>556461.36</v>
      </c>
      <c r="AG71" s="526">
        <f t="shared" si="30"/>
        <v>104336.50499999999</v>
      </c>
      <c r="AH71" s="526">
        <f t="shared" si="38"/>
        <v>69557.67</v>
      </c>
      <c r="AI71" s="526"/>
      <c r="AJ71" s="526">
        <f t="shared" si="31"/>
        <v>730355.53500000003</v>
      </c>
      <c r="AK71" s="546"/>
      <c r="AL71" s="530">
        <f t="shared" si="32"/>
        <v>0</v>
      </c>
      <c r="AM71" s="530"/>
      <c r="AN71" s="530"/>
      <c r="AO71" s="557">
        <f t="shared" si="33"/>
        <v>3.99</v>
      </c>
      <c r="AP71" s="832">
        <v>0.25</v>
      </c>
      <c r="AQ71" s="555">
        <f t="shared" si="34"/>
        <v>0.99750000000000005</v>
      </c>
      <c r="AR71" s="526">
        <f t="shared" si="35"/>
        <v>1486275</v>
      </c>
      <c r="AS71" s="545"/>
      <c r="AT71" s="526"/>
      <c r="AU71" s="526">
        <f t="shared" si="36"/>
        <v>7711686</v>
      </c>
      <c r="AV71" s="525" t="str">
        <f t="shared" si="37"/>
        <v>58</v>
      </c>
      <c r="AW71" s="524"/>
      <c r="AX71" s="499" t="s">
        <v>1342</v>
      </c>
      <c r="AY71" s="498"/>
    </row>
    <row r="72" spans="1:63" s="477" customFormat="1" ht="27.75" hidden="1" customHeight="1">
      <c r="A72" s="544" t="s">
        <v>947</v>
      </c>
      <c r="B72" s="543" t="str">
        <f>INDEX([5]DS!$C$6:$C$343,MATCH(D72,[5]DS!$B$6:$B$343,0))</f>
        <v>0016100006801007</v>
      </c>
      <c r="C72" s="834" t="s">
        <v>1751</v>
      </c>
      <c r="D72" s="540" t="s">
        <v>631</v>
      </c>
      <c r="E72" s="541" t="s">
        <v>1313</v>
      </c>
      <c r="F72" s="540" t="s">
        <v>1439</v>
      </c>
      <c r="G72" s="537" t="s">
        <v>1278</v>
      </c>
      <c r="H72" s="537" t="s">
        <v>1336</v>
      </c>
      <c r="I72" s="537" t="s">
        <v>1336</v>
      </c>
      <c r="J72" s="540" t="s">
        <v>1752</v>
      </c>
      <c r="K72" s="537" t="str">
        <f>VLOOKUP(D72,[6]T3!$B$2:$D$328,3,FALSE)</f>
        <v>023334538</v>
      </c>
      <c r="L72" s="666" t="s">
        <v>629</v>
      </c>
      <c r="M72" s="666" t="s">
        <v>1751</v>
      </c>
      <c r="N72" s="550" t="s">
        <v>1291</v>
      </c>
      <c r="O72" s="549" t="s">
        <v>1275</v>
      </c>
      <c r="P72" s="548">
        <v>6</v>
      </c>
      <c r="Q72" s="225">
        <v>4.32</v>
      </c>
      <c r="R72" s="535">
        <f t="shared" si="21"/>
        <v>0.73440000000000005</v>
      </c>
      <c r="S72" s="547"/>
      <c r="T72" s="535">
        <f t="shared" si="22"/>
        <v>0</v>
      </c>
      <c r="U72" s="534">
        <f t="shared" si="23"/>
        <v>0</v>
      </c>
      <c r="V72" s="553"/>
      <c r="W72" s="528">
        <v>0.17</v>
      </c>
      <c r="X72" s="533">
        <f t="shared" si="24"/>
        <v>0.73440000000000005</v>
      </c>
      <c r="Y72" s="533">
        <f t="shared" si="25"/>
        <v>5.0544000000000002</v>
      </c>
      <c r="Z72" s="532">
        <f t="shared" si="26"/>
        <v>7531056</v>
      </c>
      <c r="AA72" s="532"/>
      <c r="AB72" s="532">
        <f t="shared" si="27"/>
        <v>0</v>
      </c>
      <c r="AC72" s="532">
        <f t="shared" si="40"/>
        <v>0</v>
      </c>
      <c r="AD72" s="532">
        <f t="shared" si="28"/>
        <v>7531056</v>
      </c>
      <c r="AE72" s="526" t="e">
        <f>#REF!+U72+#REF!+#REF!+#REF!+#REF!</f>
        <v>#REF!</v>
      </c>
      <c r="AF72" s="526">
        <f t="shared" si="29"/>
        <v>602484.47999999998</v>
      </c>
      <c r="AG72" s="526">
        <f t="shared" si="30"/>
        <v>112965.84</v>
      </c>
      <c r="AH72" s="526">
        <f t="shared" si="38"/>
        <v>75310.559999999998</v>
      </c>
      <c r="AI72" s="526"/>
      <c r="AJ72" s="526">
        <f t="shared" si="31"/>
        <v>790760.87999999989</v>
      </c>
      <c r="AK72" s="668"/>
      <c r="AL72" s="530">
        <f t="shared" si="32"/>
        <v>0</v>
      </c>
      <c r="AM72" s="530"/>
      <c r="AN72" s="530"/>
      <c r="AO72" s="557">
        <f t="shared" si="33"/>
        <v>4.32</v>
      </c>
      <c r="AP72" s="832">
        <v>0.25</v>
      </c>
      <c r="AQ72" s="555">
        <f t="shared" si="34"/>
        <v>1.08</v>
      </c>
      <c r="AR72" s="526">
        <f t="shared" si="35"/>
        <v>1609200</v>
      </c>
      <c r="AS72" s="667"/>
      <c r="AT72" s="526"/>
      <c r="AU72" s="526">
        <f t="shared" si="36"/>
        <v>8349495</v>
      </c>
      <c r="AV72" s="525" t="str">
        <f t="shared" si="37"/>
        <v>59</v>
      </c>
      <c r="AW72" s="524"/>
      <c r="AX72" s="594" t="s">
        <v>1342</v>
      </c>
      <c r="AY72" s="479">
        <f>3.33*1150000</f>
        <v>3829500</v>
      </c>
    </row>
    <row r="73" spans="1:63" s="497" customFormat="1" ht="29.25" hidden="1" customHeight="1">
      <c r="A73" s="544" t="s">
        <v>943</v>
      </c>
      <c r="B73" s="543" t="str">
        <f>INDEX([5]DS!$C$6:$C$343,MATCH(D73,[5]DS!$B$6:$B$343,0))</f>
        <v>0016100006812001</v>
      </c>
      <c r="C73" s="834" t="s">
        <v>1749</v>
      </c>
      <c r="D73" s="540" t="s">
        <v>61</v>
      </c>
      <c r="E73" s="541" t="s">
        <v>1372</v>
      </c>
      <c r="F73" s="540" t="s">
        <v>1337</v>
      </c>
      <c r="G73" s="537"/>
      <c r="H73" s="537" t="s">
        <v>1336</v>
      </c>
      <c r="I73" s="537" t="s">
        <v>1336</v>
      </c>
      <c r="J73" s="540" t="s">
        <v>1750</v>
      </c>
      <c r="K73" s="537" t="str">
        <f>VLOOKUP(D73,[6]T3!$B$2:$D$328,3,FALSE)</f>
        <v>022843958</v>
      </c>
      <c r="L73" s="666" t="s">
        <v>58</v>
      </c>
      <c r="M73" s="666" t="s">
        <v>1749</v>
      </c>
      <c r="N73" s="550" t="s">
        <v>1291</v>
      </c>
      <c r="O73" s="549" t="s">
        <v>1275</v>
      </c>
      <c r="P73" s="548">
        <v>6</v>
      </c>
      <c r="Q73" s="225">
        <v>3.99</v>
      </c>
      <c r="R73" s="535">
        <f t="shared" si="21"/>
        <v>0.63839999999999997</v>
      </c>
      <c r="S73" s="547"/>
      <c r="T73" s="535">
        <f t="shared" si="22"/>
        <v>0</v>
      </c>
      <c r="U73" s="534">
        <f t="shared" si="23"/>
        <v>0</v>
      </c>
      <c r="V73" s="537"/>
      <c r="W73" s="528">
        <v>0.16</v>
      </c>
      <c r="X73" s="533">
        <f t="shared" si="24"/>
        <v>0.63839999999999997</v>
      </c>
      <c r="Y73" s="533">
        <f t="shared" si="25"/>
        <v>4.6284000000000001</v>
      </c>
      <c r="Z73" s="532">
        <f t="shared" si="26"/>
        <v>6896316</v>
      </c>
      <c r="AA73" s="532"/>
      <c r="AB73" s="532">
        <f t="shared" si="27"/>
        <v>0</v>
      </c>
      <c r="AC73" s="532">
        <f t="shared" si="40"/>
        <v>0</v>
      </c>
      <c r="AD73" s="532">
        <f t="shared" si="28"/>
        <v>6896316</v>
      </c>
      <c r="AE73" s="526" t="e">
        <f>#REF!+U73+#REF!+#REF!+#REF!+#REF!</f>
        <v>#REF!</v>
      </c>
      <c r="AF73" s="526">
        <f t="shared" si="29"/>
        <v>551705.28</v>
      </c>
      <c r="AG73" s="526">
        <f t="shared" si="30"/>
        <v>103444.73999999999</v>
      </c>
      <c r="AH73" s="526">
        <f t="shared" si="38"/>
        <v>68963.16</v>
      </c>
      <c r="AI73" s="526"/>
      <c r="AJ73" s="526">
        <f t="shared" si="31"/>
        <v>724113.18</v>
      </c>
      <c r="AK73" s="546"/>
      <c r="AL73" s="530">
        <f t="shared" si="32"/>
        <v>0</v>
      </c>
      <c r="AM73" s="530"/>
      <c r="AN73" s="530"/>
      <c r="AO73" s="557">
        <f t="shared" si="33"/>
        <v>3.99</v>
      </c>
      <c r="AP73" s="832">
        <v>0.25</v>
      </c>
      <c r="AQ73" s="555">
        <f t="shared" si="34"/>
        <v>0.99750000000000005</v>
      </c>
      <c r="AR73" s="526">
        <f t="shared" si="35"/>
        <v>1486275</v>
      </c>
      <c r="AS73" s="545"/>
      <c r="AT73" s="526"/>
      <c r="AU73" s="526">
        <f t="shared" si="36"/>
        <v>7658478</v>
      </c>
      <c r="AV73" s="525" t="str">
        <f t="shared" si="37"/>
        <v>60</v>
      </c>
      <c r="AW73" s="524"/>
      <c r="AX73" s="594" t="s">
        <v>1370</v>
      </c>
      <c r="AY73" s="498"/>
    </row>
    <row r="74" spans="1:63" s="497" customFormat="1" ht="30" hidden="1" customHeight="1">
      <c r="A74" s="544" t="s">
        <v>938</v>
      </c>
      <c r="B74" s="543" t="str">
        <f>INDEX([5]DS!$C$6:$C$343,MATCH(D74,[5]DS!$B$6:$B$343,0))</f>
        <v>0016100006582006</v>
      </c>
      <c r="C74" s="834" t="s">
        <v>1747</v>
      </c>
      <c r="D74" s="540" t="s">
        <v>207</v>
      </c>
      <c r="E74" s="541" t="s">
        <v>1405</v>
      </c>
      <c r="F74" s="540" t="s">
        <v>1337</v>
      </c>
      <c r="G74" s="537" t="s">
        <v>1278</v>
      </c>
      <c r="H74" s="537" t="s">
        <v>1336</v>
      </c>
      <c r="I74" s="537" t="s">
        <v>1336</v>
      </c>
      <c r="J74" s="540" t="s">
        <v>1748</v>
      </c>
      <c r="K74" s="537" t="str">
        <f>VLOOKUP(D74,[6]T3!$B$2:$D$328,3,FALSE)</f>
        <v>023273100</v>
      </c>
      <c r="L74" s="666" t="s">
        <v>204</v>
      </c>
      <c r="M74" s="666" t="s">
        <v>1747</v>
      </c>
      <c r="N74" s="550" t="s">
        <v>1291</v>
      </c>
      <c r="O74" s="549" t="s">
        <v>1275</v>
      </c>
      <c r="P74" s="548">
        <v>5</v>
      </c>
      <c r="Q74" s="225">
        <v>3.99</v>
      </c>
      <c r="R74" s="535">
        <f t="shared" si="21"/>
        <v>0.63839999999999997</v>
      </c>
      <c r="S74" s="547"/>
      <c r="T74" s="535">
        <f t="shared" si="22"/>
        <v>0</v>
      </c>
      <c r="U74" s="534">
        <f t="shared" si="23"/>
        <v>0</v>
      </c>
      <c r="V74" s="537"/>
      <c r="W74" s="528">
        <v>0.16</v>
      </c>
      <c r="X74" s="533">
        <f t="shared" si="24"/>
        <v>0.63839999999999997</v>
      </c>
      <c r="Y74" s="533">
        <f t="shared" si="25"/>
        <v>4.6284000000000001</v>
      </c>
      <c r="Z74" s="532">
        <f t="shared" si="26"/>
        <v>6896316</v>
      </c>
      <c r="AA74" s="532"/>
      <c r="AB74" s="532">
        <f t="shared" si="27"/>
        <v>0</v>
      </c>
      <c r="AC74" s="532">
        <f t="shared" si="40"/>
        <v>0</v>
      </c>
      <c r="AD74" s="532">
        <f t="shared" si="28"/>
        <v>6896316</v>
      </c>
      <c r="AE74" s="526" t="e">
        <f>#REF!+U74+#REF!+#REF!+#REF!+#REF!</f>
        <v>#REF!</v>
      </c>
      <c r="AF74" s="526">
        <f t="shared" si="29"/>
        <v>551705.28</v>
      </c>
      <c r="AG74" s="526">
        <f t="shared" si="30"/>
        <v>103444.73999999999</v>
      </c>
      <c r="AH74" s="526">
        <f t="shared" si="38"/>
        <v>68963.16</v>
      </c>
      <c r="AI74" s="526"/>
      <c r="AJ74" s="526">
        <f t="shared" si="31"/>
        <v>724113.18</v>
      </c>
      <c r="AK74" s="546"/>
      <c r="AL74" s="530">
        <f t="shared" si="32"/>
        <v>0</v>
      </c>
      <c r="AM74" s="530"/>
      <c r="AN74" s="530"/>
      <c r="AO74" s="557">
        <f t="shared" si="33"/>
        <v>3.99</v>
      </c>
      <c r="AP74" s="832">
        <v>0.25</v>
      </c>
      <c r="AQ74" s="555">
        <f t="shared" si="34"/>
        <v>0.99750000000000005</v>
      </c>
      <c r="AR74" s="526">
        <f t="shared" si="35"/>
        <v>1486275</v>
      </c>
      <c r="AS74" s="545"/>
      <c r="AT74" s="526"/>
      <c r="AU74" s="526">
        <f t="shared" si="36"/>
        <v>7658478</v>
      </c>
      <c r="AV74" s="525" t="str">
        <f t="shared" si="37"/>
        <v>61</v>
      </c>
      <c r="AW74" s="524"/>
      <c r="AX74" s="499" t="s">
        <v>1285</v>
      </c>
      <c r="AY74" s="498">
        <f>AY72/26</f>
        <v>147288.46153846153</v>
      </c>
    </row>
    <row r="75" spans="1:63" s="477" customFormat="1" ht="30.75" hidden="1" customHeight="1">
      <c r="A75" s="544" t="s">
        <v>933</v>
      </c>
      <c r="B75" s="543" t="str">
        <f>INDEX([5]DS!$C$6:$C$343,MATCH(D75,[5]DS!$B$6:$B$343,0))</f>
        <v>0016100006642009</v>
      </c>
      <c r="C75" s="834" t="s">
        <v>1745</v>
      </c>
      <c r="D75" s="540" t="s">
        <v>197</v>
      </c>
      <c r="E75" s="541" t="s">
        <v>1405</v>
      </c>
      <c r="F75" s="540" t="s">
        <v>1337</v>
      </c>
      <c r="G75" s="537" t="s">
        <v>1278</v>
      </c>
      <c r="H75" s="537" t="s">
        <v>1336</v>
      </c>
      <c r="I75" s="537" t="s">
        <v>1336</v>
      </c>
      <c r="J75" s="540" t="s">
        <v>1746</v>
      </c>
      <c r="K75" s="537" t="str">
        <f>VLOOKUP(D75,[6]T3!$B$2:$D$328,3,FALSE)</f>
        <v>023070412</v>
      </c>
      <c r="L75" s="666" t="s">
        <v>194</v>
      </c>
      <c r="M75" s="666" t="s">
        <v>1745</v>
      </c>
      <c r="N75" s="550" t="s">
        <v>1291</v>
      </c>
      <c r="O75" s="549" t="s">
        <v>1275</v>
      </c>
      <c r="P75" s="548">
        <v>6</v>
      </c>
      <c r="Q75" s="225">
        <v>3.99</v>
      </c>
      <c r="R75" s="535">
        <f t="shared" si="21"/>
        <v>0.59850000000000003</v>
      </c>
      <c r="S75" s="547"/>
      <c r="T75" s="535">
        <f t="shared" si="22"/>
        <v>0</v>
      </c>
      <c r="U75" s="534">
        <f t="shared" si="23"/>
        <v>0</v>
      </c>
      <c r="V75" s="553"/>
      <c r="W75" s="528">
        <v>0.15</v>
      </c>
      <c r="X75" s="533">
        <f t="shared" si="24"/>
        <v>0.59850000000000003</v>
      </c>
      <c r="Y75" s="533">
        <f t="shared" si="25"/>
        <v>4.5884999999999998</v>
      </c>
      <c r="Z75" s="532">
        <f t="shared" si="26"/>
        <v>6836865</v>
      </c>
      <c r="AA75" s="532"/>
      <c r="AB75" s="532">
        <f t="shared" si="27"/>
        <v>0</v>
      </c>
      <c r="AC75" s="532">
        <f t="shared" si="40"/>
        <v>0</v>
      </c>
      <c r="AD75" s="532">
        <f t="shared" si="28"/>
        <v>6836865</v>
      </c>
      <c r="AE75" s="526" t="e">
        <f>#REF!+U75+#REF!+#REF!+#REF!+#REF!</f>
        <v>#REF!</v>
      </c>
      <c r="AF75" s="526">
        <f t="shared" si="29"/>
        <v>546949.19999999995</v>
      </c>
      <c r="AG75" s="526">
        <f t="shared" si="30"/>
        <v>102552.97499999999</v>
      </c>
      <c r="AH75" s="526">
        <f t="shared" si="38"/>
        <v>68368.649999999994</v>
      </c>
      <c r="AI75" s="526"/>
      <c r="AJ75" s="526">
        <f t="shared" si="31"/>
        <v>717870.82499999995</v>
      </c>
      <c r="AK75" s="668"/>
      <c r="AL75" s="530">
        <f t="shared" si="32"/>
        <v>0</v>
      </c>
      <c r="AM75" s="530"/>
      <c r="AN75" s="530"/>
      <c r="AO75" s="557">
        <f t="shared" si="33"/>
        <v>3.99</v>
      </c>
      <c r="AP75" s="832">
        <v>0.25</v>
      </c>
      <c r="AQ75" s="555">
        <f t="shared" si="34"/>
        <v>0.99750000000000005</v>
      </c>
      <c r="AR75" s="526">
        <f t="shared" si="35"/>
        <v>1486275</v>
      </c>
      <c r="AS75" s="667"/>
      <c r="AT75" s="526"/>
      <c r="AU75" s="526">
        <f t="shared" si="36"/>
        <v>7605269</v>
      </c>
      <c r="AV75" s="525" t="str">
        <f t="shared" si="37"/>
        <v>62</v>
      </c>
      <c r="AW75" s="524"/>
      <c r="AX75" s="594" t="s">
        <v>1285</v>
      </c>
      <c r="AY75" s="479">
        <f>AY74*8</f>
        <v>1178307.6923076923</v>
      </c>
    </row>
    <row r="76" spans="1:63" s="497" customFormat="1" ht="30" hidden="1" customHeight="1">
      <c r="A76" s="544" t="s">
        <v>928</v>
      </c>
      <c r="B76" s="543" t="str">
        <f>INDEX([5]DS!$C$6:$C$343,MATCH(D76,[5]DS!$B$6:$B$343,0))</f>
        <v>0016100006595008</v>
      </c>
      <c r="C76" s="834" t="s">
        <v>1743</v>
      </c>
      <c r="D76" s="540" t="s">
        <v>266</v>
      </c>
      <c r="E76" s="541" t="s">
        <v>1378</v>
      </c>
      <c r="F76" s="540" t="s">
        <v>1337</v>
      </c>
      <c r="G76" s="537"/>
      <c r="H76" s="537" t="s">
        <v>1336</v>
      </c>
      <c r="I76" s="537" t="s">
        <v>1336</v>
      </c>
      <c r="J76" s="540" t="s">
        <v>1744</v>
      </c>
      <c r="K76" s="537" t="str">
        <f>VLOOKUP(D76,[6]T3!$B$2:$D$328,3,FALSE)</f>
        <v>023172993</v>
      </c>
      <c r="L76" s="666" t="s">
        <v>263</v>
      </c>
      <c r="M76" s="666" t="s">
        <v>1743</v>
      </c>
      <c r="N76" s="550" t="s">
        <v>1291</v>
      </c>
      <c r="O76" s="549" t="s">
        <v>1275</v>
      </c>
      <c r="P76" s="548">
        <v>5</v>
      </c>
      <c r="Q76" s="225">
        <v>3.99</v>
      </c>
      <c r="R76" s="535">
        <f t="shared" si="21"/>
        <v>0.63839999999999997</v>
      </c>
      <c r="S76" s="547"/>
      <c r="T76" s="535">
        <f t="shared" si="22"/>
        <v>0</v>
      </c>
      <c r="U76" s="534">
        <f t="shared" si="23"/>
        <v>0</v>
      </c>
      <c r="V76" s="537"/>
      <c r="W76" s="528">
        <v>0.16</v>
      </c>
      <c r="X76" s="533">
        <f t="shared" si="24"/>
        <v>0.63839999999999997</v>
      </c>
      <c r="Y76" s="533">
        <f t="shared" si="25"/>
        <v>4.6284000000000001</v>
      </c>
      <c r="Z76" s="532">
        <f t="shared" si="26"/>
        <v>6896316</v>
      </c>
      <c r="AA76" s="532"/>
      <c r="AB76" s="532">
        <f t="shared" si="27"/>
        <v>0</v>
      </c>
      <c r="AC76" s="532">
        <f t="shared" si="40"/>
        <v>0</v>
      </c>
      <c r="AD76" s="532">
        <f t="shared" si="28"/>
        <v>6896316</v>
      </c>
      <c r="AE76" s="526" t="e">
        <f>#REF!+U76+#REF!+#REF!+#REF!+#REF!</f>
        <v>#REF!</v>
      </c>
      <c r="AF76" s="526">
        <f t="shared" si="29"/>
        <v>551705.28</v>
      </c>
      <c r="AG76" s="526">
        <f t="shared" si="30"/>
        <v>103444.73999999999</v>
      </c>
      <c r="AH76" s="526">
        <f t="shared" si="38"/>
        <v>68963.16</v>
      </c>
      <c r="AI76" s="526"/>
      <c r="AJ76" s="526">
        <f t="shared" si="31"/>
        <v>724113.18</v>
      </c>
      <c r="AK76" s="546"/>
      <c r="AL76" s="530">
        <f t="shared" si="32"/>
        <v>0</v>
      </c>
      <c r="AM76" s="530"/>
      <c r="AN76" s="530"/>
      <c r="AO76" s="557">
        <f t="shared" si="33"/>
        <v>3.99</v>
      </c>
      <c r="AP76" s="832">
        <v>0.25</v>
      </c>
      <c r="AQ76" s="555">
        <f t="shared" si="34"/>
        <v>0.99750000000000005</v>
      </c>
      <c r="AR76" s="526">
        <f t="shared" si="35"/>
        <v>1486275</v>
      </c>
      <c r="AS76" s="545"/>
      <c r="AT76" s="526"/>
      <c r="AU76" s="526">
        <f t="shared" si="36"/>
        <v>7658478</v>
      </c>
      <c r="AV76" s="525" t="str">
        <f t="shared" si="37"/>
        <v>63</v>
      </c>
      <c r="AW76" s="524"/>
      <c r="AX76" s="499" t="s">
        <v>1285</v>
      </c>
      <c r="AY76" s="498" t="e">
        <f>#REF!/24</f>
        <v>#REF!</v>
      </c>
    </row>
    <row r="77" spans="1:63" s="497" customFormat="1" ht="27.75" hidden="1" customHeight="1">
      <c r="A77" s="544" t="s">
        <v>923</v>
      </c>
      <c r="B77" s="543" t="str">
        <f>INDEX([5]DS!$C$6:$C$343,MATCH(D77,[5]DS!$B$6:$B$343,0))</f>
        <v>0016100006616008</v>
      </c>
      <c r="C77" s="834" t="s">
        <v>1741</v>
      </c>
      <c r="D77" s="540" t="s">
        <v>187</v>
      </c>
      <c r="E77" s="541" t="s">
        <v>1378</v>
      </c>
      <c r="F77" s="540" t="s">
        <v>1337</v>
      </c>
      <c r="G77" s="537"/>
      <c r="H77" s="537" t="s">
        <v>1336</v>
      </c>
      <c r="I77" s="537" t="s">
        <v>1336</v>
      </c>
      <c r="J77" s="540" t="s">
        <v>1742</v>
      </c>
      <c r="K77" s="537" t="str">
        <f>VLOOKUP(D77,[6]T3!$B$2:$D$328,3,FALSE)</f>
        <v>022999157</v>
      </c>
      <c r="L77" s="666" t="s">
        <v>184</v>
      </c>
      <c r="M77" s="666" t="s">
        <v>1741</v>
      </c>
      <c r="N77" s="550" t="s">
        <v>1291</v>
      </c>
      <c r="O77" s="549" t="s">
        <v>1275</v>
      </c>
      <c r="P77" s="548">
        <v>6</v>
      </c>
      <c r="Q77" s="225">
        <v>3.99</v>
      </c>
      <c r="R77" s="535">
        <f t="shared" si="21"/>
        <v>0.59850000000000003</v>
      </c>
      <c r="S77" s="547"/>
      <c r="T77" s="535">
        <f t="shared" si="22"/>
        <v>0</v>
      </c>
      <c r="U77" s="534">
        <f t="shared" si="23"/>
        <v>0</v>
      </c>
      <c r="V77" s="537"/>
      <c r="W77" s="528">
        <v>0.15</v>
      </c>
      <c r="X77" s="533">
        <f t="shared" si="24"/>
        <v>0.59850000000000003</v>
      </c>
      <c r="Y77" s="533">
        <f t="shared" si="25"/>
        <v>4.5884999999999998</v>
      </c>
      <c r="Z77" s="532">
        <f t="shared" si="26"/>
        <v>6836865</v>
      </c>
      <c r="AA77" s="532"/>
      <c r="AB77" s="532">
        <f t="shared" si="27"/>
        <v>0</v>
      </c>
      <c r="AC77" s="532">
        <f t="shared" si="40"/>
        <v>0</v>
      </c>
      <c r="AD77" s="532">
        <f t="shared" si="28"/>
        <v>6836865</v>
      </c>
      <c r="AE77" s="526" t="e">
        <f>#REF!+U77+#REF!+#REF!+#REF!+#REF!</f>
        <v>#REF!</v>
      </c>
      <c r="AF77" s="526">
        <f t="shared" si="29"/>
        <v>546949.19999999995</v>
      </c>
      <c r="AG77" s="526">
        <f t="shared" si="30"/>
        <v>102552.97499999999</v>
      </c>
      <c r="AH77" s="526">
        <f t="shared" si="38"/>
        <v>68368.649999999994</v>
      </c>
      <c r="AI77" s="526"/>
      <c r="AJ77" s="526">
        <f t="shared" si="31"/>
        <v>717870.82499999995</v>
      </c>
      <c r="AK77" s="546"/>
      <c r="AL77" s="530">
        <f t="shared" si="32"/>
        <v>0</v>
      </c>
      <c r="AM77" s="530"/>
      <c r="AN77" s="530"/>
      <c r="AO77" s="557">
        <f t="shared" si="33"/>
        <v>3.99</v>
      </c>
      <c r="AP77" s="832">
        <v>0.25</v>
      </c>
      <c r="AQ77" s="555">
        <f t="shared" si="34"/>
        <v>0.99750000000000005</v>
      </c>
      <c r="AR77" s="526">
        <f t="shared" si="35"/>
        <v>1486275</v>
      </c>
      <c r="AS77" s="545"/>
      <c r="AT77" s="526"/>
      <c r="AU77" s="526">
        <f t="shared" si="36"/>
        <v>7605269</v>
      </c>
      <c r="AV77" s="525" t="str">
        <f t="shared" si="37"/>
        <v>64</v>
      </c>
      <c r="AW77" s="524"/>
      <c r="AX77" s="499" t="s">
        <v>1285</v>
      </c>
      <c r="AY77" s="498" t="e">
        <f>AY76*8</f>
        <v>#REF!</v>
      </c>
    </row>
    <row r="78" spans="1:63" s="497" customFormat="1" ht="30.75" hidden="1" customHeight="1">
      <c r="A78" s="544" t="s">
        <v>918</v>
      </c>
      <c r="B78" s="682" t="str">
        <f>INDEX([5]DS!$C$6:$C$343,MATCH(D78,[5]DS!$B$6:$B$343,0))</f>
        <v>0016100006527005</v>
      </c>
      <c r="C78" s="834" t="s">
        <v>1739</v>
      </c>
      <c r="D78" s="540" t="s">
        <v>922</v>
      </c>
      <c r="E78" s="541" t="s">
        <v>1493</v>
      </c>
      <c r="F78" s="591" t="s">
        <v>1337</v>
      </c>
      <c r="G78" s="583" t="s">
        <v>1278</v>
      </c>
      <c r="H78" s="583"/>
      <c r="I78" s="583" t="s">
        <v>1237</v>
      </c>
      <c r="J78" s="586" t="s">
        <v>1740</v>
      </c>
      <c r="K78" s="537" t="str">
        <f>VLOOKUP(D78,[6]T3!$B$2:$D$328,3,FALSE)</f>
        <v>024734659</v>
      </c>
      <c r="L78" s="837" t="s">
        <v>919</v>
      </c>
      <c r="M78" s="837" t="s">
        <v>1739</v>
      </c>
      <c r="N78" s="550" t="s">
        <v>1291</v>
      </c>
      <c r="O78" s="549" t="s">
        <v>1275</v>
      </c>
      <c r="P78" s="548">
        <v>6</v>
      </c>
      <c r="Q78" s="225">
        <v>3.99</v>
      </c>
      <c r="R78" s="535">
        <f t="shared" ref="R78:R90" si="41">T78+V78+X78</f>
        <v>0</v>
      </c>
      <c r="S78" s="547"/>
      <c r="T78" s="535">
        <f t="shared" ref="T78:T90" si="42">ROUND(Q78*S78/100,4)</f>
        <v>0</v>
      </c>
      <c r="U78" s="584">
        <f t="shared" ref="U78:U90" si="43">Q78*S78*$D$8/100</f>
        <v>0</v>
      </c>
      <c r="V78" s="537"/>
      <c r="W78" s="528"/>
      <c r="X78" s="533">
        <f t="shared" ref="X78:X90" si="44">ROUND((Q78+T78+V78)*W78,4)</f>
        <v>0</v>
      </c>
      <c r="Y78" s="533">
        <f t="shared" ref="Y78:Y90" si="45">ROUND(Q78+T78+V78+X78,4)</f>
        <v>3.99</v>
      </c>
      <c r="Z78" s="532">
        <f t="shared" ref="Z78:Z90" si="46">ROUND(Y78*$D$8,0)</f>
        <v>5945100</v>
      </c>
      <c r="AA78" s="532"/>
      <c r="AB78" s="532">
        <f t="shared" ref="AB78:AB90" si="47">Z78/24*AA78</f>
        <v>0</v>
      </c>
      <c r="AC78" s="532">
        <f t="shared" si="40"/>
        <v>0</v>
      </c>
      <c r="AD78" s="532">
        <f t="shared" ref="AD78:AD90" si="48">ROUND(Z78-AB78+AC78,0)</f>
        <v>5945100</v>
      </c>
      <c r="AE78" s="575" t="e">
        <f>#REF!+U78+#REF!+#REF!+#REF!+#REF!</f>
        <v>#REF!</v>
      </c>
      <c r="AF78" s="526">
        <f t="shared" ref="AF78:AF90" si="49">Z78*8%</f>
        <v>475608</v>
      </c>
      <c r="AG78" s="526">
        <f t="shared" ref="AG78:AG90" si="50">Z78*1.5%</f>
        <v>89176.5</v>
      </c>
      <c r="AH78" s="526">
        <f t="shared" si="38"/>
        <v>59451</v>
      </c>
      <c r="AI78" s="526"/>
      <c r="AJ78" s="526">
        <f t="shared" ref="AJ78:AJ90" si="51">SUM(AF78:AI78)</f>
        <v>624235.5</v>
      </c>
      <c r="AK78" s="546"/>
      <c r="AL78" s="530">
        <f t="shared" ref="AL78:AL90" si="52">AK78*$D$8</f>
        <v>0</v>
      </c>
      <c r="AM78" s="530"/>
      <c r="AN78" s="530"/>
      <c r="AO78" s="557">
        <f t="shared" ref="AO78:AO87" si="53">Q78+T78+V78</f>
        <v>3.99</v>
      </c>
      <c r="AP78" s="528"/>
      <c r="AQ78" s="555">
        <f t="shared" ref="AQ78:AQ90" si="54">ROUND(AO78*AP78,4)</f>
        <v>0</v>
      </c>
      <c r="AR78" s="526">
        <f t="shared" ref="AR78:AR90" si="55">ROUND(AQ78*$D$8,0)</f>
        <v>0</v>
      </c>
      <c r="AS78" s="587"/>
      <c r="AT78" s="575"/>
      <c r="AU78" s="526">
        <f t="shared" ref="AU78:AU90" si="56">ROUND(AD78-AJ78+AL78+AN78+AR78,0)</f>
        <v>5320865</v>
      </c>
      <c r="AV78" s="525" t="str">
        <f t="shared" ref="AV78:AV90" si="57">A78</f>
        <v>65</v>
      </c>
      <c r="AW78" s="524"/>
      <c r="AX78" s="594" t="s">
        <v>1490</v>
      </c>
      <c r="AY78" s="498"/>
      <c r="AZ78" s="455"/>
      <c r="BA78" s="455"/>
      <c r="BB78" s="455"/>
      <c r="BC78" s="455"/>
      <c r="BD78" s="455"/>
      <c r="BE78" s="455"/>
      <c r="BF78" s="455"/>
      <c r="BG78" s="455"/>
      <c r="BH78" s="455"/>
      <c r="BI78" s="455"/>
      <c r="BJ78" s="455"/>
      <c r="BK78" s="455"/>
    </row>
    <row r="79" spans="1:63" s="477" customFormat="1" ht="38.25" hidden="1" customHeight="1">
      <c r="A79" s="544" t="s">
        <v>914</v>
      </c>
      <c r="B79" s="543" t="str">
        <f>INDEX([5]DS!$C$6:$C$343,MATCH(D79,[5]DS!$B$6:$B$343,0))</f>
        <v>0016100006715006</v>
      </c>
      <c r="C79" s="834" t="s">
        <v>1737</v>
      </c>
      <c r="D79" s="540" t="s">
        <v>950</v>
      </c>
      <c r="E79" s="541" t="s">
        <v>1392</v>
      </c>
      <c r="F79" s="540" t="s">
        <v>1337</v>
      </c>
      <c r="G79" s="537"/>
      <c r="H79" s="537"/>
      <c r="I79" s="537" t="s">
        <v>1237</v>
      </c>
      <c r="J79" s="540" t="s">
        <v>1738</v>
      </c>
      <c r="K79" s="537" t="str">
        <f>VLOOKUP(D79,[6]T3!$B$2:$D$328,3,FALSE)</f>
        <v>023181301</v>
      </c>
      <c r="L79" s="666" t="s">
        <v>948</v>
      </c>
      <c r="M79" s="666" t="s">
        <v>1737</v>
      </c>
      <c r="N79" s="550" t="s">
        <v>1494</v>
      </c>
      <c r="O79" s="549" t="s">
        <v>1275</v>
      </c>
      <c r="P79" s="548">
        <v>5</v>
      </c>
      <c r="Q79" s="225">
        <v>3.99</v>
      </c>
      <c r="R79" s="535">
        <f t="shared" si="41"/>
        <v>0</v>
      </c>
      <c r="S79" s="547"/>
      <c r="T79" s="535">
        <f t="shared" si="42"/>
        <v>0</v>
      </c>
      <c r="U79" s="534">
        <f t="shared" si="43"/>
        <v>0</v>
      </c>
      <c r="V79" s="553"/>
      <c r="W79" s="528"/>
      <c r="X79" s="533">
        <f t="shared" si="44"/>
        <v>0</v>
      </c>
      <c r="Y79" s="533">
        <f t="shared" si="45"/>
        <v>3.99</v>
      </c>
      <c r="Z79" s="532">
        <f t="shared" si="46"/>
        <v>5945100</v>
      </c>
      <c r="AA79" s="532"/>
      <c r="AB79" s="532">
        <f t="shared" si="47"/>
        <v>0</v>
      </c>
      <c r="AC79" s="532">
        <f t="shared" si="40"/>
        <v>0</v>
      </c>
      <c r="AD79" s="532">
        <f t="shared" si="48"/>
        <v>5945100</v>
      </c>
      <c r="AE79" s="526" t="e">
        <f>#REF!+U79+#REF!+#REF!+#REF!+#REF!</f>
        <v>#REF!</v>
      </c>
      <c r="AF79" s="526">
        <f t="shared" si="49"/>
        <v>475608</v>
      </c>
      <c r="AG79" s="526">
        <f t="shared" si="50"/>
        <v>89176.5</v>
      </c>
      <c r="AH79" s="526">
        <f t="shared" ref="AH79:AH90" si="58">Z79*1%</f>
        <v>59451</v>
      </c>
      <c r="AI79" s="526"/>
      <c r="AJ79" s="526">
        <f t="shared" si="51"/>
        <v>624235.5</v>
      </c>
      <c r="AK79" s="668"/>
      <c r="AL79" s="530">
        <f t="shared" si="52"/>
        <v>0</v>
      </c>
      <c r="AM79" s="530"/>
      <c r="AN79" s="530"/>
      <c r="AO79" s="557">
        <f t="shared" si="53"/>
        <v>3.99</v>
      </c>
      <c r="AP79" s="528"/>
      <c r="AQ79" s="555">
        <f t="shared" si="54"/>
        <v>0</v>
      </c>
      <c r="AR79" s="526">
        <f t="shared" si="55"/>
        <v>0</v>
      </c>
      <c r="AS79" s="667"/>
      <c r="AT79" s="526"/>
      <c r="AU79" s="526">
        <f t="shared" si="56"/>
        <v>5320865</v>
      </c>
      <c r="AV79" s="525" t="str">
        <f t="shared" si="57"/>
        <v>66</v>
      </c>
      <c r="AW79" s="524"/>
      <c r="AX79" s="499" t="s">
        <v>1360</v>
      </c>
      <c r="AY79" s="479"/>
    </row>
    <row r="80" spans="1:63" s="497" customFormat="1" ht="30" hidden="1" customHeight="1">
      <c r="A80" s="544" t="s">
        <v>911</v>
      </c>
      <c r="B80" s="543" t="str">
        <f>INDEX([5]DS!$C$6:$C$343,MATCH(D80,[5]DS!$B$6:$B$343,0))</f>
        <v>0016100006503009</v>
      </c>
      <c r="C80" s="834" t="s">
        <v>1735</v>
      </c>
      <c r="D80" s="540" t="s">
        <v>182</v>
      </c>
      <c r="E80" s="541" t="s">
        <v>1378</v>
      </c>
      <c r="F80" s="540" t="s">
        <v>1337</v>
      </c>
      <c r="G80" s="537"/>
      <c r="H80" s="537" t="s">
        <v>1336</v>
      </c>
      <c r="I80" s="537" t="s">
        <v>1240</v>
      </c>
      <c r="J80" s="540" t="s">
        <v>1736</v>
      </c>
      <c r="K80" s="537" t="str">
        <f>VLOOKUP(D80,[6]T3!$B$2:$D$328,3,FALSE)</f>
        <v>022765460</v>
      </c>
      <c r="L80" s="666" t="s">
        <v>179</v>
      </c>
      <c r="M80" s="666" t="s">
        <v>1735</v>
      </c>
      <c r="N80" s="550" t="s">
        <v>1291</v>
      </c>
      <c r="O80" s="549" t="s">
        <v>1275</v>
      </c>
      <c r="P80" s="548">
        <v>5</v>
      </c>
      <c r="Q80" s="225">
        <v>3.99</v>
      </c>
      <c r="R80" s="535">
        <f t="shared" si="41"/>
        <v>0.59850000000000003</v>
      </c>
      <c r="S80" s="547"/>
      <c r="T80" s="535">
        <f t="shared" si="42"/>
        <v>0</v>
      </c>
      <c r="U80" s="534">
        <f t="shared" si="43"/>
        <v>0</v>
      </c>
      <c r="V80" s="537"/>
      <c r="W80" s="528">
        <v>0.15</v>
      </c>
      <c r="X80" s="533">
        <f t="shared" si="44"/>
        <v>0.59850000000000003</v>
      </c>
      <c r="Y80" s="533">
        <f t="shared" si="45"/>
        <v>4.5884999999999998</v>
      </c>
      <c r="Z80" s="532">
        <f t="shared" si="46"/>
        <v>6836865</v>
      </c>
      <c r="AA80" s="532"/>
      <c r="AB80" s="532">
        <f t="shared" si="47"/>
        <v>0</v>
      </c>
      <c r="AC80" s="532">
        <f t="shared" si="40"/>
        <v>0</v>
      </c>
      <c r="AD80" s="532">
        <f t="shared" si="48"/>
        <v>6836865</v>
      </c>
      <c r="AE80" s="526" t="e">
        <f>#REF!+U80+#REF!+#REF!+#REF!+#REF!</f>
        <v>#REF!</v>
      </c>
      <c r="AF80" s="526">
        <f t="shared" si="49"/>
        <v>546949.19999999995</v>
      </c>
      <c r="AG80" s="526">
        <f t="shared" si="50"/>
        <v>102552.97499999999</v>
      </c>
      <c r="AH80" s="526">
        <f t="shared" si="58"/>
        <v>68368.649999999994</v>
      </c>
      <c r="AI80" s="526"/>
      <c r="AJ80" s="526">
        <f t="shared" si="51"/>
        <v>717870.82499999995</v>
      </c>
      <c r="AK80" s="546"/>
      <c r="AL80" s="530">
        <f t="shared" si="52"/>
        <v>0</v>
      </c>
      <c r="AM80" s="530"/>
      <c r="AN80" s="530"/>
      <c r="AO80" s="557">
        <f t="shared" si="53"/>
        <v>3.99</v>
      </c>
      <c r="AP80" s="832">
        <v>0.25</v>
      </c>
      <c r="AQ80" s="555">
        <f t="shared" si="54"/>
        <v>0.99750000000000005</v>
      </c>
      <c r="AR80" s="526">
        <f t="shared" si="55"/>
        <v>1486275</v>
      </c>
      <c r="AS80" s="545"/>
      <c r="AT80" s="526"/>
      <c r="AU80" s="526">
        <f t="shared" si="56"/>
        <v>7605269</v>
      </c>
      <c r="AV80" s="525" t="str">
        <f t="shared" si="57"/>
        <v>67</v>
      </c>
      <c r="AW80" s="524"/>
      <c r="AX80" s="594" t="s">
        <v>1285</v>
      </c>
      <c r="AY80" s="498"/>
    </row>
    <row r="81" spans="1:63" s="497" customFormat="1" ht="30" hidden="1" customHeight="1">
      <c r="A81" s="544" t="s">
        <v>906</v>
      </c>
      <c r="B81" s="543" t="str">
        <f>INDEX([5]DS!$C$6:$C$343,MATCH(D81,[5]DS!$B$6:$B$343,0))</f>
        <v>0016100006609001</v>
      </c>
      <c r="C81" s="834" t="s">
        <v>1733</v>
      </c>
      <c r="D81" s="540" t="s">
        <v>192</v>
      </c>
      <c r="E81" s="541" t="s">
        <v>1378</v>
      </c>
      <c r="F81" s="540" t="s">
        <v>1337</v>
      </c>
      <c r="G81" s="537" t="s">
        <v>1278</v>
      </c>
      <c r="H81" s="537" t="s">
        <v>1336</v>
      </c>
      <c r="I81" s="537" t="s">
        <v>1336</v>
      </c>
      <c r="J81" s="540" t="s">
        <v>1734</v>
      </c>
      <c r="K81" s="537" t="str">
        <f>VLOOKUP(D81,[6]T3!$B$2:$D$328,3,FALSE)</f>
        <v>025602565</v>
      </c>
      <c r="L81" s="666" t="s">
        <v>189</v>
      </c>
      <c r="M81" s="666" t="s">
        <v>1733</v>
      </c>
      <c r="N81" s="550" t="s">
        <v>1291</v>
      </c>
      <c r="O81" s="549" t="s">
        <v>1275</v>
      </c>
      <c r="P81" s="548">
        <v>5</v>
      </c>
      <c r="Q81" s="225">
        <v>3.99</v>
      </c>
      <c r="R81" s="535">
        <f t="shared" si="41"/>
        <v>0.59850000000000003</v>
      </c>
      <c r="S81" s="547"/>
      <c r="T81" s="535">
        <f t="shared" si="42"/>
        <v>0</v>
      </c>
      <c r="U81" s="534">
        <f t="shared" si="43"/>
        <v>0</v>
      </c>
      <c r="V81" s="537"/>
      <c r="W81" s="528">
        <v>0.15</v>
      </c>
      <c r="X81" s="533">
        <f t="shared" si="44"/>
        <v>0.59850000000000003</v>
      </c>
      <c r="Y81" s="533">
        <f t="shared" si="45"/>
        <v>4.5884999999999998</v>
      </c>
      <c r="Z81" s="532">
        <f t="shared" si="46"/>
        <v>6836865</v>
      </c>
      <c r="AA81" s="532"/>
      <c r="AB81" s="532">
        <f t="shared" si="47"/>
        <v>0</v>
      </c>
      <c r="AC81" s="532">
        <f t="shared" si="40"/>
        <v>0</v>
      </c>
      <c r="AD81" s="532">
        <f t="shared" si="48"/>
        <v>6836865</v>
      </c>
      <c r="AE81" s="526" t="e">
        <f>#REF!+U81+#REF!+#REF!+#REF!+#REF!</f>
        <v>#REF!</v>
      </c>
      <c r="AF81" s="526">
        <f t="shared" si="49"/>
        <v>546949.19999999995</v>
      </c>
      <c r="AG81" s="526">
        <f t="shared" si="50"/>
        <v>102552.97499999999</v>
      </c>
      <c r="AH81" s="526">
        <f t="shared" si="58"/>
        <v>68368.649999999994</v>
      </c>
      <c r="AI81" s="526"/>
      <c r="AJ81" s="526">
        <f t="shared" si="51"/>
        <v>717870.82499999995</v>
      </c>
      <c r="AK81" s="546"/>
      <c r="AL81" s="530">
        <f t="shared" si="52"/>
        <v>0</v>
      </c>
      <c r="AM81" s="530"/>
      <c r="AN81" s="530"/>
      <c r="AO81" s="557">
        <f t="shared" si="53"/>
        <v>3.99</v>
      </c>
      <c r="AP81" s="832">
        <v>0.25</v>
      </c>
      <c r="AQ81" s="555">
        <f t="shared" si="54"/>
        <v>0.99750000000000005</v>
      </c>
      <c r="AR81" s="526">
        <f t="shared" si="55"/>
        <v>1486275</v>
      </c>
      <c r="AS81" s="545"/>
      <c r="AT81" s="526"/>
      <c r="AU81" s="526">
        <f t="shared" si="56"/>
        <v>7605269</v>
      </c>
      <c r="AV81" s="525" t="str">
        <f t="shared" si="57"/>
        <v>68</v>
      </c>
      <c r="AW81" s="524"/>
      <c r="AX81" s="499" t="s">
        <v>1285</v>
      </c>
      <c r="AY81" s="524" t="s">
        <v>1732</v>
      </c>
    </row>
    <row r="82" spans="1:63" s="497" customFormat="1" ht="30" hidden="1" customHeight="1">
      <c r="A82" s="544" t="s">
        <v>902</v>
      </c>
      <c r="B82" s="543" t="str">
        <f>INDEX([5]DS!$C$6:$C$343,MATCH(D82,[5]DS!$B$6:$B$343,0))</f>
        <v>0016100006641002</v>
      </c>
      <c r="C82" s="834" t="s">
        <v>1730</v>
      </c>
      <c r="D82" s="540" t="s">
        <v>177</v>
      </c>
      <c r="E82" s="541" t="s">
        <v>1378</v>
      </c>
      <c r="F82" s="540" t="s">
        <v>1337</v>
      </c>
      <c r="G82" s="537" t="s">
        <v>1278</v>
      </c>
      <c r="H82" s="537" t="s">
        <v>1336</v>
      </c>
      <c r="I82" s="537" t="s">
        <v>1336</v>
      </c>
      <c r="J82" s="540" t="s">
        <v>1731</v>
      </c>
      <c r="K82" s="537" t="str">
        <f>VLOOKUP(D82,[6]T3!$B$2:$D$328,3,FALSE)</f>
        <v>024346476</v>
      </c>
      <c r="L82" s="666" t="s">
        <v>174</v>
      </c>
      <c r="M82" s="666" t="s">
        <v>1730</v>
      </c>
      <c r="N82" s="550" t="s">
        <v>1291</v>
      </c>
      <c r="O82" s="549" t="s">
        <v>1275</v>
      </c>
      <c r="P82" s="548">
        <v>5</v>
      </c>
      <c r="Q82" s="225">
        <v>3.99</v>
      </c>
      <c r="R82" s="535">
        <f t="shared" si="41"/>
        <v>0.59850000000000003</v>
      </c>
      <c r="S82" s="547"/>
      <c r="T82" s="535">
        <f t="shared" si="42"/>
        <v>0</v>
      </c>
      <c r="U82" s="534">
        <f t="shared" si="43"/>
        <v>0</v>
      </c>
      <c r="V82" s="537"/>
      <c r="W82" s="528">
        <v>0.15</v>
      </c>
      <c r="X82" s="533">
        <f t="shared" si="44"/>
        <v>0.59850000000000003</v>
      </c>
      <c r="Y82" s="533">
        <f t="shared" si="45"/>
        <v>4.5884999999999998</v>
      </c>
      <c r="Z82" s="532">
        <f t="shared" si="46"/>
        <v>6836865</v>
      </c>
      <c r="AA82" s="532"/>
      <c r="AB82" s="532">
        <f t="shared" si="47"/>
        <v>0</v>
      </c>
      <c r="AC82" s="532">
        <f t="shared" si="40"/>
        <v>0</v>
      </c>
      <c r="AD82" s="532">
        <f t="shared" si="48"/>
        <v>6836865</v>
      </c>
      <c r="AE82" s="526" t="e">
        <f>#REF!+U82+#REF!+#REF!+#REF!+#REF!</f>
        <v>#REF!</v>
      </c>
      <c r="AF82" s="526">
        <f t="shared" si="49"/>
        <v>546949.19999999995</v>
      </c>
      <c r="AG82" s="526">
        <f t="shared" si="50"/>
        <v>102552.97499999999</v>
      </c>
      <c r="AH82" s="526">
        <f t="shared" si="58"/>
        <v>68368.649999999994</v>
      </c>
      <c r="AI82" s="526"/>
      <c r="AJ82" s="526">
        <f t="shared" si="51"/>
        <v>717870.82499999995</v>
      </c>
      <c r="AK82" s="546"/>
      <c r="AL82" s="530">
        <f t="shared" si="52"/>
        <v>0</v>
      </c>
      <c r="AM82" s="530"/>
      <c r="AN82" s="530"/>
      <c r="AO82" s="557">
        <f t="shared" si="53"/>
        <v>3.99</v>
      </c>
      <c r="AP82" s="832">
        <v>0.25</v>
      </c>
      <c r="AQ82" s="555">
        <f t="shared" si="54"/>
        <v>0.99750000000000005</v>
      </c>
      <c r="AR82" s="526">
        <f t="shared" si="55"/>
        <v>1486275</v>
      </c>
      <c r="AS82" s="545"/>
      <c r="AT82" s="526"/>
      <c r="AU82" s="526">
        <f t="shared" si="56"/>
        <v>7605269</v>
      </c>
      <c r="AV82" s="525" t="str">
        <f t="shared" si="57"/>
        <v>69</v>
      </c>
      <c r="AW82" s="524"/>
      <c r="AX82" s="499" t="s">
        <v>1285</v>
      </c>
      <c r="AY82" s="524" t="s">
        <v>1729</v>
      </c>
    </row>
    <row r="83" spans="1:63" s="497" customFormat="1" ht="30" hidden="1" customHeight="1">
      <c r="A83" s="544" t="s">
        <v>899</v>
      </c>
      <c r="B83" s="543" t="str">
        <f>INDEX([5]DS!$C$6:$C$343,MATCH(D83,[5]DS!$B$6:$B$343,0))</f>
        <v>0016100006596007</v>
      </c>
      <c r="C83" s="834" t="s">
        <v>1727</v>
      </c>
      <c r="D83" s="540" t="s">
        <v>270</v>
      </c>
      <c r="E83" s="541" t="s">
        <v>1378</v>
      </c>
      <c r="F83" s="540" t="s">
        <v>1337</v>
      </c>
      <c r="G83" s="537"/>
      <c r="H83" s="537" t="s">
        <v>1336</v>
      </c>
      <c r="I83" s="537" t="s">
        <v>1336</v>
      </c>
      <c r="J83" s="540" t="s">
        <v>1728</v>
      </c>
      <c r="K83" s="537" t="str">
        <f>VLOOKUP(D83,[6]T3!$B$2:$D$328,3,FALSE)</f>
        <v>021710558</v>
      </c>
      <c r="L83" s="666" t="s">
        <v>268</v>
      </c>
      <c r="M83" s="666" t="s">
        <v>1727</v>
      </c>
      <c r="N83" s="550" t="s">
        <v>1291</v>
      </c>
      <c r="O83" s="549" t="s">
        <v>1275</v>
      </c>
      <c r="P83" s="548">
        <v>5</v>
      </c>
      <c r="Q83" s="225">
        <v>3.99</v>
      </c>
      <c r="R83" s="535">
        <f t="shared" si="41"/>
        <v>0.59850000000000003</v>
      </c>
      <c r="S83" s="547"/>
      <c r="T83" s="535">
        <f t="shared" si="42"/>
        <v>0</v>
      </c>
      <c r="U83" s="534">
        <f t="shared" si="43"/>
        <v>0</v>
      </c>
      <c r="V83" s="537"/>
      <c r="W83" s="528">
        <v>0.15</v>
      </c>
      <c r="X83" s="533">
        <f t="shared" si="44"/>
        <v>0.59850000000000003</v>
      </c>
      <c r="Y83" s="533">
        <f t="shared" si="45"/>
        <v>4.5884999999999998</v>
      </c>
      <c r="Z83" s="532">
        <f t="shared" si="46"/>
        <v>6836865</v>
      </c>
      <c r="AA83" s="532"/>
      <c r="AB83" s="532">
        <f t="shared" si="47"/>
        <v>0</v>
      </c>
      <c r="AC83" s="532">
        <f t="shared" si="40"/>
        <v>0</v>
      </c>
      <c r="AD83" s="532">
        <f t="shared" si="48"/>
        <v>6836865</v>
      </c>
      <c r="AE83" s="526" t="e">
        <f>#REF!+U83+#REF!+#REF!+#REF!+#REF!</f>
        <v>#REF!</v>
      </c>
      <c r="AF83" s="526">
        <f t="shared" si="49"/>
        <v>546949.19999999995</v>
      </c>
      <c r="AG83" s="526">
        <f t="shared" si="50"/>
        <v>102552.97499999999</v>
      </c>
      <c r="AH83" s="526">
        <f t="shared" si="58"/>
        <v>68368.649999999994</v>
      </c>
      <c r="AI83" s="526"/>
      <c r="AJ83" s="526">
        <f t="shared" si="51"/>
        <v>717870.82499999995</v>
      </c>
      <c r="AK83" s="546"/>
      <c r="AL83" s="530">
        <f t="shared" si="52"/>
        <v>0</v>
      </c>
      <c r="AM83" s="530"/>
      <c r="AN83" s="530"/>
      <c r="AO83" s="557">
        <f t="shared" si="53"/>
        <v>3.99</v>
      </c>
      <c r="AP83" s="832">
        <v>0.25</v>
      </c>
      <c r="AQ83" s="555">
        <f t="shared" si="54"/>
        <v>0.99750000000000005</v>
      </c>
      <c r="AR83" s="526">
        <f t="shared" si="55"/>
        <v>1486275</v>
      </c>
      <c r="AS83" s="545"/>
      <c r="AT83" s="526"/>
      <c r="AU83" s="526">
        <f t="shared" si="56"/>
        <v>7605269</v>
      </c>
      <c r="AV83" s="525" t="str">
        <f t="shared" si="57"/>
        <v>70</v>
      </c>
      <c r="AW83" s="524"/>
      <c r="AX83" s="499" t="s">
        <v>1285</v>
      </c>
      <c r="AY83" s="498">
        <f>344655/26</f>
        <v>13255.961538461539</v>
      </c>
    </row>
    <row r="84" spans="1:63" s="497" customFormat="1" ht="30" hidden="1" customHeight="1">
      <c r="A84" s="544" t="s">
        <v>896</v>
      </c>
      <c r="B84" s="543" t="str">
        <f>INDEX([5]DS!$C$6:$C$343,MATCH(D84,[5]DS!$B$6:$B$343,0))</f>
        <v>0016100006529008</v>
      </c>
      <c r="C84" s="834" t="s">
        <v>1725</v>
      </c>
      <c r="D84" s="540" t="s">
        <v>252</v>
      </c>
      <c r="E84" s="541" t="s">
        <v>1378</v>
      </c>
      <c r="F84" s="540" t="s">
        <v>1337</v>
      </c>
      <c r="G84" s="537"/>
      <c r="H84" s="537" t="s">
        <v>1336</v>
      </c>
      <c r="I84" s="537" t="s">
        <v>1336</v>
      </c>
      <c r="J84" s="540" t="s">
        <v>1726</v>
      </c>
      <c r="K84" s="537" t="str">
        <f>VLOOKUP(D84,[6]T3!$B$2:$D$328,3,FALSE)</f>
        <v>023205612</v>
      </c>
      <c r="L84" s="666" t="s">
        <v>249</v>
      </c>
      <c r="M84" s="666" t="s">
        <v>1725</v>
      </c>
      <c r="N84" s="550" t="s">
        <v>1291</v>
      </c>
      <c r="O84" s="549" t="s">
        <v>1275</v>
      </c>
      <c r="P84" s="548">
        <v>5</v>
      </c>
      <c r="Q84" s="225">
        <v>3.99</v>
      </c>
      <c r="R84" s="535">
        <f t="shared" si="41"/>
        <v>0.59850000000000003</v>
      </c>
      <c r="S84" s="547"/>
      <c r="T84" s="535">
        <f t="shared" si="42"/>
        <v>0</v>
      </c>
      <c r="U84" s="534">
        <f t="shared" si="43"/>
        <v>0</v>
      </c>
      <c r="V84" s="537"/>
      <c r="W84" s="528">
        <v>0.15</v>
      </c>
      <c r="X84" s="533">
        <f t="shared" si="44"/>
        <v>0.59850000000000003</v>
      </c>
      <c r="Y84" s="533">
        <f t="shared" si="45"/>
        <v>4.5884999999999998</v>
      </c>
      <c r="Z84" s="532">
        <f t="shared" si="46"/>
        <v>6836865</v>
      </c>
      <c r="AA84" s="532"/>
      <c r="AB84" s="532">
        <f t="shared" si="47"/>
        <v>0</v>
      </c>
      <c r="AC84" s="532">
        <f t="shared" si="40"/>
        <v>0</v>
      </c>
      <c r="AD84" s="532">
        <f t="shared" si="48"/>
        <v>6836865</v>
      </c>
      <c r="AE84" s="526" t="e">
        <f>#REF!+U84+#REF!+#REF!+#REF!+#REF!</f>
        <v>#REF!</v>
      </c>
      <c r="AF84" s="526">
        <f t="shared" si="49"/>
        <v>546949.19999999995</v>
      </c>
      <c r="AG84" s="526">
        <f t="shared" si="50"/>
        <v>102552.97499999999</v>
      </c>
      <c r="AH84" s="526">
        <f t="shared" si="58"/>
        <v>68368.649999999994</v>
      </c>
      <c r="AI84" s="526"/>
      <c r="AJ84" s="526">
        <f t="shared" si="51"/>
        <v>717870.82499999995</v>
      </c>
      <c r="AK84" s="546"/>
      <c r="AL84" s="530">
        <f t="shared" si="52"/>
        <v>0</v>
      </c>
      <c r="AM84" s="530"/>
      <c r="AN84" s="530"/>
      <c r="AO84" s="557">
        <f t="shared" si="53"/>
        <v>3.99</v>
      </c>
      <c r="AP84" s="832">
        <v>0.25</v>
      </c>
      <c r="AQ84" s="555">
        <f t="shared" si="54"/>
        <v>0.99750000000000005</v>
      </c>
      <c r="AR84" s="526">
        <f t="shared" si="55"/>
        <v>1486275</v>
      </c>
      <c r="AS84" s="545"/>
      <c r="AT84" s="526"/>
      <c r="AU84" s="526">
        <f t="shared" si="56"/>
        <v>7605269</v>
      </c>
      <c r="AV84" s="525" t="str">
        <f t="shared" si="57"/>
        <v>71</v>
      </c>
      <c r="AW84" s="524"/>
      <c r="AX84" s="499" t="s">
        <v>1285</v>
      </c>
      <c r="AY84" s="498">
        <f>AY83*15</f>
        <v>198839.42307692309</v>
      </c>
    </row>
    <row r="85" spans="1:63" s="497" customFormat="1" ht="30" hidden="1" customHeight="1">
      <c r="A85" s="544" t="s">
        <v>893</v>
      </c>
      <c r="B85" s="543" t="str">
        <f>INDEX([5]DS!$C$6:$C$343,MATCH(D85,[5]DS!$B$6:$B$343,0))</f>
        <v>0016100006614005</v>
      </c>
      <c r="C85" s="834" t="s">
        <v>1722</v>
      </c>
      <c r="D85" s="540" t="s">
        <v>294</v>
      </c>
      <c r="E85" s="541" t="s">
        <v>1724</v>
      </c>
      <c r="F85" s="540" t="s">
        <v>1337</v>
      </c>
      <c r="G85" s="537"/>
      <c r="H85" s="537"/>
      <c r="I85" s="537" t="s">
        <v>1336</v>
      </c>
      <c r="J85" s="540" t="s">
        <v>1723</v>
      </c>
      <c r="K85" s="537" t="str">
        <f>VLOOKUP(D85,[6]T3!$B$2:$D$328,3,FALSE)</f>
        <v>038065000896</v>
      </c>
      <c r="L85" s="666" t="s">
        <v>292</v>
      </c>
      <c r="M85" s="666" t="s">
        <v>1722</v>
      </c>
      <c r="N85" s="550" t="s">
        <v>1291</v>
      </c>
      <c r="O85" s="549" t="s">
        <v>1275</v>
      </c>
      <c r="P85" s="548">
        <v>9</v>
      </c>
      <c r="Q85" s="225">
        <v>4.9800000000000004</v>
      </c>
      <c r="R85" s="535">
        <f t="shared" si="41"/>
        <v>1.8406</v>
      </c>
      <c r="S85" s="547">
        <v>7</v>
      </c>
      <c r="T85" s="535">
        <f t="shared" si="42"/>
        <v>0.34860000000000002</v>
      </c>
      <c r="U85" s="534">
        <f t="shared" si="43"/>
        <v>519414</v>
      </c>
      <c r="V85" s="537"/>
      <c r="W85" s="528">
        <v>0.28000000000000003</v>
      </c>
      <c r="X85" s="533">
        <f t="shared" si="44"/>
        <v>1.492</v>
      </c>
      <c r="Y85" s="533">
        <f t="shared" si="45"/>
        <v>6.8205999999999998</v>
      </c>
      <c r="Z85" s="532">
        <f t="shared" si="46"/>
        <v>10162694</v>
      </c>
      <c r="AA85" s="532"/>
      <c r="AB85" s="532">
        <f t="shared" si="47"/>
        <v>0</v>
      </c>
      <c r="AC85" s="532">
        <f t="shared" si="40"/>
        <v>0</v>
      </c>
      <c r="AD85" s="532">
        <f t="shared" si="48"/>
        <v>10162694</v>
      </c>
      <c r="AE85" s="526" t="e">
        <f>#REF!+U85+#REF!+#REF!+#REF!+#REF!</f>
        <v>#REF!</v>
      </c>
      <c r="AF85" s="526">
        <f t="shared" si="49"/>
        <v>813015.52</v>
      </c>
      <c r="AG85" s="526">
        <f t="shared" si="50"/>
        <v>152440.41</v>
      </c>
      <c r="AH85" s="526">
        <f t="shared" si="58"/>
        <v>101626.94</v>
      </c>
      <c r="AI85" s="526"/>
      <c r="AJ85" s="526">
        <f t="shared" si="51"/>
        <v>1067082.8700000001</v>
      </c>
      <c r="AK85" s="546"/>
      <c r="AL85" s="530">
        <f t="shared" si="52"/>
        <v>0</v>
      </c>
      <c r="AM85" s="530"/>
      <c r="AN85" s="530"/>
      <c r="AO85" s="557">
        <f t="shared" si="53"/>
        <v>5.3286000000000007</v>
      </c>
      <c r="AP85" s="556">
        <v>0.25</v>
      </c>
      <c r="AQ85" s="555">
        <f t="shared" si="54"/>
        <v>1.3322000000000001</v>
      </c>
      <c r="AR85" s="526">
        <f t="shared" si="55"/>
        <v>1984978</v>
      </c>
      <c r="AS85" s="545"/>
      <c r="AT85" s="526"/>
      <c r="AU85" s="526">
        <f t="shared" si="56"/>
        <v>11080589</v>
      </c>
      <c r="AV85" s="525" t="str">
        <f t="shared" si="57"/>
        <v>72</v>
      </c>
      <c r="AW85" s="524"/>
      <c r="AX85" s="499" t="s">
        <v>1490</v>
      </c>
      <c r="AY85" s="498">
        <f>AY84+AZ84</f>
        <v>198839.42307692309</v>
      </c>
      <c r="AZ85" s="455"/>
      <c r="BA85" s="455"/>
      <c r="BB85" s="455"/>
      <c r="BC85" s="455"/>
      <c r="BD85" s="455"/>
      <c r="BE85" s="455"/>
      <c r="BF85" s="455"/>
      <c r="BG85" s="455"/>
      <c r="BH85" s="455"/>
      <c r="BI85" s="455"/>
      <c r="BJ85" s="455"/>
      <c r="BK85" s="455"/>
    </row>
    <row r="86" spans="1:63" s="497" customFormat="1" ht="31.5" hidden="1">
      <c r="A86" s="544" t="s">
        <v>889</v>
      </c>
      <c r="B86" s="543" t="str">
        <f>INDEX([5]DS!$C$6:$C$343,MATCH(D86,[5]DS!$B$6:$B$343,0))</f>
        <v>0016100006519002</v>
      </c>
      <c r="C86" s="834" t="s">
        <v>1719</v>
      </c>
      <c r="D86" s="540" t="s">
        <v>927</v>
      </c>
      <c r="E86" s="541" t="s">
        <v>1721</v>
      </c>
      <c r="F86" s="540" t="s">
        <v>1337</v>
      </c>
      <c r="G86" s="537" t="s">
        <v>1278</v>
      </c>
      <c r="H86" s="537"/>
      <c r="I86" s="537" t="s">
        <v>1336</v>
      </c>
      <c r="J86" s="540" t="s">
        <v>1720</v>
      </c>
      <c r="K86" s="537" t="str">
        <f>VLOOKUP(D86,[6]T3!$B$2:$D$328,3,FALSE)</f>
        <v>023331855</v>
      </c>
      <c r="L86" s="666" t="s">
        <v>924</v>
      </c>
      <c r="M86" s="666" t="s">
        <v>1719</v>
      </c>
      <c r="N86" s="550" t="s">
        <v>1291</v>
      </c>
      <c r="O86" s="549" t="s">
        <v>1275</v>
      </c>
      <c r="P86" s="548">
        <v>6</v>
      </c>
      <c r="Q86" s="225">
        <v>4.32</v>
      </c>
      <c r="R86" s="535">
        <f t="shared" si="41"/>
        <v>1.0038</v>
      </c>
      <c r="S86" s="547"/>
      <c r="T86" s="535">
        <f t="shared" si="42"/>
        <v>0</v>
      </c>
      <c r="U86" s="534">
        <f t="shared" si="43"/>
        <v>0</v>
      </c>
      <c r="V86" s="537">
        <v>0.35</v>
      </c>
      <c r="W86" s="528">
        <v>0.14000000000000001</v>
      </c>
      <c r="X86" s="533">
        <f t="shared" si="44"/>
        <v>0.65380000000000005</v>
      </c>
      <c r="Y86" s="533">
        <f t="shared" si="45"/>
        <v>5.3238000000000003</v>
      </c>
      <c r="Z86" s="532">
        <f t="shared" si="46"/>
        <v>7932462</v>
      </c>
      <c r="AA86" s="532"/>
      <c r="AB86" s="532">
        <f t="shared" si="47"/>
        <v>0</v>
      </c>
      <c r="AC86" s="532">
        <f t="shared" si="40"/>
        <v>0</v>
      </c>
      <c r="AD86" s="532">
        <f t="shared" si="48"/>
        <v>7932462</v>
      </c>
      <c r="AE86" s="526" t="e">
        <f>#REF!+U86+#REF!+#REF!+#REF!+#REF!</f>
        <v>#REF!</v>
      </c>
      <c r="AF86" s="526">
        <f t="shared" si="49"/>
        <v>634596.96</v>
      </c>
      <c r="AG86" s="526">
        <f t="shared" si="50"/>
        <v>118986.93</v>
      </c>
      <c r="AH86" s="526">
        <f t="shared" si="58"/>
        <v>79324.62</v>
      </c>
      <c r="AI86" s="526"/>
      <c r="AJ86" s="526">
        <f t="shared" si="51"/>
        <v>832908.50999999989</v>
      </c>
      <c r="AK86" s="668">
        <v>0.3</v>
      </c>
      <c r="AL86" s="530">
        <f t="shared" si="52"/>
        <v>447000</v>
      </c>
      <c r="AM86" s="530"/>
      <c r="AN86" s="530"/>
      <c r="AO86" s="557">
        <f t="shared" si="53"/>
        <v>4.67</v>
      </c>
      <c r="AP86" s="832">
        <v>0.25</v>
      </c>
      <c r="AQ86" s="555">
        <f t="shared" si="54"/>
        <v>1.1675</v>
      </c>
      <c r="AR86" s="526">
        <f t="shared" si="55"/>
        <v>1739575</v>
      </c>
      <c r="AS86" s="545"/>
      <c r="AT86" s="526"/>
      <c r="AU86" s="526">
        <f t="shared" si="56"/>
        <v>9286128</v>
      </c>
      <c r="AV86" s="525" t="str">
        <f t="shared" si="57"/>
        <v>73</v>
      </c>
      <c r="AW86" s="524" t="s">
        <v>1718</v>
      </c>
      <c r="AX86" s="524" t="s">
        <v>1717</v>
      </c>
      <c r="AY86" s="498"/>
    </row>
    <row r="87" spans="1:63" s="477" customFormat="1" ht="33" hidden="1" customHeight="1">
      <c r="A87" s="544" t="s">
        <v>884</v>
      </c>
      <c r="B87" s="543" t="str">
        <f>INDEX([5]DS!$C$6:$C$343,MATCH(D87,[5]DS!$B$6:$B$343,0))</f>
        <v>0016100006574003</v>
      </c>
      <c r="C87" s="834" t="s">
        <v>1716</v>
      </c>
      <c r="D87" s="540" t="s">
        <v>743</v>
      </c>
      <c r="E87" s="541" t="s">
        <v>1420</v>
      </c>
      <c r="F87" s="540"/>
      <c r="G87" s="537" t="s">
        <v>1278</v>
      </c>
      <c r="H87" s="537"/>
      <c r="I87" s="537"/>
      <c r="J87" s="540"/>
      <c r="K87" s="537" t="str">
        <f>VLOOKUP(D87,[6]T3!$B$2:$D$328,3,FALSE)</f>
        <v>022931960</v>
      </c>
      <c r="L87" s="836" t="s">
        <v>740</v>
      </c>
      <c r="M87" s="836" t="s">
        <v>1716</v>
      </c>
      <c r="N87" s="550" t="s">
        <v>1291</v>
      </c>
      <c r="O87" s="549" t="s">
        <v>1275</v>
      </c>
      <c r="P87" s="548">
        <v>7</v>
      </c>
      <c r="Q87" s="225">
        <v>4.6500000000000004</v>
      </c>
      <c r="R87" s="535">
        <f t="shared" si="41"/>
        <v>0.83699999999999997</v>
      </c>
      <c r="S87" s="547"/>
      <c r="T87" s="535">
        <f t="shared" si="42"/>
        <v>0</v>
      </c>
      <c r="U87" s="534">
        <f t="shared" si="43"/>
        <v>0</v>
      </c>
      <c r="V87" s="553"/>
      <c r="W87" s="528">
        <v>0.18</v>
      </c>
      <c r="X87" s="533">
        <f t="shared" si="44"/>
        <v>0.83699999999999997</v>
      </c>
      <c r="Y87" s="533">
        <f t="shared" si="45"/>
        <v>5.4870000000000001</v>
      </c>
      <c r="Z87" s="532">
        <f t="shared" si="46"/>
        <v>8175630</v>
      </c>
      <c r="AA87" s="532"/>
      <c r="AB87" s="532">
        <f t="shared" si="47"/>
        <v>0</v>
      </c>
      <c r="AC87" s="532">
        <f t="shared" si="40"/>
        <v>0</v>
      </c>
      <c r="AD87" s="532">
        <f t="shared" si="48"/>
        <v>8175630</v>
      </c>
      <c r="AE87" s="526" t="e">
        <f>#REF!+U87+#REF!+#REF!+#REF!+#REF!</f>
        <v>#REF!</v>
      </c>
      <c r="AF87" s="526">
        <f t="shared" si="49"/>
        <v>654050.4</v>
      </c>
      <c r="AG87" s="526">
        <f t="shared" si="50"/>
        <v>122634.45</v>
      </c>
      <c r="AH87" s="526">
        <f t="shared" si="58"/>
        <v>81756.3</v>
      </c>
      <c r="AI87" s="526"/>
      <c r="AJ87" s="526">
        <f t="shared" si="51"/>
        <v>858441.15</v>
      </c>
      <c r="AK87" s="668"/>
      <c r="AL87" s="530">
        <f t="shared" si="52"/>
        <v>0</v>
      </c>
      <c r="AM87" s="530"/>
      <c r="AN87" s="530"/>
      <c r="AO87" s="557">
        <f t="shared" si="53"/>
        <v>4.6500000000000004</v>
      </c>
      <c r="AP87" s="832">
        <v>0.25</v>
      </c>
      <c r="AQ87" s="555">
        <f t="shared" si="54"/>
        <v>1.1625000000000001</v>
      </c>
      <c r="AR87" s="526">
        <f t="shared" si="55"/>
        <v>1732125</v>
      </c>
      <c r="AS87" s="667"/>
      <c r="AT87" s="526"/>
      <c r="AU87" s="526">
        <f t="shared" si="56"/>
        <v>9049314</v>
      </c>
      <c r="AV87" s="525" t="str">
        <f t="shared" si="57"/>
        <v>74</v>
      </c>
      <c r="AW87" s="524"/>
      <c r="AX87" s="524" t="s">
        <v>1715</v>
      </c>
      <c r="AY87" s="479"/>
    </row>
    <row r="88" spans="1:63" s="477" customFormat="1" ht="31.5" hidden="1">
      <c r="A88" s="544" t="s">
        <v>879</v>
      </c>
      <c r="B88" s="543" t="str">
        <f>INDEX([5]DS!$C$6:$C$343,MATCH(D88,[5]DS!$B$6:$B$343,0))</f>
        <v>0016100006721006</v>
      </c>
      <c r="C88" s="834" t="s">
        <v>1714</v>
      </c>
      <c r="D88" s="540" t="s">
        <v>878</v>
      </c>
      <c r="E88" s="541" t="s">
        <v>1567</v>
      </c>
      <c r="F88" s="540" t="s">
        <v>1337</v>
      </c>
      <c r="G88" s="537"/>
      <c r="H88" s="537"/>
      <c r="I88" s="537"/>
      <c r="J88" s="540"/>
      <c r="K88" s="537" t="str">
        <f>VLOOKUP(D88,[6]T3!$B$2:$D$328,3,FALSE)</f>
        <v>020933341</v>
      </c>
      <c r="L88" s="551" t="s">
        <v>875</v>
      </c>
      <c r="M88" s="551" t="s">
        <v>1714</v>
      </c>
      <c r="N88" s="550" t="s">
        <v>1494</v>
      </c>
      <c r="O88" s="549" t="s">
        <v>1275</v>
      </c>
      <c r="P88" s="548">
        <v>9</v>
      </c>
      <c r="Q88" s="225">
        <v>4.9800000000000004</v>
      </c>
      <c r="R88" s="535">
        <f t="shared" si="41"/>
        <v>0.79679999999999995</v>
      </c>
      <c r="S88" s="547">
        <v>16</v>
      </c>
      <c r="T88" s="535">
        <f t="shared" si="42"/>
        <v>0.79679999999999995</v>
      </c>
      <c r="U88" s="534">
        <f t="shared" si="43"/>
        <v>1187232.0000000002</v>
      </c>
      <c r="V88" s="537"/>
      <c r="W88" s="528"/>
      <c r="X88" s="533">
        <f t="shared" si="44"/>
        <v>0</v>
      </c>
      <c r="Y88" s="533">
        <f t="shared" si="45"/>
        <v>5.7767999999999997</v>
      </c>
      <c r="Z88" s="532">
        <f t="shared" si="46"/>
        <v>8607432</v>
      </c>
      <c r="AA88" s="532"/>
      <c r="AB88" s="532">
        <f t="shared" si="47"/>
        <v>0</v>
      </c>
      <c r="AC88" s="532">
        <f t="shared" si="40"/>
        <v>0</v>
      </c>
      <c r="AD88" s="532">
        <f t="shared" si="48"/>
        <v>8607432</v>
      </c>
      <c r="AE88" s="526" t="e">
        <f>#REF!+U88+#REF!+#REF!+#REF!+#REF!</f>
        <v>#REF!</v>
      </c>
      <c r="AF88" s="526">
        <f t="shared" si="49"/>
        <v>688594.56</v>
      </c>
      <c r="AG88" s="526">
        <f t="shared" si="50"/>
        <v>129111.48</v>
      </c>
      <c r="AH88" s="526">
        <f t="shared" si="58"/>
        <v>86074.32</v>
      </c>
      <c r="AI88" s="526"/>
      <c r="AJ88" s="526">
        <f t="shared" si="51"/>
        <v>903780.3600000001</v>
      </c>
      <c r="AK88" s="546"/>
      <c r="AL88" s="530">
        <f t="shared" si="52"/>
        <v>0</v>
      </c>
      <c r="AM88" s="530"/>
      <c r="AN88" s="530"/>
      <c r="AO88" s="557"/>
      <c r="AP88" s="835"/>
      <c r="AQ88" s="555">
        <f t="shared" si="54"/>
        <v>0</v>
      </c>
      <c r="AR88" s="526">
        <f t="shared" si="55"/>
        <v>0</v>
      </c>
      <c r="AS88" s="545"/>
      <c r="AT88" s="526"/>
      <c r="AU88" s="526">
        <f t="shared" si="56"/>
        <v>7703652</v>
      </c>
      <c r="AV88" s="525" t="str">
        <f t="shared" si="57"/>
        <v>75</v>
      </c>
      <c r="AW88" s="524"/>
      <c r="AX88" s="594" t="s">
        <v>1713</v>
      </c>
      <c r="AY88" s="479"/>
    </row>
    <row r="89" spans="1:63" s="477" customFormat="1" ht="36" customHeight="1">
      <c r="A89" s="544" t="s">
        <v>874</v>
      </c>
      <c r="B89" s="543" t="str">
        <f>INDEX([5]DS!$C$6:$C$343,MATCH(D89,[5]DS!$B$6:$B$343,0))</f>
        <v>0016100006759003</v>
      </c>
      <c r="C89" s="834" t="s">
        <v>1711</v>
      </c>
      <c r="D89" s="540" t="s">
        <v>12</v>
      </c>
      <c r="E89" s="541" t="s">
        <v>1375</v>
      </c>
      <c r="F89" s="540" t="s">
        <v>1608</v>
      </c>
      <c r="G89" s="537"/>
      <c r="H89" s="537"/>
      <c r="I89" s="537" t="s">
        <v>1336</v>
      </c>
      <c r="J89" s="540" t="s">
        <v>1712</v>
      </c>
      <c r="K89" s="537" t="str">
        <f>VLOOKUP(D89,[6]T3!$B$2:$D$328,3,FALSE)</f>
        <v>021722359</v>
      </c>
      <c r="L89" s="666" t="s">
        <v>310</v>
      </c>
      <c r="M89" s="666" t="s">
        <v>1711</v>
      </c>
      <c r="N89" s="833" t="s">
        <v>1291</v>
      </c>
      <c r="O89" s="549" t="s">
        <v>1579</v>
      </c>
      <c r="P89" s="548">
        <v>10</v>
      </c>
      <c r="Q89" s="225">
        <v>4.9800000000000004</v>
      </c>
      <c r="R89" s="535">
        <f t="shared" si="41"/>
        <v>1.6185</v>
      </c>
      <c r="S89" s="547">
        <v>6</v>
      </c>
      <c r="T89" s="535">
        <f t="shared" si="42"/>
        <v>0.29880000000000001</v>
      </c>
      <c r="U89" s="534">
        <f t="shared" si="43"/>
        <v>445212.00000000006</v>
      </c>
      <c r="V89" s="537"/>
      <c r="W89" s="528">
        <v>0.25</v>
      </c>
      <c r="X89" s="533">
        <f t="shared" si="44"/>
        <v>1.3197000000000001</v>
      </c>
      <c r="Y89" s="533">
        <f t="shared" si="45"/>
        <v>6.5984999999999996</v>
      </c>
      <c r="Z89" s="1293">
        <f t="shared" si="46"/>
        <v>9831765</v>
      </c>
      <c r="AA89" s="532"/>
      <c r="AB89" s="532">
        <f t="shared" si="47"/>
        <v>0</v>
      </c>
      <c r="AC89" s="532">
        <f t="shared" si="40"/>
        <v>0</v>
      </c>
      <c r="AD89" s="532">
        <f t="shared" si="48"/>
        <v>9831765</v>
      </c>
      <c r="AE89" s="526" t="e">
        <f>#REF!+U89+#REF!+#REF!+#REF!+#REF!</f>
        <v>#REF!</v>
      </c>
      <c r="AF89" s="526">
        <f t="shared" si="49"/>
        <v>786541.20000000007</v>
      </c>
      <c r="AG89" s="526">
        <f t="shared" si="50"/>
        <v>147476.47500000001</v>
      </c>
      <c r="AH89" s="526">
        <f t="shared" si="58"/>
        <v>98317.650000000009</v>
      </c>
      <c r="AI89" s="526"/>
      <c r="AJ89" s="526">
        <f t="shared" si="51"/>
        <v>1032335.3250000001</v>
      </c>
      <c r="AK89" s="668"/>
      <c r="AL89" s="530">
        <f t="shared" si="52"/>
        <v>0</v>
      </c>
      <c r="AM89" s="530"/>
      <c r="AN89" s="530"/>
      <c r="AO89" s="557">
        <f>Q89+T89+V89</f>
        <v>5.2788000000000004</v>
      </c>
      <c r="AP89" s="832">
        <v>0.25</v>
      </c>
      <c r="AQ89" s="555">
        <f t="shared" si="54"/>
        <v>1.3197000000000001</v>
      </c>
      <c r="AR89" s="526">
        <f t="shared" si="55"/>
        <v>1966353</v>
      </c>
      <c r="AS89" s="667"/>
      <c r="AT89" s="526"/>
      <c r="AU89" s="526">
        <f t="shared" si="56"/>
        <v>10765783</v>
      </c>
      <c r="AV89" s="525" t="str">
        <f t="shared" si="57"/>
        <v>76</v>
      </c>
      <c r="AW89" s="524"/>
      <c r="AX89" s="594" t="s">
        <v>1710</v>
      </c>
      <c r="AY89" s="479"/>
      <c r="AZ89" s="478"/>
      <c r="BA89" s="478"/>
      <c r="BB89" s="478"/>
      <c r="BC89" s="478"/>
      <c r="BD89" s="478"/>
      <c r="BE89" s="478"/>
      <c r="BF89" s="478"/>
      <c r="BG89" s="478"/>
      <c r="BH89" s="478"/>
      <c r="BI89" s="478"/>
      <c r="BJ89" s="478"/>
      <c r="BK89" s="478"/>
    </row>
    <row r="90" spans="1:63" s="497" customFormat="1" ht="47.25" hidden="1" customHeight="1">
      <c r="A90" s="544" t="s">
        <v>870</v>
      </c>
      <c r="B90" s="543" t="str">
        <f>INDEX([5]DS!$C$6:$C$343,MATCH(D90,[5]DS!$B$6:$B$343,0))</f>
        <v>0016100006717009</v>
      </c>
      <c r="C90" s="831" t="s">
        <v>1708</v>
      </c>
      <c r="D90" s="514" t="s">
        <v>964</v>
      </c>
      <c r="E90" s="519" t="s">
        <v>1392</v>
      </c>
      <c r="F90" s="514" t="s">
        <v>1337</v>
      </c>
      <c r="G90" s="511"/>
      <c r="H90" s="511"/>
      <c r="I90" s="511" t="s">
        <v>1336</v>
      </c>
      <c r="J90" s="514" t="s">
        <v>1709</v>
      </c>
      <c r="K90" s="511" t="str">
        <f>VLOOKUP(D90,[6]T3!$B$2:$D$328,3,FALSE)</f>
        <v>139062000011</v>
      </c>
      <c r="L90" s="830" t="s">
        <v>961</v>
      </c>
      <c r="M90" s="830" t="s">
        <v>1708</v>
      </c>
      <c r="N90" s="829" t="s">
        <v>1551</v>
      </c>
      <c r="O90" s="828" t="s">
        <v>1579</v>
      </c>
      <c r="P90" s="827">
        <v>10</v>
      </c>
      <c r="Q90" s="826">
        <v>4.8899999999999997</v>
      </c>
      <c r="R90" s="513">
        <f t="shared" si="41"/>
        <v>0.29339999999999999</v>
      </c>
      <c r="S90" s="825">
        <v>6</v>
      </c>
      <c r="T90" s="535">
        <f t="shared" si="42"/>
        <v>0.29339999999999999</v>
      </c>
      <c r="U90" s="512">
        <f t="shared" si="43"/>
        <v>437165.99999999994</v>
      </c>
      <c r="V90" s="511"/>
      <c r="W90" s="505"/>
      <c r="X90" s="533">
        <f t="shared" si="44"/>
        <v>0</v>
      </c>
      <c r="Y90" s="533">
        <f t="shared" si="45"/>
        <v>5.1833999999999998</v>
      </c>
      <c r="Z90" s="532">
        <f t="shared" si="46"/>
        <v>7723266</v>
      </c>
      <c r="AA90" s="509"/>
      <c r="AB90" s="509">
        <f t="shared" si="47"/>
        <v>0</v>
      </c>
      <c r="AC90" s="509">
        <f t="shared" si="40"/>
        <v>0</v>
      </c>
      <c r="AD90" s="532">
        <f t="shared" si="48"/>
        <v>7723266</v>
      </c>
      <c r="AE90" s="502" t="e">
        <f>#REF!+U90+#REF!+#REF!+#REF!+#REF!</f>
        <v>#REF!</v>
      </c>
      <c r="AF90" s="526">
        <f t="shared" si="49"/>
        <v>617861.28</v>
      </c>
      <c r="AG90" s="526">
        <f t="shared" si="50"/>
        <v>115848.98999999999</v>
      </c>
      <c r="AH90" s="526">
        <f t="shared" si="58"/>
        <v>77232.66</v>
      </c>
      <c r="AI90" s="502"/>
      <c r="AJ90" s="502">
        <f t="shared" si="51"/>
        <v>810942.93</v>
      </c>
      <c r="AK90" s="508"/>
      <c r="AL90" s="530">
        <f t="shared" si="52"/>
        <v>0</v>
      </c>
      <c r="AM90" s="507"/>
      <c r="AN90" s="507"/>
      <c r="AO90" s="506">
        <f>Q90+T90+V90</f>
        <v>5.1833999999999998</v>
      </c>
      <c r="AP90" s="505"/>
      <c r="AQ90" s="555">
        <f t="shared" si="54"/>
        <v>0</v>
      </c>
      <c r="AR90" s="502">
        <f t="shared" si="55"/>
        <v>0</v>
      </c>
      <c r="AS90" s="824"/>
      <c r="AT90" s="502"/>
      <c r="AU90" s="526">
        <f t="shared" si="56"/>
        <v>6912323</v>
      </c>
      <c r="AV90" s="613" t="str">
        <f t="shared" si="57"/>
        <v>77</v>
      </c>
      <c r="AW90" s="632"/>
      <c r="AX90" s="499" t="s">
        <v>1707</v>
      </c>
      <c r="AY90" s="498"/>
    </row>
    <row r="91" spans="1:63" s="765" customFormat="1" ht="24" hidden="1" customHeight="1">
      <c r="A91" s="801"/>
      <c r="B91" s="682"/>
      <c r="C91" s="823"/>
      <c r="D91" s="796" t="s">
        <v>1706</v>
      </c>
      <c r="E91" s="822"/>
      <c r="F91" s="796"/>
      <c r="G91" s="472">
        <f>COUNTIF(G13:G90,"x")</f>
        <v>27</v>
      </c>
      <c r="H91" s="472">
        <f>COUNTIF(H15:H90,"GV")</f>
        <v>47</v>
      </c>
      <c r="I91" s="472"/>
      <c r="J91" s="796"/>
      <c r="K91" s="472"/>
      <c r="L91" s="796"/>
      <c r="M91" s="796"/>
      <c r="N91" s="821"/>
      <c r="O91" s="820"/>
      <c r="P91" s="820"/>
      <c r="Q91" s="819">
        <f>SUM(Q14:Q90)</f>
        <v>354.52000000000004</v>
      </c>
      <c r="R91" s="818">
        <f>SUM(R14:R90)</f>
        <v>83.562599999999975</v>
      </c>
      <c r="S91" s="817">
        <f>T91</f>
        <v>8.5602</v>
      </c>
      <c r="T91" s="816">
        <f>SUM(T14:T90)</f>
        <v>8.5602</v>
      </c>
      <c r="U91" s="811">
        <f>SUM(U14:U90)</f>
        <v>12754698</v>
      </c>
      <c r="V91" s="815">
        <f>SUM(V14:V90)</f>
        <v>13.149999999999995</v>
      </c>
      <c r="W91" s="813"/>
      <c r="X91" s="814">
        <f>SUM(X14:X90)</f>
        <v>61.852400000000003</v>
      </c>
      <c r="Y91" s="814">
        <f>SUM(Y14:Y90)</f>
        <v>438.08260000000001</v>
      </c>
      <c r="Z91" s="811">
        <f>SUM(Z14:Z90)</f>
        <v>652743074</v>
      </c>
      <c r="AA91" s="813"/>
      <c r="AB91" s="811">
        <f t="shared" ref="AB91:AL91" si="59">SUM(AB14:AB90)</f>
        <v>0</v>
      </c>
      <c r="AC91" s="812">
        <f t="shared" si="59"/>
        <v>0</v>
      </c>
      <c r="AD91" s="811">
        <f t="shared" si="59"/>
        <v>652743074</v>
      </c>
      <c r="AE91" s="813" t="e">
        <f t="shared" si="59"/>
        <v>#REF!</v>
      </c>
      <c r="AF91" s="805">
        <f t="shared" si="59"/>
        <v>52219445.920000002</v>
      </c>
      <c r="AG91" s="805">
        <f t="shared" si="59"/>
        <v>9791146.1099999957</v>
      </c>
      <c r="AH91" s="805">
        <f t="shared" si="59"/>
        <v>6401038.5100000007</v>
      </c>
      <c r="AI91" s="812">
        <f t="shared" si="59"/>
        <v>0</v>
      </c>
      <c r="AJ91" s="811">
        <f t="shared" si="59"/>
        <v>68411630.540000021</v>
      </c>
      <c r="AK91" s="810">
        <f t="shared" si="59"/>
        <v>2</v>
      </c>
      <c r="AL91" s="805">
        <f t="shared" si="59"/>
        <v>2980000</v>
      </c>
      <c r="AM91" s="805"/>
      <c r="AN91" s="805"/>
      <c r="AO91" s="809">
        <f>SUM(AO15:AO90)</f>
        <v>364.0754</v>
      </c>
      <c r="AP91" s="808"/>
      <c r="AQ91" s="807">
        <f>SUM(AQ14:AQ90)</f>
        <v>81.061599999999999</v>
      </c>
      <c r="AR91" s="806">
        <f>SUM(AR14:AR90)</f>
        <v>120781784</v>
      </c>
      <c r="AS91" s="805">
        <f>SUM(AS15:AS90)</f>
        <v>0</v>
      </c>
      <c r="AT91" s="805">
        <f>SUM(AT15:AT90)</f>
        <v>0</v>
      </c>
      <c r="AU91" s="805">
        <f>SUM(AU14:AU90)-4</f>
        <v>708093227</v>
      </c>
      <c r="AV91" s="804"/>
      <c r="AW91" s="803"/>
      <c r="AX91" s="802"/>
      <c r="AY91" s="766"/>
      <c r="AZ91" s="478"/>
      <c r="BA91" s="478"/>
      <c r="BB91" s="478"/>
      <c r="BC91" s="478"/>
      <c r="BD91" s="478"/>
      <c r="BE91" s="478"/>
      <c r="BF91" s="478"/>
      <c r="BG91" s="478"/>
      <c r="BH91" s="478"/>
      <c r="BI91" s="478"/>
      <c r="BJ91" s="478"/>
      <c r="BK91" s="478"/>
    </row>
    <row r="92" spans="1:63" s="454" customFormat="1" ht="18.75" hidden="1" customHeight="1">
      <c r="A92" s="801"/>
      <c r="B92" s="682"/>
      <c r="C92" s="800"/>
      <c r="D92" s="1335" t="s">
        <v>1705</v>
      </c>
      <c r="E92" s="1336"/>
      <c r="F92" s="1336"/>
      <c r="G92" s="1336"/>
      <c r="H92" s="1336"/>
      <c r="I92" s="1336"/>
      <c r="J92" s="1336"/>
      <c r="K92" s="1336"/>
      <c r="L92" s="1336"/>
      <c r="M92" s="1336"/>
      <c r="N92" s="1336"/>
      <c r="O92" s="1336"/>
      <c r="P92" s="1337"/>
      <c r="Q92" s="799"/>
      <c r="R92" s="798"/>
      <c r="S92" s="797"/>
      <c r="T92" s="796"/>
      <c r="U92" s="795"/>
      <c r="V92" s="794"/>
      <c r="W92" s="790"/>
      <c r="X92" s="790"/>
      <c r="Y92" s="790"/>
      <c r="Z92" s="793"/>
      <c r="AA92" s="793"/>
      <c r="AB92" s="793"/>
      <c r="AC92" s="793"/>
      <c r="AD92" s="793"/>
      <c r="AE92" s="788"/>
      <c r="AF92" s="788"/>
      <c r="AG92" s="788"/>
      <c r="AH92" s="788"/>
      <c r="AI92" s="788"/>
      <c r="AJ92" s="788"/>
      <c r="AK92" s="792"/>
      <c r="AL92" s="788"/>
      <c r="AM92" s="788"/>
      <c r="AN92" s="788"/>
      <c r="AO92" s="791"/>
      <c r="AP92" s="790"/>
      <c r="AQ92" s="789"/>
      <c r="AR92" s="788"/>
      <c r="AS92" s="788"/>
      <c r="AT92" s="788"/>
      <c r="AU92" s="788"/>
      <c r="AV92" s="750"/>
      <c r="AW92" s="749"/>
      <c r="AX92" s="787"/>
      <c r="AY92" s="456"/>
      <c r="AZ92" s="455"/>
      <c r="BA92" s="455"/>
      <c r="BB92" s="455"/>
      <c r="BC92" s="455"/>
      <c r="BD92" s="455"/>
      <c r="BE92" s="455"/>
      <c r="BF92" s="455"/>
      <c r="BG92" s="455"/>
      <c r="BH92" s="455"/>
      <c r="BI92" s="455"/>
      <c r="BJ92" s="455"/>
      <c r="BK92" s="455"/>
    </row>
    <row r="93" spans="1:63" s="497" customFormat="1" ht="37.5" hidden="1" customHeight="1">
      <c r="A93" s="544" t="s">
        <v>867</v>
      </c>
      <c r="B93" s="559"/>
      <c r="C93" s="537" t="s">
        <v>1704</v>
      </c>
      <c r="D93" s="540" t="s">
        <v>834</v>
      </c>
      <c r="E93" s="541" t="s">
        <v>1703</v>
      </c>
      <c r="F93" s="552"/>
      <c r="G93" s="552"/>
      <c r="H93" s="552"/>
      <c r="I93" s="552"/>
      <c r="J93" s="552"/>
      <c r="K93" s="544" t="s">
        <v>1702</v>
      </c>
      <c r="L93" s="552"/>
      <c r="M93" s="537"/>
      <c r="N93" s="541" t="s">
        <v>1291</v>
      </c>
      <c r="O93" s="558"/>
      <c r="P93" s="558"/>
      <c r="Q93" s="537">
        <v>2.2690000000000001</v>
      </c>
      <c r="R93" s="535"/>
      <c r="S93" s="552"/>
      <c r="T93" s="535">
        <f t="shared" ref="T93:T98" si="60">ROUND(Q93*S93/100,4)</f>
        <v>0</v>
      </c>
      <c r="U93" s="534"/>
      <c r="V93" s="537"/>
      <c r="W93" s="528"/>
      <c r="X93" s="533">
        <f t="shared" ref="X93:X98" si="61">ROUND((Q93+T93+V93)*W93,4)</f>
        <v>0</v>
      </c>
      <c r="Y93" s="533">
        <f t="shared" ref="Y93:Y98" si="62">Q93+T93+V93+X93</f>
        <v>2.2690000000000001</v>
      </c>
      <c r="Z93" s="532">
        <f t="shared" ref="Z93:Z98" si="63">ROUND(Y93*$D$8,0)</f>
        <v>3380810</v>
      </c>
      <c r="AA93" s="532"/>
      <c r="AB93" s="532">
        <f t="shared" ref="AB93:AB98" si="64">Z93/24*AA93</f>
        <v>0</v>
      </c>
      <c r="AC93" s="532">
        <f t="shared" ref="AC93:AC98" si="65">Z93/24*AA93*75%</f>
        <v>0</v>
      </c>
      <c r="AD93" s="532">
        <f t="shared" ref="AD93:AD98" si="66">ROUND(Z93-AB93+AC93,0)</f>
        <v>3380810</v>
      </c>
      <c r="AE93" s="526"/>
      <c r="AF93" s="526">
        <f t="shared" ref="AF93:AF98" si="67">Z93*8%</f>
        <v>270464.8</v>
      </c>
      <c r="AG93" s="526">
        <f t="shared" ref="AG93:AG98" si="68">Z93*1.5%</f>
        <v>50712.15</v>
      </c>
      <c r="AH93" s="526">
        <f t="shared" ref="AH93:AH98" si="69">Z93*1%</f>
        <v>33808.1</v>
      </c>
      <c r="AI93" s="526"/>
      <c r="AJ93" s="526">
        <f t="shared" ref="AJ93:AJ98" si="70">SUM(AF93:AI93)</f>
        <v>354985.05</v>
      </c>
      <c r="AK93" s="546"/>
      <c r="AL93" s="530"/>
      <c r="AM93" s="530"/>
      <c r="AN93" s="530"/>
      <c r="AO93" s="557">
        <f t="shared" ref="AO93:AO98" si="71">Q93+T93+V93</f>
        <v>2.2690000000000001</v>
      </c>
      <c r="AP93" s="556">
        <v>0.25</v>
      </c>
      <c r="AQ93" s="555">
        <f>ROUND(AO93*AP93,4)</f>
        <v>0.56730000000000003</v>
      </c>
      <c r="AR93" s="526">
        <f t="shared" ref="AR93:AR98" si="72">ROUND(AQ93*$D$8,0)</f>
        <v>845277</v>
      </c>
      <c r="AS93" s="526"/>
      <c r="AT93" s="526"/>
      <c r="AU93" s="526">
        <f t="shared" ref="AU93:AU98" si="73">ROUND(AD93-AJ93+AL93+AN93+AR93,0)</f>
        <v>3871102</v>
      </c>
      <c r="AV93" s="525"/>
      <c r="AW93" s="524" t="s">
        <v>1699</v>
      </c>
      <c r="AX93" s="554"/>
      <c r="AY93" s="498"/>
      <c r="AZ93" s="455"/>
      <c r="BA93" s="455"/>
      <c r="BB93" s="455"/>
      <c r="BC93" s="455"/>
      <c r="BD93" s="455"/>
      <c r="BE93" s="455"/>
      <c r="BF93" s="455"/>
      <c r="BG93" s="455"/>
      <c r="BH93" s="455"/>
      <c r="BI93" s="455"/>
      <c r="BJ93" s="455"/>
      <c r="BK93" s="455"/>
    </row>
    <row r="94" spans="1:63" s="497" customFormat="1" ht="37.5" hidden="1" customHeight="1">
      <c r="A94" s="544" t="s">
        <v>864</v>
      </c>
      <c r="B94" s="559"/>
      <c r="C94" s="537" t="s">
        <v>1701</v>
      </c>
      <c r="D94" s="540" t="s">
        <v>290</v>
      </c>
      <c r="E94" s="541" t="s">
        <v>1318</v>
      </c>
      <c r="F94" s="552"/>
      <c r="G94" s="552"/>
      <c r="H94" s="552"/>
      <c r="I94" s="552"/>
      <c r="J94" s="552"/>
      <c r="K94" s="544" t="s">
        <v>1700</v>
      </c>
      <c r="L94" s="552"/>
      <c r="M94" s="537"/>
      <c r="N94" s="541" t="s">
        <v>1291</v>
      </c>
      <c r="O94" s="558"/>
      <c r="P94" s="558"/>
      <c r="Q94" s="537">
        <v>1.9890000000000001</v>
      </c>
      <c r="R94" s="535"/>
      <c r="S94" s="552"/>
      <c r="T94" s="535">
        <f t="shared" si="60"/>
        <v>0</v>
      </c>
      <c r="U94" s="534"/>
      <c r="V94" s="537"/>
      <c r="W94" s="528"/>
      <c r="X94" s="533">
        <f t="shared" si="61"/>
        <v>0</v>
      </c>
      <c r="Y94" s="533">
        <f t="shared" si="62"/>
        <v>1.9890000000000001</v>
      </c>
      <c r="Z94" s="532">
        <f t="shared" si="63"/>
        <v>2963610</v>
      </c>
      <c r="AA94" s="532"/>
      <c r="AB94" s="532">
        <f t="shared" si="64"/>
        <v>0</v>
      </c>
      <c r="AC94" s="532">
        <f t="shared" si="65"/>
        <v>0</v>
      </c>
      <c r="AD94" s="532">
        <f t="shared" si="66"/>
        <v>2963610</v>
      </c>
      <c r="AE94" s="526"/>
      <c r="AF94" s="526">
        <f t="shared" si="67"/>
        <v>237088.80000000002</v>
      </c>
      <c r="AG94" s="526">
        <f t="shared" si="68"/>
        <v>44454.15</v>
      </c>
      <c r="AH94" s="526">
        <f t="shared" si="69"/>
        <v>29636.100000000002</v>
      </c>
      <c r="AI94" s="526"/>
      <c r="AJ94" s="526">
        <f t="shared" si="70"/>
        <v>311179.05</v>
      </c>
      <c r="AK94" s="546"/>
      <c r="AL94" s="530"/>
      <c r="AM94" s="530"/>
      <c r="AN94" s="530"/>
      <c r="AO94" s="557">
        <f t="shared" si="71"/>
        <v>1.9890000000000001</v>
      </c>
      <c r="AP94" s="556">
        <v>0.25</v>
      </c>
      <c r="AQ94" s="555">
        <f>ROUND(AO94*AP94,4)</f>
        <v>0.49730000000000002</v>
      </c>
      <c r="AR94" s="526">
        <f t="shared" si="72"/>
        <v>740977</v>
      </c>
      <c r="AS94" s="526"/>
      <c r="AT94" s="526"/>
      <c r="AU94" s="526">
        <f t="shared" si="73"/>
        <v>3393408</v>
      </c>
      <c r="AV94" s="525"/>
      <c r="AW94" s="524" t="s">
        <v>1699</v>
      </c>
      <c r="AX94" s="554"/>
      <c r="AY94" s="498"/>
      <c r="AZ94" s="455"/>
      <c r="BA94" s="455"/>
      <c r="BB94" s="455"/>
      <c r="BC94" s="455"/>
      <c r="BD94" s="455"/>
      <c r="BE94" s="455"/>
      <c r="BF94" s="455"/>
      <c r="BG94" s="455"/>
      <c r="BH94" s="455"/>
      <c r="BI94" s="455"/>
      <c r="BJ94" s="455"/>
      <c r="BK94" s="455"/>
    </row>
    <row r="95" spans="1:63" s="497" customFormat="1" ht="37.5" hidden="1" customHeight="1">
      <c r="A95" s="544" t="s">
        <v>859</v>
      </c>
      <c r="B95" s="631"/>
      <c r="C95" s="628" t="s">
        <v>1698</v>
      </c>
      <c r="D95" s="630" t="s">
        <v>592</v>
      </c>
      <c r="E95" s="629" t="s">
        <v>1697</v>
      </c>
      <c r="F95" s="625"/>
      <c r="G95" s="625"/>
      <c r="H95" s="625"/>
      <c r="I95" s="625"/>
      <c r="J95" s="625"/>
      <c r="K95" s="628"/>
      <c r="L95" s="625"/>
      <c r="M95" s="622"/>
      <c r="N95" s="541" t="s">
        <v>1291</v>
      </c>
      <c r="O95" s="627"/>
      <c r="P95" s="627"/>
      <c r="Q95" s="622">
        <v>2.2690000000000001</v>
      </c>
      <c r="R95" s="624"/>
      <c r="S95" s="625"/>
      <c r="T95" s="624">
        <f t="shared" si="60"/>
        <v>0</v>
      </c>
      <c r="U95" s="623"/>
      <c r="V95" s="622"/>
      <c r="W95" s="621"/>
      <c r="X95" s="620">
        <f t="shared" si="61"/>
        <v>0</v>
      </c>
      <c r="Y95" s="620">
        <f t="shared" si="62"/>
        <v>2.2690000000000001</v>
      </c>
      <c r="Z95" s="619">
        <f t="shared" si="63"/>
        <v>3380810</v>
      </c>
      <c r="AA95" s="619"/>
      <c r="AB95" s="619">
        <f t="shared" si="64"/>
        <v>0</v>
      </c>
      <c r="AC95" s="619">
        <f t="shared" si="65"/>
        <v>0</v>
      </c>
      <c r="AD95" s="619">
        <f t="shared" si="66"/>
        <v>3380810</v>
      </c>
      <c r="AE95" s="614"/>
      <c r="AF95" s="614">
        <f t="shared" si="67"/>
        <v>270464.8</v>
      </c>
      <c r="AG95" s="614">
        <f t="shared" si="68"/>
        <v>50712.15</v>
      </c>
      <c r="AH95" s="614">
        <f t="shared" si="69"/>
        <v>33808.1</v>
      </c>
      <c r="AI95" s="614"/>
      <c r="AJ95" s="614">
        <f t="shared" si="70"/>
        <v>354985.05</v>
      </c>
      <c r="AK95" s="618"/>
      <c r="AL95" s="617"/>
      <c r="AM95" s="617"/>
      <c r="AN95" s="617"/>
      <c r="AO95" s="616">
        <f t="shared" si="71"/>
        <v>2.2690000000000001</v>
      </c>
      <c r="AP95" s="615">
        <v>0.25</v>
      </c>
      <c r="AQ95" s="555">
        <f>ROUND(AO95*AP95,4)</f>
        <v>0.56730000000000003</v>
      </c>
      <c r="AR95" s="526">
        <f t="shared" si="72"/>
        <v>845277</v>
      </c>
      <c r="AS95" s="614"/>
      <c r="AT95" s="614"/>
      <c r="AU95" s="526">
        <f t="shared" si="73"/>
        <v>3871102</v>
      </c>
      <c r="AV95" s="613"/>
      <c r="AW95" s="524" t="s">
        <v>1693</v>
      </c>
      <c r="AX95" s="554"/>
      <c r="AY95" s="498"/>
    </row>
    <row r="96" spans="1:63" s="497" customFormat="1" ht="37.5" hidden="1" customHeight="1">
      <c r="A96" s="544" t="s">
        <v>854</v>
      </c>
      <c r="B96" s="631"/>
      <c r="C96" s="622">
        <v>11100115713</v>
      </c>
      <c r="D96" s="630" t="s">
        <v>411</v>
      </c>
      <c r="E96" s="629" t="s">
        <v>1696</v>
      </c>
      <c r="F96" s="625"/>
      <c r="G96" s="625"/>
      <c r="H96" s="625"/>
      <c r="I96" s="625"/>
      <c r="J96" s="625"/>
      <c r="K96" s="628"/>
      <c r="L96" s="625"/>
      <c r="M96" s="622"/>
      <c r="N96" s="541" t="s">
        <v>1291</v>
      </c>
      <c r="O96" s="627"/>
      <c r="P96" s="627"/>
      <c r="Q96" s="622">
        <v>2.2690000000000001</v>
      </c>
      <c r="R96" s="624"/>
      <c r="S96" s="625"/>
      <c r="T96" s="624">
        <f t="shared" si="60"/>
        <v>0</v>
      </c>
      <c r="U96" s="623"/>
      <c r="V96" s="622"/>
      <c r="W96" s="621"/>
      <c r="X96" s="620">
        <f t="shared" si="61"/>
        <v>0</v>
      </c>
      <c r="Y96" s="620">
        <f t="shared" si="62"/>
        <v>2.2690000000000001</v>
      </c>
      <c r="Z96" s="619">
        <f t="shared" si="63"/>
        <v>3380810</v>
      </c>
      <c r="AA96" s="619"/>
      <c r="AB96" s="619">
        <f t="shared" si="64"/>
        <v>0</v>
      </c>
      <c r="AC96" s="619">
        <f t="shared" si="65"/>
        <v>0</v>
      </c>
      <c r="AD96" s="619">
        <f t="shared" si="66"/>
        <v>3380810</v>
      </c>
      <c r="AE96" s="614"/>
      <c r="AF96" s="614">
        <f t="shared" si="67"/>
        <v>270464.8</v>
      </c>
      <c r="AG96" s="614">
        <f t="shared" si="68"/>
        <v>50712.15</v>
      </c>
      <c r="AH96" s="614">
        <f t="shared" si="69"/>
        <v>33808.1</v>
      </c>
      <c r="AI96" s="614"/>
      <c r="AJ96" s="614">
        <f t="shared" si="70"/>
        <v>354985.05</v>
      </c>
      <c r="AK96" s="618"/>
      <c r="AL96" s="617"/>
      <c r="AM96" s="617"/>
      <c r="AN96" s="617"/>
      <c r="AO96" s="616">
        <f t="shared" si="71"/>
        <v>2.2690000000000001</v>
      </c>
      <c r="AP96" s="615">
        <v>0.25</v>
      </c>
      <c r="AQ96" s="555">
        <f>ROUND(AO96*AP96,4)</f>
        <v>0.56730000000000003</v>
      </c>
      <c r="AR96" s="526">
        <f t="shared" si="72"/>
        <v>845277</v>
      </c>
      <c r="AS96" s="614"/>
      <c r="AT96" s="614"/>
      <c r="AU96" s="526">
        <f t="shared" si="73"/>
        <v>3871102</v>
      </c>
      <c r="AV96" s="613"/>
      <c r="AW96" s="524" t="s">
        <v>1693</v>
      </c>
      <c r="AX96" s="554"/>
      <c r="AY96" s="498"/>
    </row>
    <row r="97" spans="1:63" s="497" customFormat="1" ht="37.5" hidden="1" customHeight="1">
      <c r="A97" s="544" t="s">
        <v>849</v>
      </c>
      <c r="B97" s="631"/>
      <c r="C97" s="628" t="s">
        <v>1695</v>
      </c>
      <c r="D97" s="630" t="s">
        <v>777</v>
      </c>
      <c r="E97" s="629" t="s">
        <v>1323</v>
      </c>
      <c r="F97" s="625"/>
      <c r="G97" s="625"/>
      <c r="H97" s="625"/>
      <c r="I97" s="625"/>
      <c r="J97" s="625"/>
      <c r="K97" s="628"/>
      <c r="L97" s="625"/>
      <c r="M97" s="622"/>
      <c r="N97" s="541" t="s">
        <v>1291</v>
      </c>
      <c r="O97" s="627"/>
      <c r="P97" s="627"/>
      <c r="Q97" s="622">
        <v>2.2690000000000001</v>
      </c>
      <c r="R97" s="624"/>
      <c r="S97" s="625"/>
      <c r="T97" s="624">
        <f t="shared" si="60"/>
        <v>0</v>
      </c>
      <c r="U97" s="623"/>
      <c r="V97" s="622"/>
      <c r="W97" s="621"/>
      <c r="X97" s="620">
        <f t="shared" si="61"/>
        <v>0</v>
      </c>
      <c r="Y97" s="620">
        <f t="shared" si="62"/>
        <v>2.2690000000000001</v>
      </c>
      <c r="Z97" s="619">
        <f t="shared" si="63"/>
        <v>3380810</v>
      </c>
      <c r="AA97" s="619"/>
      <c r="AB97" s="619">
        <f t="shared" si="64"/>
        <v>0</v>
      </c>
      <c r="AC97" s="619">
        <f t="shared" si="65"/>
        <v>0</v>
      </c>
      <c r="AD97" s="619">
        <f t="shared" si="66"/>
        <v>3380810</v>
      </c>
      <c r="AE97" s="614"/>
      <c r="AF97" s="614">
        <f t="shared" si="67"/>
        <v>270464.8</v>
      </c>
      <c r="AG97" s="614">
        <f t="shared" si="68"/>
        <v>50712.15</v>
      </c>
      <c r="AH97" s="614">
        <f t="shared" si="69"/>
        <v>33808.1</v>
      </c>
      <c r="AI97" s="614"/>
      <c r="AJ97" s="614">
        <f t="shared" si="70"/>
        <v>354985.05</v>
      </c>
      <c r="AK97" s="618"/>
      <c r="AL97" s="617"/>
      <c r="AM97" s="617"/>
      <c r="AN97" s="617"/>
      <c r="AO97" s="616">
        <f t="shared" si="71"/>
        <v>2.2690000000000001</v>
      </c>
      <c r="AP97" s="615">
        <v>0.25</v>
      </c>
      <c r="AQ97" s="555">
        <f>ROUND(AO97*AP97,4)</f>
        <v>0.56730000000000003</v>
      </c>
      <c r="AR97" s="526">
        <f t="shared" si="72"/>
        <v>845277</v>
      </c>
      <c r="AS97" s="614"/>
      <c r="AT97" s="614"/>
      <c r="AU97" s="526">
        <f t="shared" si="73"/>
        <v>3871102</v>
      </c>
      <c r="AV97" s="613"/>
      <c r="AW97" s="524" t="s">
        <v>1693</v>
      </c>
      <c r="AX97" s="554"/>
      <c r="AY97" s="498"/>
    </row>
    <row r="98" spans="1:63" s="497" customFormat="1" ht="37.5" hidden="1" customHeight="1">
      <c r="A98" s="523" t="s">
        <v>845</v>
      </c>
      <c r="B98" s="786"/>
      <c r="C98" s="523" t="s">
        <v>1694</v>
      </c>
      <c r="D98" s="514" t="s">
        <v>1057</v>
      </c>
      <c r="E98" s="519" t="s">
        <v>1525</v>
      </c>
      <c r="F98" s="784"/>
      <c r="G98" s="784"/>
      <c r="H98" s="784"/>
      <c r="I98" s="784"/>
      <c r="J98" s="784"/>
      <c r="K98" s="523"/>
      <c r="L98" s="784"/>
      <c r="M98" s="511"/>
      <c r="N98" s="519" t="s">
        <v>1523</v>
      </c>
      <c r="O98" s="785"/>
      <c r="P98" s="785"/>
      <c r="Q98" s="511">
        <v>1.9890000000000001</v>
      </c>
      <c r="R98" s="513"/>
      <c r="S98" s="784"/>
      <c r="T98" s="513">
        <f t="shared" si="60"/>
        <v>0</v>
      </c>
      <c r="U98" s="512"/>
      <c r="V98" s="511"/>
      <c r="W98" s="505"/>
      <c r="X98" s="510">
        <f t="shared" si="61"/>
        <v>0</v>
      </c>
      <c r="Y98" s="510">
        <f t="shared" si="62"/>
        <v>1.9890000000000001</v>
      </c>
      <c r="Z98" s="509">
        <f t="shared" si="63"/>
        <v>2963610</v>
      </c>
      <c r="AA98" s="509"/>
      <c r="AB98" s="509">
        <f t="shared" si="64"/>
        <v>0</v>
      </c>
      <c r="AC98" s="509">
        <f t="shared" si="65"/>
        <v>0</v>
      </c>
      <c r="AD98" s="509">
        <f t="shared" si="66"/>
        <v>2963610</v>
      </c>
      <c r="AE98" s="502"/>
      <c r="AF98" s="502">
        <f t="shared" si="67"/>
        <v>237088.80000000002</v>
      </c>
      <c r="AG98" s="502">
        <f t="shared" si="68"/>
        <v>44454.15</v>
      </c>
      <c r="AH98" s="502">
        <f t="shared" si="69"/>
        <v>29636.100000000002</v>
      </c>
      <c r="AI98" s="502"/>
      <c r="AJ98" s="502">
        <f t="shared" si="70"/>
        <v>311179.05</v>
      </c>
      <c r="AK98" s="508"/>
      <c r="AL98" s="507"/>
      <c r="AM98" s="507"/>
      <c r="AN98" s="507"/>
      <c r="AO98" s="506">
        <f t="shared" si="71"/>
        <v>1.9890000000000001</v>
      </c>
      <c r="AP98" s="505"/>
      <c r="AQ98" s="783"/>
      <c r="AR98" s="502">
        <f t="shared" si="72"/>
        <v>0</v>
      </c>
      <c r="AS98" s="502"/>
      <c r="AT98" s="502"/>
      <c r="AU98" s="502">
        <f t="shared" si="73"/>
        <v>2652431</v>
      </c>
      <c r="AV98" s="501"/>
      <c r="AW98" s="500" t="s">
        <v>1693</v>
      </c>
      <c r="AX98" s="554"/>
      <c r="AY98" s="498"/>
    </row>
    <row r="99" spans="1:63" s="765" customFormat="1" ht="20.25" hidden="1" customHeight="1">
      <c r="A99" s="782"/>
      <c r="B99" s="781"/>
      <c r="C99" s="780"/>
      <c r="D99" s="1324" t="s">
        <v>1692</v>
      </c>
      <c r="E99" s="1325"/>
      <c r="F99" s="1325"/>
      <c r="G99" s="1325"/>
      <c r="H99" s="1325"/>
      <c r="I99" s="1325"/>
      <c r="J99" s="1325"/>
      <c r="K99" s="1325"/>
      <c r="L99" s="1325"/>
      <c r="M99" s="1325"/>
      <c r="N99" s="1325"/>
      <c r="O99" s="1325"/>
      <c r="P99" s="1325"/>
      <c r="Q99" s="779">
        <f>SUM(Q93:Q98)</f>
        <v>13.054</v>
      </c>
      <c r="R99" s="778">
        <f ca="1">SUM(R93:R270)</f>
        <v>0</v>
      </c>
      <c r="S99" s="777">
        <f>SUM(S93:S98)</f>
        <v>0</v>
      </c>
      <c r="T99" s="771">
        <f>SUM(T93:T98)</f>
        <v>0</v>
      </c>
      <c r="U99" s="774">
        <f ca="1">SUM(U93:U270)</f>
        <v>0</v>
      </c>
      <c r="V99" s="774">
        <f>SUM(V93:V98)</f>
        <v>0</v>
      </c>
      <c r="W99" s="774">
        <f>SUM(W93:W98)</f>
        <v>0</v>
      </c>
      <c r="X99" s="776">
        <f>SUM(X93:X98)</f>
        <v>0</v>
      </c>
      <c r="Y99" s="775">
        <f>SUM(Y93:Y98)</f>
        <v>13.054</v>
      </c>
      <c r="Z99" s="774">
        <f>SUM(Z93:Z98)</f>
        <v>19450460</v>
      </c>
      <c r="AA99" s="774"/>
      <c r="AB99" s="774">
        <f>SUM(AB93:AB98)</f>
        <v>0</v>
      </c>
      <c r="AC99" s="774">
        <f>SUM(AC93:AC98)</f>
        <v>0</v>
      </c>
      <c r="AD99" s="774">
        <f>Z99-AB99+AC98</f>
        <v>19450460</v>
      </c>
      <c r="AE99" s="770" t="e">
        <f ca="1">SUM(AE93:AE270)</f>
        <v>#REF!</v>
      </c>
      <c r="AF99" s="770">
        <f>SUM(AF93:AF98)</f>
        <v>1556036.8</v>
      </c>
      <c r="AG99" s="770">
        <f>SUM(AG93:AG98)</f>
        <v>291756.90000000002</v>
      </c>
      <c r="AH99" s="770">
        <f>SUM(AH93:AH98)</f>
        <v>194504.6</v>
      </c>
      <c r="AI99" s="770"/>
      <c r="AJ99" s="770">
        <f>SUM(AJ93:AJ98)+1</f>
        <v>2042299.3</v>
      </c>
      <c r="AK99" s="770">
        <f>SUM(AK93:AK98)</f>
        <v>0</v>
      </c>
      <c r="AL99" s="770">
        <f>SUM(AL93:AL98)</f>
        <v>0</v>
      </c>
      <c r="AM99" s="770">
        <f>SUM(AM93:AM98)</f>
        <v>0</v>
      </c>
      <c r="AN99" s="770">
        <f>SUM(AN93:AN98)</f>
        <v>0</v>
      </c>
      <c r="AO99" s="773">
        <f>SUM(AO150:AO150)</f>
        <v>0</v>
      </c>
      <c r="AP99" s="772">
        <f>SUM(AP150:AP150)</f>
        <v>0</v>
      </c>
      <c r="AQ99" s="771">
        <f>SUM(AQ93:AQ98)</f>
        <v>2.7664999999999997</v>
      </c>
      <c r="AR99" s="770">
        <f>SUM(AR93:AR98)</f>
        <v>4122085</v>
      </c>
      <c r="AS99" s="770">
        <f>SUM(AS150:AS150)</f>
        <v>0</v>
      </c>
      <c r="AT99" s="770">
        <f>SUM(AT150:AT150)</f>
        <v>0</v>
      </c>
      <c r="AU99" s="770">
        <f>SUM(AU93:AU98)-1</f>
        <v>21530246</v>
      </c>
      <c r="AV99" s="769"/>
      <c r="AW99" s="768"/>
      <c r="AX99" s="767"/>
      <c r="AY99" s="766"/>
      <c r="AZ99" s="478"/>
      <c r="BA99" s="478"/>
      <c r="BB99" s="478"/>
      <c r="BC99" s="478"/>
      <c r="BD99" s="478"/>
      <c r="BE99" s="478"/>
      <c r="BF99" s="478"/>
      <c r="BG99" s="478"/>
      <c r="BH99" s="478"/>
      <c r="BI99" s="478"/>
      <c r="BJ99" s="478"/>
      <c r="BK99" s="478"/>
    </row>
    <row r="100" spans="1:63" s="454" customFormat="1" ht="21" hidden="1" customHeight="1">
      <c r="A100" s="764"/>
      <c r="B100" s="682"/>
      <c r="C100" s="763"/>
      <c r="D100" s="1326" t="s">
        <v>1691</v>
      </c>
      <c r="E100" s="1327"/>
      <c r="F100" s="1327"/>
      <c r="G100" s="1327"/>
      <c r="H100" s="1327"/>
      <c r="I100" s="1327"/>
      <c r="J100" s="1327"/>
      <c r="K100" s="1327"/>
      <c r="L100" s="1327"/>
      <c r="M100" s="1327"/>
      <c r="N100" s="1327"/>
      <c r="O100" s="1327"/>
      <c r="P100" s="1327"/>
      <c r="Q100" s="1327"/>
      <c r="R100" s="762"/>
      <c r="S100" s="761"/>
      <c r="T100" s="760"/>
      <c r="U100" s="759"/>
      <c r="V100" s="758"/>
      <c r="W100" s="754"/>
      <c r="X100" s="757"/>
      <c r="Y100" s="757"/>
      <c r="Z100" s="757"/>
      <c r="AA100" s="757"/>
      <c r="AB100" s="757"/>
      <c r="AC100" s="757"/>
      <c r="AD100" s="757"/>
      <c r="AE100" s="751"/>
      <c r="AF100" s="751"/>
      <c r="AG100" s="751"/>
      <c r="AH100" s="751"/>
      <c r="AI100" s="751"/>
      <c r="AJ100" s="751"/>
      <c r="AK100" s="756"/>
      <c r="AL100" s="751"/>
      <c r="AM100" s="751"/>
      <c r="AN100" s="751"/>
      <c r="AO100" s="755"/>
      <c r="AP100" s="754"/>
      <c r="AQ100" s="753"/>
      <c r="AR100" s="751"/>
      <c r="AS100" s="752"/>
      <c r="AT100" s="751"/>
      <c r="AU100" s="751"/>
      <c r="AV100" s="750"/>
      <c r="AW100" s="749"/>
      <c r="AX100" s="748"/>
      <c r="AY100" s="456"/>
      <c r="AZ100" s="455"/>
      <c r="BA100" s="455"/>
      <c r="BB100" s="455"/>
      <c r="BC100" s="455"/>
      <c r="BD100" s="455"/>
      <c r="BE100" s="455"/>
      <c r="BF100" s="455"/>
      <c r="BG100" s="455"/>
      <c r="BH100" s="455"/>
      <c r="BI100" s="455"/>
      <c r="BJ100" s="455"/>
      <c r="BK100" s="455"/>
    </row>
    <row r="101" spans="1:63" s="454" customFormat="1" ht="21" hidden="1" customHeight="1">
      <c r="A101" s="747"/>
      <c r="B101" s="682"/>
      <c r="C101" s="605"/>
      <c r="D101" s="1328" t="s">
        <v>1690</v>
      </c>
      <c r="E101" s="1329"/>
      <c r="F101" s="1329"/>
      <c r="G101" s="1329"/>
      <c r="H101" s="1329"/>
      <c r="I101" s="1329"/>
      <c r="J101" s="1329"/>
      <c r="K101" s="1329"/>
      <c r="L101" s="1329"/>
      <c r="M101" s="1329"/>
      <c r="N101" s="1329"/>
      <c r="O101" s="1329"/>
      <c r="P101" s="1329"/>
      <c r="Q101" s="1329"/>
      <c r="R101" s="1330"/>
      <c r="S101" s="746"/>
      <c r="T101" s="745"/>
      <c r="U101" s="744"/>
      <c r="V101" s="743"/>
      <c r="W101" s="740"/>
      <c r="X101" s="742"/>
      <c r="Y101" s="742"/>
      <c r="Z101" s="742"/>
      <c r="AA101" s="742"/>
      <c r="AB101" s="742"/>
      <c r="AC101" s="742"/>
      <c r="AD101" s="742"/>
      <c r="AE101" s="737"/>
      <c r="AF101" s="737"/>
      <c r="AG101" s="737"/>
      <c r="AH101" s="737"/>
      <c r="AI101" s="737"/>
      <c r="AJ101" s="737"/>
      <c r="AK101" s="741"/>
      <c r="AL101" s="737"/>
      <c r="AM101" s="737"/>
      <c r="AN101" s="737"/>
      <c r="AO101" s="529"/>
      <c r="AP101" s="740"/>
      <c r="AQ101" s="739"/>
      <c r="AR101" s="737"/>
      <c r="AS101" s="738"/>
      <c r="AT101" s="737"/>
      <c r="AU101" s="737"/>
      <c r="AV101" s="736"/>
      <c r="AW101" s="735"/>
      <c r="AX101" s="734"/>
      <c r="AY101" s="456">
        <f>AY176*24</f>
        <v>0</v>
      </c>
      <c r="AZ101" s="455"/>
      <c r="BA101" s="455"/>
      <c r="BB101" s="455"/>
      <c r="BC101" s="455"/>
      <c r="BD101" s="455"/>
      <c r="BE101" s="455"/>
      <c r="BF101" s="455"/>
      <c r="BG101" s="455"/>
      <c r="BH101" s="455"/>
      <c r="BI101" s="455"/>
      <c r="BJ101" s="455"/>
      <c r="BK101" s="455"/>
    </row>
    <row r="102" spans="1:63" s="497" customFormat="1" ht="38.25" hidden="1" customHeight="1">
      <c r="A102" s="544" t="s">
        <v>842</v>
      </c>
      <c r="B102" s="543" t="str">
        <f>INDEX([5]DS!$C$6:$C$343,MATCH(D102,[5]DS!$B$6:$B$343,0))</f>
        <v>0016100006823003</v>
      </c>
      <c r="C102" s="542" t="s">
        <v>1687</v>
      </c>
      <c r="D102" s="540" t="s">
        <v>158</v>
      </c>
      <c r="E102" s="541" t="s">
        <v>1689</v>
      </c>
      <c r="F102" s="540" t="s">
        <v>1439</v>
      </c>
      <c r="G102" s="537"/>
      <c r="H102" s="537" t="s">
        <v>1336</v>
      </c>
      <c r="I102" s="537" t="s">
        <v>1336</v>
      </c>
      <c r="J102" s="540" t="s">
        <v>1688</v>
      </c>
      <c r="K102" s="537" t="str">
        <f>VLOOKUP(D102,[6]T3!$B$2:$D$328,3,FALSE)</f>
        <v>023376448</v>
      </c>
      <c r="L102" s="666" t="s">
        <v>157</v>
      </c>
      <c r="M102" s="666" t="s">
        <v>1687</v>
      </c>
      <c r="N102" s="550" t="s">
        <v>1291</v>
      </c>
      <c r="O102" s="549" t="s">
        <v>1275</v>
      </c>
      <c r="P102" s="548">
        <v>5</v>
      </c>
      <c r="Q102" s="225">
        <v>3.99</v>
      </c>
      <c r="R102" s="535">
        <f t="shared" ref="R102:R141" si="74">T102+V102+X102</f>
        <v>1.0272000000000001</v>
      </c>
      <c r="S102" s="547"/>
      <c r="T102" s="535">
        <f t="shared" ref="T102:T133" si="75">ROUND(Q102*S102/100,4)</f>
        <v>0</v>
      </c>
      <c r="U102" s="534">
        <f t="shared" ref="U102:U107" si="76">Q102*S102*$D$8/100</f>
        <v>0</v>
      </c>
      <c r="V102" s="537">
        <v>0.45</v>
      </c>
      <c r="W102" s="528">
        <v>0.13</v>
      </c>
      <c r="X102" s="533">
        <f t="shared" ref="X102:X133" si="77">ROUND((Q102+T102+V102)*W102,4)</f>
        <v>0.57720000000000005</v>
      </c>
      <c r="Y102" s="533">
        <f t="shared" ref="Y102:Y133" si="78">Q102+T102+V102+X102</f>
        <v>5.0172000000000008</v>
      </c>
      <c r="Z102" s="532">
        <f t="shared" ref="Z102:Z133" si="79">ROUND(Y102*$D$8,0)</f>
        <v>7475628</v>
      </c>
      <c r="AA102" s="532"/>
      <c r="AB102" s="532"/>
      <c r="AC102" s="532">
        <f>Z102/24*AA102*75%</f>
        <v>0</v>
      </c>
      <c r="AD102" s="532">
        <f t="shared" ref="AD102:AD133" si="80">ROUND(Z102-AB102+AC102,0)</f>
        <v>7475628</v>
      </c>
      <c r="AE102" s="526" t="e">
        <f>#REF!+U102+#REF!+#REF!+#REF!+#REF!</f>
        <v>#REF!</v>
      </c>
      <c r="AF102" s="526">
        <f t="shared" ref="AF102:AF133" si="81">Z102*8%</f>
        <v>598050.24</v>
      </c>
      <c r="AG102" s="526">
        <f t="shared" ref="AG102:AG133" si="82">Z102*1.5%</f>
        <v>112134.42</v>
      </c>
      <c r="AH102" s="526">
        <f t="shared" ref="AH102:AH133" si="83">Z102*1%</f>
        <v>74756.28</v>
      </c>
      <c r="AI102" s="526"/>
      <c r="AJ102" s="526">
        <f t="shared" ref="AJ102:AJ133" si="84">SUM(AF102:AI102)</f>
        <v>784940.94000000006</v>
      </c>
      <c r="AK102" s="546"/>
      <c r="AL102" s="530">
        <f t="shared" ref="AL102:AL114" si="85">AK102*$D$8</f>
        <v>0</v>
      </c>
      <c r="AM102" s="530"/>
      <c r="AN102" s="530"/>
      <c r="AO102" s="529">
        <f t="shared" ref="AO102:AO133" si="86">Q102+T102+V102</f>
        <v>4.4400000000000004</v>
      </c>
      <c r="AP102" s="556">
        <v>0.25</v>
      </c>
      <c r="AQ102" s="527">
        <f t="shared" ref="AQ102:AQ133" si="87">ROUND(AO102*AP102,4)</f>
        <v>1.1100000000000001</v>
      </c>
      <c r="AR102" s="526">
        <f t="shared" ref="AR102:AR133" si="88">ROUND(AQ102*$D$8,0)</f>
        <v>1653900</v>
      </c>
      <c r="AS102" s="545"/>
      <c r="AT102" s="526"/>
      <c r="AU102" s="526">
        <f t="shared" ref="AU102:AU116" si="89">ROUND(AD102-AJ102+AL102+AN102+AR102,0)</f>
        <v>8344587</v>
      </c>
      <c r="AV102" s="525" t="str">
        <f t="shared" ref="AV102:AV133" si="90">A102</f>
        <v>84</v>
      </c>
      <c r="AW102" s="524"/>
      <c r="AX102" s="499" t="s">
        <v>1354</v>
      </c>
      <c r="AY102" s="498">
        <f>AY178*1150000</f>
        <v>0</v>
      </c>
    </row>
    <row r="103" spans="1:63" s="477" customFormat="1" ht="33" customHeight="1">
      <c r="A103" s="544" t="s">
        <v>837</v>
      </c>
      <c r="B103" s="543" t="str">
        <f>INDEX([5]DS!$C$6:$C$343,MATCH(D103,[5]DS!$B$6:$B$343,0))</f>
        <v>0016100006787007</v>
      </c>
      <c r="C103" s="542" t="s">
        <v>1684</v>
      </c>
      <c r="D103" s="540" t="s">
        <v>407</v>
      </c>
      <c r="E103" s="541" t="s">
        <v>1686</v>
      </c>
      <c r="F103" s="540" t="s">
        <v>1337</v>
      </c>
      <c r="G103" s="537"/>
      <c r="H103" s="537" t="s">
        <v>1336</v>
      </c>
      <c r="I103" s="537" t="s">
        <v>1336</v>
      </c>
      <c r="J103" s="540" t="s">
        <v>1685</v>
      </c>
      <c r="K103" s="537" t="str">
        <f>VLOOKUP(D103,[6]T3!$B$2:$D$328,3,FALSE)</f>
        <v>023353491</v>
      </c>
      <c r="L103" s="666" t="s">
        <v>404</v>
      </c>
      <c r="M103" s="666" t="s">
        <v>1684</v>
      </c>
      <c r="N103" s="550" t="s">
        <v>1291</v>
      </c>
      <c r="O103" s="549" t="s">
        <v>1275</v>
      </c>
      <c r="P103" s="548">
        <v>5</v>
      </c>
      <c r="Q103" s="225">
        <v>3.99</v>
      </c>
      <c r="R103" s="535">
        <f t="shared" si="74"/>
        <v>1.0716000000000001</v>
      </c>
      <c r="S103" s="547"/>
      <c r="T103" s="535">
        <f t="shared" si="75"/>
        <v>0</v>
      </c>
      <c r="U103" s="534">
        <f t="shared" si="76"/>
        <v>0</v>
      </c>
      <c r="V103" s="537">
        <v>0.45</v>
      </c>
      <c r="W103" s="528">
        <v>0.14000000000000001</v>
      </c>
      <c r="X103" s="533">
        <f t="shared" si="77"/>
        <v>0.62160000000000004</v>
      </c>
      <c r="Y103" s="533">
        <f t="shared" si="78"/>
        <v>5.0616000000000003</v>
      </c>
      <c r="Z103" s="1293">
        <f t="shared" si="79"/>
        <v>7541784</v>
      </c>
      <c r="AA103" s="532"/>
      <c r="AB103" s="532">
        <f t="shared" ref="AB103:AB130" si="91">Z103/24*AA103</f>
        <v>0</v>
      </c>
      <c r="AC103" s="532">
        <f>Z103/24*AA103*75%</f>
        <v>0</v>
      </c>
      <c r="AD103" s="532">
        <f t="shared" si="80"/>
        <v>7541784</v>
      </c>
      <c r="AE103" s="526" t="e">
        <f>#REF!+U103+#REF!+#REF!+#REF!+#REF!</f>
        <v>#REF!</v>
      </c>
      <c r="AF103" s="526">
        <f t="shared" si="81"/>
        <v>603342.72</v>
      </c>
      <c r="AG103" s="526">
        <f t="shared" si="82"/>
        <v>113126.76</v>
      </c>
      <c r="AH103" s="526">
        <f t="shared" si="83"/>
        <v>75417.84</v>
      </c>
      <c r="AI103" s="526"/>
      <c r="AJ103" s="526">
        <f t="shared" si="84"/>
        <v>791887.32</v>
      </c>
      <c r="AK103" s="733"/>
      <c r="AL103" s="530">
        <f t="shared" si="85"/>
        <v>0</v>
      </c>
      <c r="AM103" s="530"/>
      <c r="AN103" s="530"/>
      <c r="AO103" s="529">
        <f t="shared" si="86"/>
        <v>4.4400000000000004</v>
      </c>
      <c r="AP103" s="556">
        <v>0.25</v>
      </c>
      <c r="AQ103" s="527">
        <f t="shared" si="87"/>
        <v>1.1100000000000001</v>
      </c>
      <c r="AR103" s="526">
        <f t="shared" si="88"/>
        <v>1653900</v>
      </c>
      <c r="AS103" s="667"/>
      <c r="AT103" s="526"/>
      <c r="AU103" s="526">
        <f t="shared" si="89"/>
        <v>8403797</v>
      </c>
      <c r="AV103" s="525" t="str">
        <f t="shared" si="90"/>
        <v>85</v>
      </c>
      <c r="AW103" s="524"/>
      <c r="AX103" s="594" t="s">
        <v>1357</v>
      </c>
      <c r="AY103" s="479">
        <f>AY193+AY101</f>
        <v>4364250</v>
      </c>
    </row>
    <row r="104" spans="1:63" s="497" customFormat="1" ht="39" hidden="1" customHeight="1">
      <c r="A104" s="544" t="s">
        <v>835</v>
      </c>
      <c r="B104" s="543" t="str">
        <f>INDEX([5]DS!$C$6:$C$343,MATCH(D104,[5]DS!$B$6:$B$343,0))</f>
        <v>0016100006648007</v>
      </c>
      <c r="C104" s="542" t="s">
        <v>1682</v>
      </c>
      <c r="D104" s="540" t="s">
        <v>732</v>
      </c>
      <c r="E104" s="541" t="s">
        <v>1683</v>
      </c>
      <c r="F104" s="540"/>
      <c r="G104" s="537"/>
      <c r="H104" s="537"/>
      <c r="I104" s="537"/>
      <c r="J104" s="540"/>
      <c r="K104" s="537" t="str">
        <f>VLOOKUP(D104,[6]T3!$B$2:$D$328,3,FALSE)</f>
        <v>024858065</v>
      </c>
      <c r="L104" s="596"/>
      <c r="M104" s="596" t="s">
        <v>1682</v>
      </c>
      <c r="N104" s="550" t="s">
        <v>1291</v>
      </c>
      <c r="O104" s="595" t="s">
        <v>1275</v>
      </c>
      <c r="P104" s="549">
        <v>5</v>
      </c>
      <c r="Q104" s="225">
        <v>3.99</v>
      </c>
      <c r="R104" s="535">
        <f t="shared" si="74"/>
        <v>1.1160000000000001</v>
      </c>
      <c r="S104" s="547"/>
      <c r="T104" s="535">
        <f t="shared" si="75"/>
        <v>0</v>
      </c>
      <c r="U104" s="534">
        <f t="shared" si="76"/>
        <v>0</v>
      </c>
      <c r="V104" s="537">
        <v>0.45</v>
      </c>
      <c r="W104" s="528">
        <v>0.15</v>
      </c>
      <c r="X104" s="533">
        <f t="shared" si="77"/>
        <v>0.66600000000000004</v>
      </c>
      <c r="Y104" s="533">
        <f t="shared" si="78"/>
        <v>5.1060000000000008</v>
      </c>
      <c r="Z104" s="532">
        <f t="shared" si="79"/>
        <v>7607940</v>
      </c>
      <c r="AA104" s="532"/>
      <c r="AB104" s="532">
        <f t="shared" si="91"/>
        <v>0</v>
      </c>
      <c r="AC104" s="532"/>
      <c r="AD104" s="532">
        <f t="shared" si="80"/>
        <v>7607940</v>
      </c>
      <c r="AE104" s="526" t="e">
        <f>#REF!+U104+#REF!+#REF!+#REF!+#REF!</f>
        <v>#REF!</v>
      </c>
      <c r="AF104" s="526">
        <f t="shared" si="81"/>
        <v>608635.20000000007</v>
      </c>
      <c r="AG104" s="526">
        <f t="shared" si="82"/>
        <v>114119.09999999999</v>
      </c>
      <c r="AH104" s="526">
        <f t="shared" si="83"/>
        <v>76079.400000000009</v>
      </c>
      <c r="AI104" s="526"/>
      <c r="AJ104" s="526">
        <f t="shared" si="84"/>
        <v>798833.70000000007</v>
      </c>
      <c r="AK104" s="546"/>
      <c r="AL104" s="530">
        <f t="shared" si="85"/>
        <v>0</v>
      </c>
      <c r="AM104" s="530"/>
      <c r="AN104" s="530"/>
      <c r="AO104" s="529">
        <f t="shared" si="86"/>
        <v>4.4400000000000004</v>
      </c>
      <c r="AP104" s="556">
        <v>0.25</v>
      </c>
      <c r="AQ104" s="527">
        <f t="shared" si="87"/>
        <v>1.1100000000000001</v>
      </c>
      <c r="AR104" s="526">
        <f t="shared" si="88"/>
        <v>1653900</v>
      </c>
      <c r="AS104" s="545"/>
      <c r="AT104" s="526"/>
      <c r="AU104" s="526">
        <f t="shared" si="89"/>
        <v>8463006</v>
      </c>
      <c r="AV104" s="525" t="str">
        <f t="shared" si="90"/>
        <v>86</v>
      </c>
      <c r="AW104" s="594"/>
      <c r="AX104" s="593"/>
      <c r="AY104" s="498"/>
      <c r="BA104" s="497">
        <f>BA111*1.2</f>
        <v>7759920</v>
      </c>
      <c r="BB104" s="497">
        <f>BB111*3</f>
        <v>18623808</v>
      </c>
    </row>
    <row r="105" spans="1:63" s="497" customFormat="1" ht="39.75" hidden="1" customHeight="1">
      <c r="A105" s="544" t="s">
        <v>833</v>
      </c>
      <c r="B105" s="543" t="str">
        <f>INDEX([5]DS!$C$6:$C$343,MATCH(D105,[5]DS!$B$6:$B$343,0))</f>
        <v>0016100006500007</v>
      </c>
      <c r="C105" s="542" t="s">
        <v>1679</v>
      </c>
      <c r="D105" s="540" t="s">
        <v>853</v>
      </c>
      <c r="E105" s="541" t="s">
        <v>1681</v>
      </c>
      <c r="F105" s="540" t="s">
        <v>1337</v>
      </c>
      <c r="G105" s="553"/>
      <c r="H105" s="553"/>
      <c r="I105" s="537" t="s">
        <v>1336</v>
      </c>
      <c r="J105" s="540" t="s">
        <v>1680</v>
      </c>
      <c r="K105" s="537" t="str">
        <f>VLOOKUP(D105,[6]T3!$B$2:$D$328,3,FALSE)</f>
        <v>025408856</v>
      </c>
      <c r="L105" s="666" t="s">
        <v>850</v>
      </c>
      <c r="M105" s="666" t="s">
        <v>1679</v>
      </c>
      <c r="N105" s="550" t="s">
        <v>1291</v>
      </c>
      <c r="O105" s="549" t="s">
        <v>1275</v>
      </c>
      <c r="P105" s="548">
        <v>4</v>
      </c>
      <c r="Q105" s="225">
        <v>3.66</v>
      </c>
      <c r="R105" s="535">
        <f t="shared" si="74"/>
        <v>0.90210000000000001</v>
      </c>
      <c r="S105" s="547"/>
      <c r="T105" s="535">
        <f t="shared" si="75"/>
        <v>0</v>
      </c>
      <c r="U105" s="534">
        <f t="shared" si="76"/>
        <v>0</v>
      </c>
      <c r="V105" s="537">
        <v>0.45</v>
      </c>
      <c r="W105" s="528">
        <v>0.11</v>
      </c>
      <c r="X105" s="533">
        <f t="shared" si="77"/>
        <v>0.4521</v>
      </c>
      <c r="Y105" s="533">
        <f t="shared" si="78"/>
        <v>4.5621</v>
      </c>
      <c r="Z105" s="532">
        <f t="shared" si="79"/>
        <v>6797529</v>
      </c>
      <c r="AA105" s="532"/>
      <c r="AB105" s="532">
        <f t="shared" si="91"/>
        <v>0</v>
      </c>
      <c r="AC105" s="532">
        <f t="shared" ref="AC105:AC114" si="92">Z105/24*AA105*75%</f>
        <v>0</v>
      </c>
      <c r="AD105" s="532">
        <f t="shared" si="80"/>
        <v>6797529</v>
      </c>
      <c r="AE105" s="526" t="e">
        <f>#REF!+U105+#REF!+#REF!+#REF!+#REF!</f>
        <v>#REF!</v>
      </c>
      <c r="AF105" s="526">
        <f t="shared" si="81"/>
        <v>543802.32000000007</v>
      </c>
      <c r="AG105" s="526">
        <f t="shared" si="82"/>
        <v>101962.935</v>
      </c>
      <c r="AH105" s="526">
        <f t="shared" si="83"/>
        <v>67975.290000000008</v>
      </c>
      <c r="AI105" s="526"/>
      <c r="AJ105" s="526">
        <f t="shared" si="84"/>
        <v>713740.54500000016</v>
      </c>
      <c r="AK105" s="546">
        <v>0.3</v>
      </c>
      <c r="AL105" s="530">
        <f t="shared" si="85"/>
        <v>447000</v>
      </c>
      <c r="AM105" s="530"/>
      <c r="AN105" s="530"/>
      <c r="AO105" s="529">
        <f t="shared" si="86"/>
        <v>4.1100000000000003</v>
      </c>
      <c r="AP105" s="556">
        <v>0.25</v>
      </c>
      <c r="AQ105" s="527">
        <f t="shared" si="87"/>
        <v>1.0275000000000001</v>
      </c>
      <c r="AR105" s="526">
        <f t="shared" si="88"/>
        <v>1530975</v>
      </c>
      <c r="AS105" s="545"/>
      <c r="AT105" s="526"/>
      <c r="AU105" s="526">
        <f t="shared" si="89"/>
        <v>8061763</v>
      </c>
      <c r="AV105" s="525" t="str">
        <f t="shared" si="90"/>
        <v>87</v>
      </c>
      <c r="AW105" s="524" t="s">
        <v>1678</v>
      </c>
      <c r="AX105" s="499" t="s">
        <v>1555</v>
      </c>
      <c r="AY105" s="498">
        <f>0.33*1150000*0.5</f>
        <v>189750</v>
      </c>
    </row>
    <row r="106" spans="1:63" s="497" customFormat="1" ht="42" hidden="1" customHeight="1">
      <c r="A106" s="544" t="s">
        <v>828</v>
      </c>
      <c r="B106" s="543" t="str">
        <f>INDEX([5]DS!$C$6:$C$343,MATCH(D106,[5]DS!$B$6:$B$343,0))</f>
        <v>0016100006563001</v>
      </c>
      <c r="C106" s="542" t="s">
        <v>1675</v>
      </c>
      <c r="D106" s="540" t="s">
        <v>863</v>
      </c>
      <c r="E106" s="541" t="s">
        <v>1677</v>
      </c>
      <c r="F106" s="540" t="s">
        <v>1337</v>
      </c>
      <c r="G106" s="537"/>
      <c r="H106" s="537"/>
      <c r="I106" s="537" t="s">
        <v>1237</v>
      </c>
      <c r="J106" s="540" t="s">
        <v>1676</v>
      </c>
      <c r="K106" s="537" t="str">
        <f>VLOOKUP(D106,[6]T3!$B$2:$D$328,3,FALSE)</f>
        <v>023809591</v>
      </c>
      <c r="L106" s="666" t="s">
        <v>860</v>
      </c>
      <c r="M106" s="666" t="s">
        <v>1675</v>
      </c>
      <c r="N106" s="550" t="s">
        <v>1291</v>
      </c>
      <c r="O106" s="595" t="s">
        <v>1275</v>
      </c>
      <c r="P106" s="549">
        <v>3</v>
      </c>
      <c r="Q106" s="225">
        <v>3.33</v>
      </c>
      <c r="R106" s="535">
        <f t="shared" si="74"/>
        <v>0.71460000000000001</v>
      </c>
      <c r="S106" s="547"/>
      <c r="T106" s="535">
        <f t="shared" si="75"/>
        <v>0</v>
      </c>
      <c r="U106" s="534">
        <f t="shared" si="76"/>
        <v>0</v>
      </c>
      <c r="V106" s="537">
        <v>0.45</v>
      </c>
      <c r="W106" s="528">
        <v>7.0000000000000007E-2</v>
      </c>
      <c r="X106" s="533">
        <f t="shared" si="77"/>
        <v>0.2646</v>
      </c>
      <c r="Y106" s="533">
        <f t="shared" si="78"/>
        <v>4.0446</v>
      </c>
      <c r="Z106" s="532">
        <f t="shared" si="79"/>
        <v>6026454</v>
      </c>
      <c r="AA106" s="532"/>
      <c r="AB106" s="532">
        <f t="shared" si="91"/>
        <v>0</v>
      </c>
      <c r="AC106" s="532">
        <f t="shared" si="92"/>
        <v>0</v>
      </c>
      <c r="AD106" s="532">
        <f t="shared" si="80"/>
        <v>6026454</v>
      </c>
      <c r="AE106" s="526" t="e">
        <f>#REF!+U106+#REF!+#REF!+#REF!+#REF!</f>
        <v>#REF!</v>
      </c>
      <c r="AF106" s="526">
        <f t="shared" si="81"/>
        <v>482116.32</v>
      </c>
      <c r="AG106" s="526">
        <f t="shared" si="82"/>
        <v>90396.81</v>
      </c>
      <c r="AH106" s="526">
        <f t="shared" si="83"/>
        <v>60264.54</v>
      </c>
      <c r="AI106" s="526"/>
      <c r="AJ106" s="526">
        <f t="shared" si="84"/>
        <v>632777.67000000004</v>
      </c>
      <c r="AK106" s="546"/>
      <c r="AL106" s="530">
        <f t="shared" si="85"/>
        <v>0</v>
      </c>
      <c r="AM106" s="530"/>
      <c r="AN106" s="530"/>
      <c r="AO106" s="529">
        <f t="shared" si="86"/>
        <v>3.7800000000000002</v>
      </c>
      <c r="AP106" s="556">
        <v>0.25</v>
      </c>
      <c r="AQ106" s="527">
        <f t="shared" si="87"/>
        <v>0.94499999999999995</v>
      </c>
      <c r="AR106" s="526">
        <f t="shared" si="88"/>
        <v>1408050</v>
      </c>
      <c r="AS106" s="545"/>
      <c r="AT106" s="526"/>
      <c r="AU106" s="526">
        <f t="shared" si="89"/>
        <v>6801726</v>
      </c>
      <c r="AV106" s="525" t="str">
        <f t="shared" si="90"/>
        <v>88</v>
      </c>
      <c r="AW106" s="524"/>
      <c r="AX106" s="524" t="s">
        <v>1555</v>
      </c>
      <c r="AY106" s="498">
        <f>AY219*10.5%</f>
        <v>0</v>
      </c>
    </row>
    <row r="107" spans="1:63" s="497" customFormat="1" ht="33" hidden="1" customHeight="1">
      <c r="A107" s="544" t="s">
        <v>824</v>
      </c>
      <c r="B107" s="543" t="str">
        <f>INDEX([5]DS!$C$6:$C$343,MATCH(D107,[5]DS!$B$6:$B$343,0))</f>
        <v>0016100006548002</v>
      </c>
      <c r="C107" s="542" t="s">
        <v>1673</v>
      </c>
      <c r="D107" s="565" t="s">
        <v>1018</v>
      </c>
      <c r="E107" s="541" t="s">
        <v>1674</v>
      </c>
      <c r="F107" s="564"/>
      <c r="G107" s="564"/>
      <c r="H107" s="553"/>
      <c r="I107" s="553" t="s">
        <v>1237</v>
      </c>
      <c r="J107" s="564"/>
      <c r="K107" s="537" t="str">
        <f>VLOOKUP(D107,[6]T3!$B$2:$D$328,3,FALSE)</f>
        <v>250411489</v>
      </c>
      <c r="L107" s="606" t="s">
        <v>1015</v>
      </c>
      <c r="M107" s="606" t="s">
        <v>1673</v>
      </c>
      <c r="N107" s="538" t="s">
        <v>1523</v>
      </c>
      <c r="O107" s="537" t="s">
        <v>1275</v>
      </c>
      <c r="P107" s="537">
        <v>5</v>
      </c>
      <c r="Q107" s="545">
        <v>3.99</v>
      </c>
      <c r="R107" s="535">
        <f t="shared" si="74"/>
        <v>0.45</v>
      </c>
      <c r="S107" s="540"/>
      <c r="T107" s="535">
        <f t="shared" si="75"/>
        <v>0</v>
      </c>
      <c r="U107" s="534">
        <f t="shared" si="76"/>
        <v>0</v>
      </c>
      <c r="V107" s="537">
        <v>0.45</v>
      </c>
      <c r="W107" s="528"/>
      <c r="X107" s="533">
        <f t="shared" si="77"/>
        <v>0</v>
      </c>
      <c r="Y107" s="533">
        <f t="shared" si="78"/>
        <v>4.4400000000000004</v>
      </c>
      <c r="Z107" s="532">
        <f t="shared" si="79"/>
        <v>6615600</v>
      </c>
      <c r="AA107" s="532"/>
      <c r="AB107" s="532">
        <f t="shared" si="91"/>
        <v>0</v>
      </c>
      <c r="AC107" s="532">
        <f t="shared" si="92"/>
        <v>0</v>
      </c>
      <c r="AD107" s="532">
        <f t="shared" si="80"/>
        <v>6615600</v>
      </c>
      <c r="AE107" s="526" t="e">
        <f>#REF!+U107+#REF!+#REF!+#REF!+#REF!</f>
        <v>#REF!</v>
      </c>
      <c r="AF107" s="526">
        <f t="shared" si="81"/>
        <v>529248</v>
      </c>
      <c r="AG107" s="526">
        <f t="shared" si="82"/>
        <v>99234</v>
      </c>
      <c r="AH107" s="526">
        <f t="shared" si="83"/>
        <v>66156</v>
      </c>
      <c r="AI107" s="526"/>
      <c r="AJ107" s="526">
        <f t="shared" si="84"/>
        <v>694638</v>
      </c>
      <c r="AK107" s="546"/>
      <c r="AL107" s="530">
        <f t="shared" si="85"/>
        <v>0</v>
      </c>
      <c r="AM107" s="530"/>
      <c r="AN107" s="530"/>
      <c r="AO107" s="557">
        <f t="shared" si="86"/>
        <v>4.4400000000000004</v>
      </c>
      <c r="AP107" s="528"/>
      <c r="AQ107" s="527">
        <f t="shared" si="87"/>
        <v>0</v>
      </c>
      <c r="AR107" s="526">
        <f t="shared" si="88"/>
        <v>0</v>
      </c>
      <c r="AS107" s="526"/>
      <c r="AT107" s="526"/>
      <c r="AU107" s="526">
        <f t="shared" si="89"/>
        <v>5920962</v>
      </c>
      <c r="AV107" s="525" t="str">
        <f t="shared" si="90"/>
        <v>89</v>
      </c>
      <c r="AW107" s="524"/>
      <c r="AX107" s="499"/>
      <c r="AY107" s="498"/>
    </row>
    <row r="108" spans="1:63" s="497" customFormat="1" ht="38.25" hidden="1" customHeight="1">
      <c r="A108" s="544" t="s">
        <v>822</v>
      </c>
      <c r="B108" s="544"/>
      <c r="C108" s="537" t="s">
        <v>1672</v>
      </c>
      <c r="D108" s="540" t="s">
        <v>1013</v>
      </c>
      <c r="E108" s="541" t="s">
        <v>1671</v>
      </c>
      <c r="F108" s="552"/>
      <c r="G108" s="552"/>
      <c r="H108" s="552"/>
      <c r="I108" s="552"/>
      <c r="J108" s="552"/>
      <c r="K108" s="537" t="str">
        <f>VLOOKUP(D108,[6]T3!$B$2:$D$328,3,FALSE)</f>
        <v>051091000077</v>
      </c>
      <c r="L108" s="552"/>
      <c r="M108" s="537"/>
      <c r="N108" s="541" t="s">
        <v>1523</v>
      </c>
      <c r="O108" s="558"/>
      <c r="P108" s="558"/>
      <c r="Q108" s="537">
        <v>2.34</v>
      </c>
      <c r="R108" s="535">
        <f t="shared" si="74"/>
        <v>0.35</v>
      </c>
      <c r="S108" s="552"/>
      <c r="T108" s="535">
        <f t="shared" si="75"/>
        <v>0</v>
      </c>
      <c r="U108" s="534"/>
      <c r="V108" s="537">
        <v>0.35</v>
      </c>
      <c r="W108" s="528"/>
      <c r="X108" s="533">
        <f t="shared" si="77"/>
        <v>0</v>
      </c>
      <c r="Y108" s="533">
        <f t="shared" si="78"/>
        <v>2.69</v>
      </c>
      <c r="Z108" s="532">
        <f t="shared" si="79"/>
        <v>4008100</v>
      </c>
      <c r="AA108" s="532"/>
      <c r="AB108" s="532">
        <f t="shared" si="91"/>
        <v>0</v>
      </c>
      <c r="AC108" s="532">
        <f t="shared" si="92"/>
        <v>0</v>
      </c>
      <c r="AD108" s="532">
        <f t="shared" si="80"/>
        <v>4008100</v>
      </c>
      <c r="AE108" s="526"/>
      <c r="AF108" s="526">
        <f t="shared" si="81"/>
        <v>320648</v>
      </c>
      <c r="AG108" s="526">
        <f t="shared" si="82"/>
        <v>60121.5</v>
      </c>
      <c r="AH108" s="526">
        <f t="shared" si="83"/>
        <v>40081</v>
      </c>
      <c r="AI108" s="526"/>
      <c r="AJ108" s="526">
        <f t="shared" si="84"/>
        <v>420850.5</v>
      </c>
      <c r="AK108" s="546">
        <v>0.45</v>
      </c>
      <c r="AL108" s="530">
        <f t="shared" si="85"/>
        <v>670500</v>
      </c>
      <c r="AM108" s="530"/>
      <c r="AN108" s="530"/>
      <c r="AO108" s="557">
        <f t="shared" si="86"/>
        <v>2.69</v>
      </c>
      <c r="AP108" s="528"/>
      <c r="AQ108" s="555">
        <f t="shared" si="87"/>
        <v>0</v>
      </c>
      <c r="AR108" s="526">
        <f t="shared" si="88"/>
        <v>0</v>
      </c>
      <c r="AS108" s="526"/>
      <c r="AT108" s="526"/>
      <c r="AU108" s="526">
        <f t="shared" si="89"/>
        <v>4257750</v>
      </c>
      <c r="AV108" s="525" t="str">
        <f t="shared" si="90"/>
        <v>90</v>
      </c>
      <c r="AW108" s="524" t="s">
        <v>1670</v>
      </c>
      <c r="AX108" s="554"/>
      <c r="AY108" s="498"/>
    </row>
    <row r="109" spans="1:63" s="497" customFormat="1" ht="40.5" hidden="1" customHeight="1">
      <c r="A109" s="544" t="s">
        <v>817</v>
      </c>
      <c r="B109" s="559" t="str">
        <f>INDEX([5]DS!$C$6:$C$343,MATCH(D109,[5]DS!$B$6:$B$343,0))</f>
        <v>0016100006682008</v>
      </c>
      <c r="C109" s="612" t="s">
        <v>1666</v>
      </c>
      <c r="D109" s="704" t="s">
        <v>1043</v>
      </c>
      <c r="E109" s="710" t="s">
        <v>1669</v>
      </c>
      <c r="F109" s="704" t="s">
        <v>1337</v>
      </c>
      <c r="G109" s="701" t="s">
        <v>1278</v>
      </c>
      <c r="H109" s="701"/>
      <c r="I109" s="701" t="s">
        <v>1237</v>
      </c>
      <c r="J109" s="704" t="s">
        <v>1668</v>
      </c>
      <c r="K109" s="559" t="s">
        <v>1667</v>
      </c>
      <c r="L109" s="732" t="s">
        <v>1041</v>
      </c>
      <c r="M109" s="732" t="s">
        <v>1666</v>
      </c>
      <c r="N109" s="731" t="s">
        <v>1542</v>
      </c>
      <c r="O109" s="730" t="s">
        <v>1275</v>
      </c>
      <c r="P109" s="730">
        <v>5</v>
      </c>
      <c r="Q109" s="729">
        <v>3.99</v>
      </c>
      <c r="R109" s="703">
        <f t="shared" si="74"/>
        <v>0.35</v>
      </c>
      <c r="S109" s="728"/>
      <c r="T109" s="703">
        <f t="shared" si="75"/>
        <v>0</v>
      </c>
      <c r="U109" s="702">
        <f>Q109*S109*$D$8/100</f>
        <v>0</v>
      </c>
      <c r="V109" s="701">
        <v>0.35</v>
      </c>
      <c r="W109" s="696"/>
      <c r="X109" s="700">
        <f t="shared" si="77"/>
        <v>0</v>
      </c>
      <c r="Y109" s="700">
        <f t="shared" si="78"/>
        <v>4.34</v>
      </c>
      <c r="Z109" s="691">
        <f t="shared" si="79"/>
        <v>6466600</v>
      </c>
      <c r="AA109" s="691"/>
      <c r="AB109" s="691">
        <f t="shared" si="91"/>
        <v>0</v>
      </c>
      <c r="AC109" s="691">
        <f t="shared" si="92"/>
        <v>0</v>
      </c>
      <c r="AD109" s="691">
        <f t="shared" si="80"/>
        <v>6466600</v>
      </c>
      <c r="AE109" s="692" t="e">
        <f>#REF!+U109+#REF!+#REF!+#REF!+#REF!</f>
        <v>#REF!</v>
      </c>
      <c r="AF109" s="692">
        <f t="shared" si="81"/>
        <v>517328</v>
      </c>
      <c r="AG109" s="692">
        <f t="shared" si="82"/>
        <v>96999</v>
      </c>
      <c r="AH109" s="692">
        <f t="shared" si="83"/>
        <v>64666</v>
      </c>
      <c r="AI109" s="692"/>
      <c r="AJ109" s="692">
        <f t="shared" si="84"/>
        <v>678993</v>
      </c>
      <c r="AK109" s="699"/>
      <c r="AL109" s="698">
        <f t="shared" si="85"/>
        <v>0</v>
      </c>
      <c r="AM109" s="698"/>
      <c r="AN109" s="698"/>
      <c r="AO109" s="727">
        <f t="shared" si="86"/>
        <v>4.34</v>
      </c>
      <c r="AP109" s="696"/>
      <c r="AQ109" s="695">
        <f t="shared" si="87"/>
        <v>0</v>
      </c>
      <c r="AR109" s="692">
        <f t="shared" si="88"/>
        <v>0</v>
      </c>
      <c r="AS109" s="705"/>
      <c r="AT109" s="692"/>
      <c r="AU109" s="692">
        <f t="shared" si="89"/>
        <v>5787607</v>
      </c>
      <c r="AV109" s="694" t="str">
        <f t="shared" si="90"/>
        <v>91</v>
      </c>
      <c r="AW109" s="693"/>
      <c r="AX109" s="594"/>
      <c r="AY109" s="498"/>
    </row>
    <row r="110" spans="1:63" s="497" customFormat="1" ht="32.25" hidden="1" customHeight="1">
      <c r="A110" s="544" t="s">
        <v>812</v>
      </c>
      <c r="B110" s="726" t="s">
        <v>589</v>
      </c>
      <c r="C110" s="542" t="s">
        <v>1664</v>
      </c>
      <c r="D110" s="540" t="s">
        <v>339</v>
      </c>
      <c r="E110" s="541" t="s">
        <v>1662</v>
      </c>
      <c r="F110" s="540" t="s">
        <v>1337</v>
      </c>
      <c r="G110" s="553"/>
      <c r="H110" s="553" t="s">
        <v>1336</v>
      </c>
      <c r="I110" s="553" t="s">
        <v>1336</v>
      </c>
      <c r="J110" s="553" t="s">
        <v>1665</v>
      </c>
      <c r="K110" s="537" t="str">
        <f>VLOOKUP(D110,[6]T3!$B$2:$D$328,3,FALSE)</f>
        <v>025531048</v>
      </c>
      <c r="L110" s="551" t="s">
        <v>588</v>
      </c>
      <c r="M110" s="551" t="s">
        <v>1664</v>
      </c>
      <c r="N110" s="597" t="s">
        <v>1291</v>
      </c>
      <c r="O110" s="537" t="s">
        <v>1275</v>
      </c>
      <c r="P110" s="537">
        <v>3</v>
      </c>
      <c r="Q110" s="545">
        <v>3.33</v>
      </c>
      <c r="R110" s="535">
        <f t="shared" si="74"/>
        <v>0.68120000000000003</v>
      </c>
      <c r="S110" s="552"/>
      <c r="T110" s="535">
        <f t="shared" si="75"/>
        <v>0</v>
      </c>
      <c r="U110" s="534">
        <f>Q110*S110*$D$8/100</f>
        <v>0</v>
      </c>
      <c r="V110" s="537">
        <v>0.35</v>
      </c>
      <c r="W110" s="528">
        <v>0.09</v>
      </c>
      <c r="X110" s="533">
        <f t="shared" si="77"/>
        <v>0.33119999999999999</v>
      </c>
      <c r="Y110" s="533">
        <f t="shared" si="78"/>
        <v>4.0112000000000005</v>
      </c>
      <c r="Z110" s="532">
        <f t="shared" si="79"/>
        <v>5976688</v>
      </c>
      <c r="AA110" s="532"/>
      <c r="AB110" s="532">
        <f t="shared" si="91"/>
        <v>0</v>
      </c>
      <c r="AC110" s="532">
        <f t="shared" si="92"/>
        <v>0</v>
      </c>
      <c r="AD110" s="532">
        <f t="shared" si="80"/>
        <v>5976688</v>
      </c>
      <c r="AE110" s="526" t="e">
        <f>#REF!+U110+#REF!+#REF!+#REF!+#REF!</f>
        <v>#REF!</v>
      </c>
      <c r="AF110" s="526">
        <f t="shared" si="81"/>
        <v>478135.04000000004</v>
      </c>
      <c r="AG110" s="526">
        <f t="shared" si="82"/>
        <v>89650.319999999992</v>
      </c>
      <c r="AH110" s="526">
        <f t="shared" si="83"/>
        <v>59766.880000000005</v>
      </c>
      <c r="AI110" s="526"/>
      <c r="AJ110" s="526">
        <f t="shared" si="84"/>
        <v>627552.24</v>
      </c>
      <c r="AK110" s="546"/>
      <c r="AL110" s="530">
        <f t="shared" si="85"/>
        <v>0</v>
      </c>
      <c r="AM110" s="530"/>
      <c r="AN110" s="530"/>
      <c r="AO110" s="529">
        <f t="shared" si="86"/>
        <v>3.68</v>
      </c>
      <c r="AP110" s="601">
        <v>0.45</v>
      </c>
      <c r="AQ110" s="633">
        <f t="shared" si="87"/>
        <v>1.6559999999999999</v>
      </c>
      <c r="AR110" s="526">
        <f t="shared" si="88"/>
        <v>2467440</v>
      </c>
      <c r="AS110" s="526"/>
      <c r="AT110" s="526"/>
      <c r="AU110" s="526">
        <f t="shared" si="89"/>
        <v>7816576</v>
      </c>
      <c r="AV110" s="525" t="str">
        <f t="shared" si="90"/>
        <v>92</v>
      </c>
      <c r="AW110" s="524"/>
      <c r="AX110" s="499" t="s">
        <v>1342</v>
      </c>
      <c r="AY110" s="498" t="s">
        <v>1663</v>
      </c>
      <c r="BA110" s="497">
        <f>3.99+0.35</f>
        <v>4.34</v>
      </c>
    </row>
    <row r="111" spans="1:63" s="497" customFormat="1" ht="33" hidden="1" customHeight="1">
      <c r="A111" s="544" t="s">
        <v>808</v>
      </c>
      <c r="B111" s="543" t="str">
        <f>INDEX([5]DS!$C$6:$C$343,MATCH(D111,[5]DS!$B$6:$B$343,0))</f>
        <v>0016100006777001</v>
      </c>
      <c r="C111" s="542" t="s">
        <v>1660</v>
      </c>
      <c r="D111" s="540" t="s">
        <v>586</v>
      </c>
      <c r="E111" s="541" t="s">
        <v>1662</v>
      </c>
      <c r="F111" s="540" t="s">
        <v>1439</v>
      </c>
      <c r="G111" s="553" t="s">
        <v>1278</v>
      </c>
      <c r="H111" s="537" t="s">
        <v>1336</v>
      </c>
      <c r="I111" s="537" t="s">
        <v>1336</v>
      </c>
      <c r="J111" s="540" t="s">
        <v>1661</v>
      </c>
      <c r="K111" s="537" t="str">
        <f>VLOOKUP(D111,[6]T3!$B$2:$D$328,3,FALSE)</f>
        <v>024774604</v>
      </c>
      <c r="L111" s="666" t="s">
        <v>583</v>
      </c>
      <c r="M111" s="666" t="s">
        <v>1660</v>
      </c>
      <c r="N111" s="550" t="s">
        <v>1291</v>
      </c>
      <c r="O111" s="549" t="s">
        <v>1275</v>
      </c>
      <c r="P111" s="548">
        <v>4</v>
      </c>
      <c r="Q111" s="225">
        <v>3.66</v>
      </c>
      <c r="R111" s="535">
        <f t="shared" si="74"/>
        <v>0.79109999999999991</v>
      </c>
      <c r="S111" s="547"/>
      <c r="T111" s="535">
        <f t="shared" si="75"/>
        <v>0</v>
      </c>
      <c r="U111" s="534">
        <f>Q111*S111*$D$8/100</f>
        <v>0</v>
      </c>
      <c r="V111" s="537">
        <v>0.35</v>
      </c>
      <c r="W111" s="528">
        <v>0.11</v>
      </c>
      <c r="X111" s="533">
        <f t="shared" si="77"/>
        <v>0.44109999999999999</v>
      </c>
      <c r="Y111" s="533">
        <f t="shared" si="78"/>
        <v>4.4510999999999994</v>
      </c>
      <c r="Z111" s="532">
        <f t="shared" si="79"/>
        <v>6632139</v>
      </c>
      <c r="AA111" s="532"/>
      <c r="AB111" s="532">
        <f t="shared" si="91"/>
        <v>0</v>
      </c>
      <c r="AC111" s="532">
        <f t="shared" si="92"/>
        <v>0</v>
      </c>
      <c r="AD111" s="532">
        <f t="shared" si="80"/>
        <v>6632139</v>
      </c>
      <c r="AE111" s="526" t="e">
        <f>#REF!+U111+#REF!+#REF!+#REF!+#REF!</f>
        <v>#REF!</v>
      </c>
      <c r="AF111" s="526">
        <f t="shared" si="81"/>
        <v>530571.12</v>
      </c>
      <c r="AG111" s="526">
        <f t="shared" si="82"/>
        <v>99482.084999999992</v>
      </c>
      <c r="AH111" s="526">
        <f t="shared" si="83"/>
        <v>66321.39</v>
      </c>
      <c r="AI111" s="526"/>
      <c r="AJ111" s="526">
        <f t="shared" si="84"/>
        <v>696374.59499999997</v>
      </c>
      <c r="AK111" s="546"/>
      <c r="AL111" s="530">
        <f t="shared" si="85"/>
        <v>0</v>
      </c>
      <c r="AM111" s="530"/>
      <c r="AN111" s="530"/>
      <c r="AO111" s="529">
        <f t="shared" si="86"/>
        <v>4.01</v>
      </c>
      <c r="AP111" s="601">
        <v>0.45</v>
      </c>
      <c r="AQ111" s="633">
        <f t="shared" si="87"/>
        <v>1.8045</v>
      </c>
      <c r="AR111" s="526">
        <f t="shared" si="88"/>
        <v>2688705</v>
      </c>
      <c r="AS111" s="545"/>
      <c r="AT111" s="526"/>
      <c r="AU111" s="526">
        <f t="shared" si="89"/>
        <v>8624469</v>
      </c>
      <c r="AV111" s="525" t="str">
        <f t="shared" si="90"/>
        <v>93</v>
      </c>
      <c r="AW111" s="524"/>
      <c r="AX111" s="499" t="s">
        <v>1342</v>
      </c>
      <c r="AY111" s="498" t="s">
        <v>1659</v>
      </c>
      <c r="BA111" s="497">
        <f>BA110*1490000</f>
        <v>6466600</v>
      </c>
      <c r="BB111" s="497">
        <f>BA111*0.96</f>
        <v>6207936</v>
      </c>
    </row>
    <row r="112" spans="1:63" s="497" customFormat="1" ht="33.75" hidden="1" customHeight="1">
      <c r="A112" s="544" t="s">
        <v>804</v>
      </c>
      <c r="B112" s="543" t="str">
        <f>INDEX([5]DS!$C$6:$C$343,MATCH(D112,[5]DS!$B$6:$B$343,0))</f>
        <v>0016100006761008</v>
      </c>
      <c r="C112" s="542" t="s">
        <v>1654</v>
      </c>
      <c r="D112" s="540" t="s">
        <v>359</v>
      </c>
      <c r="E112" s="541" t="s">
        <v>1658</v>
      </c>
      <c r="F112" s="540" t="s">
        <v>1337</v>
      </c>
      <c r="G112" s="553"/>
      <c r="H112" s="553" t="s">
        <v>1336</v>
      </c>
      <c r="I112" s="537" t="s">
        <v>1336</v>
      </c>
      <c r="J112" s="540" t="s">
        <v>1657</v>
      </c>
      <c r="K112" s="544" t="s">
        <v>1656</v>
      </c>
      <c r="L112" s="551" t="s">
        <v>1655</v>
      </c>
      <c r="M112" s="551" t="s">
        <v>1654</v>
      </c>
      <c r="N112" s="550" t="s">
        <v>1291</v>
      </c>
      <c r="O112" s="549" t="s">
        <v>1275</v>
      </c>
      <c r="P112" s="548">
        <v>3</v>
      </c>
      <c r="Q112" s="225">
        <v>3.33</v>
      </c>
      <c r="R112" s="535">
        <f t="shared" si="74"/>
        <v>0.71799999999999997</v>
      </c>
      <c r="S112" s="547"/>
      <c r="T112" s="535">
        <f t="shared" si="75"/>
        <v>0</v>
      </c>
      <c r="U112" s="534">
        <f>Q112*S112*$D$8/100</f>
        <v>0</v>
      </c>
      <c r="V112" s="537">
        <v>0.35</v>
      </c>
      <c r="W112" s="528">
        <v>0.1</v>
      </c>
      <c r="X112" s="533">
        <f t="shared" si="77"/>
        <v>0.36799999999999999</v>
      </c>
      <c r="Y112" s="533">
        <f t="shared" si="78"/>
        <v>4.048</v>
      </c>
      <c r="Z112" s="532">
        <f t="shared" si="79"/>
        <v>6031520</v>
      </c>
      <c r="AA112" s="532"/>
      <c r="AB112" s="532">
        <f t="shared" si="91"/>
        <v>0</v>
      </c>
      <c r="AC112" s="532">
        <f t="shared" si="92"/>
        <v>0</v>
      </c>
      <c r="AD112" s="532">
        <f t="shared" si="80"/>
        <v>6031520</v>
      </c>
      <c r="AE112" s="526" t="e">
        <f>#REF!+U112+#REF!+#REF!+#REF!+#REF!</f>
        <v>#REF!</v>
      </c>
      <c r="AF112" s="526">
        <f t="shared" si="81"/>
        <v>482521.60000000003</v>
      </c>
      <c r="AG112" s="526">
        <f t="shared" si="82"/>
        <v>90472.8</v>
      </c>
      <c r="AH112" s="526">
        <f t="shared" si="83"/>
        <v>60315.200000000004</v>
      </c>
      <c r="AI112" s="526"/>
      <c r="AJ112" s="526">
        <f t="shared" si="84"/>
        <v>633309.6</v>
      </c>
      <c r="AK112" s="546"/>
      <c r="AL112" s="530">
        <f t="shared" si="85"/>
        <v>0</v>
      </c>
      <c r="AM112" s="530"/>
      <c r="AN112" s="530"/>
      <c r="AO112" s="529">
        <f t="shared" si="86"/>
        <v>3.68</v>
      </c>
      <c r="AP112" s="556">
        <v>0.25</v>
      </c>
      <c r="AQ112" s="527">
        <f t="shared" si="87"/>
        <v>0.92</v>
      </c>
      <c r="AR112" s="526">
        <f t="shared" si="88"/>
        <v>1370800</v>
      </c>
      <c r="AS112" s="545"/>
      <c r="AT112" s="526"/>
      <c r="AU112" s="526">
        <f t="shared" si="89"/>
        <v>6769010</v>
      </c>
      <c r="AV112" s="525" t="str">
        <f t="shared" si="90"/>
        <v>94</v>
      </c>
      <c r="AW112" s="524"/>
      <c r="AX112" s="499" t="s">
        <v>1357</v>
      </c>
      <c r="AY112" s="498"/>
      <c r="BA112" s="497">
        <f>BA104*3</f>
        <v>23279760</v>
      </c>
      <c r="BB112" s="497">
        <f>BA112-BB104</f>
        <v>4655952</v>
      </c>
    </row>
    <row r="113" spans="1:54" s="497" customFormat="1" ht="44.25" hidden="1" customHeight="1">
      <c r="A113" s="544" t="s">
        <v>799</v>
      </c>
      <c r="B113" s="543" t="str">
        <f>INDEX([5]DS!$C$6:$C$343,MATCH(D113,[5]DS!$B$6:$B$343,0))</f>
        <v>0016100006587008</v>
      </c>
      <c r="C113" s="542" t="s">
        <v>1652</v>
      </c>
      <c r="D113" s="565" t="s">
        <v>71</v>
      </c>
      <c r="E113" s="541" t="s">
        <v>1653</v>
      </c>
      <c r="F113" s="564"/>
      <c r="G113" s="564"/>
      <c r="H113" s="564"/>
      <c r="I113" s="564"/>
      <c r="J113" s="564"/>
      <c r="K113" s="537" t="str">
        <f>VLOOKUP(D113,[6]T3!$B$2:$D$328,3,FALSE)</f>
        <v>020750459</v>
      </c>
      <c r="L113" s="606" t="s">
        <v>68</v>
      </c>
      <c r="M113" s="606" t="s">
        <v>1652</v>
      </c>
      <c r="N113" s="538" t="s">
        <v>1291</v>
      </c>
      <c r="O113" s="537" t="s">
        <v>1275</v>
      </c>
      <c r="P113" s="537">
        <v>3</v>
      </c>
      <c r="Q113" s="545">
        <v>3</v>
      </c>
      <c r="R113" s="535">
        <f t="shared" si="74"/>
        <v>0.51749999999999996</v>
      </c>
      <c r="S113" s="540"/>
      <c r="T113" s="535">
        <f t="shared" si="75"/>
        <v>0</v>
      </c>
      <c r="U113" s="534"/>
      <c r="V113" s="537">
        <v>0.35</v>
      </c>
      <c r="W113" s="528">
        <v>0.05</v>
      </c>
      <c r="X113" s="533">
        <f t="shared" si="77"/>
        <v>0.16750000000000001</v>
      </c>
      <c r="Y113" s="533">
        <f t="shared" si="78"/>
        <v>3.5175000000000001</v>
      </c>
      <c r="Z113" s="532">
        <f t="shared" si="79"/>
        <v>5241075</v>
      </c>
      <c r="AA113" s="532"/>
      <c r="AB113" s="532">
        <f t="shared" si="91"/>
        <v>0</v>
      </c>
      <c r="AC113" s="532">
        <f t="shared" si="92"/>
        <v>0</v>
      </c>
      <c r="AD113" s="532">
        <f t="shared" si="80"/>
        <v>5241075</v>
      </c>
      <c r="AE113" s="526" t="e">
        <f>#REF!+U113+#REF!+#REF!+#REF!+#REF!</f>
        <v>#REF!</v>
      </c>
      <c r="AF113" s="526">
        <f t="shared" si="81"/>
        <v>419286</v>
      </c>
      <c r="AG113" s="526">
        <f t="shared" si="82"/>
        <v>78616.125</v>
      </c>
      <c r="AH113" s="526">
        <f t="shared" si="83"/>
        <v>52410.75</v>
      </c>
      <c r="AI113" s="526"/>
      <c r="AJ113" s="526">
        <f t="shared" si="84"/>
        <v>550312.875</v>
      </c>
      <c r="AK113" s="546"/>
      <c r="AL113" s="530">
        <f t="shared" si="85"/>
        <v>0</v>
      </c>
      <c r="AM113" s="530"/>
      <c r="AN113" s="530"/>
      <c r="AO113" s="557">
        <f t="shared" si="86"/>
        <v>3.35</v>
      </c>
      <c r="AP113" s="556">
        <v>0.25</v>
      </c>
      <c r="AQ113" s="527">
        <f t="shared" si="87"/>
        <v>0.83750000000000002</v>
      </c>
      <c r="AR113" s="526">
        <f t="shared" si="88"/>
        <v>1247875</v>
      </c>
      <c r="AS113" s="526"/>
      <c r="AT113" s="526"/>
      <c r="AU113" s="526">
        <f t="shared" si="89"/>
        <v>5938637</v>
      </c>
      <c r="AV113" s="525" t="str">
        <f t="shared" si="90"/>
        <v>95</v>
      </c>
      <c r="AW113" s="524"/>
      <c r="AX113" s="499"/>
      <c r="AY113" s="498"/>
    </row>
    <row r="114" spans="1:54" s="497" customFormat="1" ht="28.5" hidden="1" customHeight="1">
      <c r="A114" s="544" t="s">
        <v>795</v>
      </c>
      <c r="B114" s="543" t="str">
        <f>INDEX([5]DS!$C$6:$C$343,MATCH(D114,[5]DS!$B$6:$B$343,0))</f>
        <v>0008100002629007</v>
      </c>
      <c r="C114" s="542" t="s">
        <v>1650</v>
      </c>
      <c r="D114" s="565" t="s">
        <v>420</v>
      </c>
      <c r="E114" s="541" t="s">
        <v>1651</v>
      </c>
      <c r="F114" s="564"/>
      <c r="G114" s="564"/>
      <c r="H114" s="553" t="s">
        <v>1336</v>
      </c>
      <c r="I114" s="553" t="s">
        <v>1336</v>
      </c>
      <c r="J114" s="564"/>
      <c r="K114" s="537" t="str">
        <f>VLOOKUP(D114,[6]T3!$B$2:$D$328,3,FALSE)</f>
        <v>025624118</v>
      </c>
      <c r="L114" s="564"/>
      <c r="M114" s="564" t="s">
        <v>1650</v>
      </c>
      <c r="N114" s="538" t="s">
        <v>1291</v>
      </c>
      <c r="O114" s="537" t="s">
        <v>1275</v>
      </c>
      <c r="P114" s="537">
        <v>3</v>
      </c>
      <c r="Q114" s="545">
        <v>3.33</v>
      </c>
      <c r="R114" s="535">
        <f t="shared" si="74"/>
        <v>0.57079999999999997</v>
      </c>
      <c r="S114" s="540"/>
      <c r="T114" s="535">
        <f t="shared" si="75"/>
        <v>0</v>
      </c>
      <c r="U114" s="534">
        <f>Q114*S114*$D$8/100</f>
        <v>0</v>
      </c>
      <c r="V114" s="537">
        <v>0.35</v>
      </c>
      <c r="W114" s="528">
        <v>0.06</v>
      </c>
      <c r="X114" s="533">
        <f t="shared" si="77"/>
        <v>0.2208</v>
      </c>
      <c r="Y114" s="533">
        <f t="shared" si="78"/>
        <v>3.9008000000000003</v>
      </c>
      <c r="Z114" s="532">
        <f t="shared" si="79"/>
        <v>5812192</v>
      </c>
      <c r="AA114" s="532"/>
      <c r="AB114" s="532">
        <f t="shared" si="91"/>
        <v>0</v>
      </c>
      <c r="AC114" s="532">
        <f t="shared" si="92"/>
        <v>0</v>
      </c>
      <c r="AD114" s="532">
        <f t="shared" si="80"/>
        <v>5812192</v>
      </c>
      <c r="AE114" s="526" t="e">
        <f>#REF!+U114+#REF!+#REF!+#REF!+#REF!</f>
        <v>#REF!</v>
      </c>
      <c r="AF114" s="526">
        <f t="shared" si="81"/>
        <v>464975.35999999999</v>
      </c>
      <c r="AG114" s="526">
        <f t="shared" si="82"/>
        <v>87182.87999999999</v>
      </c>
      <c r="AH114" s="526">
        <f t="shared" si="83"/>
        <v>58121.919999999998</v>
      </c>
      <c r="AI114" s="526"/>
      <c r="AJ114" s="526">
        <f t="shared" si="84"/>
        <v>610280.16</v>
      </c>
      <c r="AK114" s="546"/>
      <c r="AL114" s="530">
        <f t="shared" si="85"/>
        <v>0</v>
      </c>
      <c r="AM114" s="530"/>
      <c r="AN114" s="530"/>
      <c r="AO114" s="557">
        <f t="shared" si="86"/>
        <v>3.68</v>
      </c>
      <c r="AP114" s="556">
        <v>0.25</v>
      </c>
      <c r="AQ114" s="527">
        <f t="shared" si="87"/>
        <v>0.92</v>
      </c>
      <c r="AR114" s="526">
        <f t="shared" si="88"/>
        <v>1370800</v>
      </c>
      <c r="AS114" s="526"/>
      <c r="AT114" s="526"/>
      <c r="AU114" s="526">
        <f t="shared" si="89"/>
        <v>6572712</v>
      </c>
      <c r="AV114" s="525" t="str">
        <f t="shared" si="90"/>
        <v>96</v>
      </c>
      <c r="AW114" s="524"/>
      <c r="AX114" s="499" t="s">
        <v>1360</v>
      </c>
      <c r="AY114" s="498" t="e">
        <f>#REF!/22</f>
        <v>#REF!</v>
      </c>
    </row>
    <row r="115" spans="1:54" s="497" customFormat="1" ht="25.5" hidden="1">
      <c r="A115" s="572" t="s">
        <v>791</v>
      </c>
      <c r="B115" s="682"/>
      <c r="C115" s="583" t="s">
        <v>1649</v>
      </c>
      <c r="D115" s="591" t="s">
        <v>836</v>
      </c>
      <c r="E115" s="588" t="s">
        <v>1648</v>
      </c>
      <c r="F115" s="591"/>
      <c r="G115" s="583"/>
      <c r="H115" s="583"/>
      <c r="I115" s="583"/>
      <c r="J115" s="591"/>
      <c r="K115" s="583" t="str">
        <f>VLOOKUP(D115,[6]T3!$B$2:$D$328,3,FALSE)</f>
        <v>240895328</v>
      </c>
      <c r="L115" s="725"/>
      <c r="M115" s="725"/>
      <c r="N115" s="724" t="s">
        <v>1291</v>
      </c>
      <c r="O115" s="723"/>
      <c r="P115" s="722"/>
      <c r="Q115" s="721">
        <v>3.33</v>
      </c>
      <c r="R115" s="585">
        <f t="shared" si="74"/>
        <v>0.68120000000000003</v>
      </c>
      <c r="S115" s="720"/>
      <c r="T115" s="585">
        <f t="shared" si="75"/>
        <v>0</v>
      </c>
      <c r="U115" s="584"/>
      <c r="V115" s="583">
        <v>0.35</v>
      </c>
      <c r="W115" s="577">
        <v>0.09</v>
      </c>
      <c r="X115" s="582">
        <f t="shared" si="77"/>
        <v>0.33119999999999999</v>
      </c>
      <c r="Y115" s="582">
        <f t="shared" si="78"/>
        <v>4.0112000000000005</v>
      </c>
      <c r="Z115" s="581">
        <f t="shared" si="79"/>
        <v>5976688</v>
      </c>
      <c r="AA115" s="581"/>
      <c r="AB115" s="581">
        <f t="shared" si="91"/>
        <v>0</v>
      </c>
      <c r="AC115" s="581"/>
      <c r="AD115" s="581">
        <f t="shared" si="80"/>
        <v>5976688</v>
      </c>
      <c r="AE115" s="575"/>
      <c r="AF115" s="575">
        <f t="shared" si="81"/>
        <v>478135.04000000004</v>
      </c>
      <c r="AG115" s="575">
        <f t="shared" si="82"/>
        <v>89650.319999999992</v>
      </c>
      <c r="AH115" s="575">
        <f t="shared" si="83"/>
        <v>59766.880000000005</v>
      </c>
      <c r="AI115" s="575"/>
      <c r="AJ115" s="575">
        <f t="shared" si="84"/>
        <v>627552.24</v>
      </c>
      <c r="AK115" s="580"/>
      <c r="AL115" s="579"/>
      <c r="AM115" s="579"/>
      <c r="AN115" s="579"/>
      <c r="AO115" s="719">
        <f t="shared" si="86"/>
        <v>3.68</v>
      </c>
      <c r="AP115" s="577">
        <v>0.25</v>
      </c>
      <c r="AQ115" s="576">
        <f t="shared" si="87"/>
        <v>0.92</v>
      </c>
      <c r="AR115" s="575">
        <f t="shared" si="88"/>
        <v>1370800</v>
      </c>
      <c r="AS115" s="587"/>
      <c r="AT115" s="575"/>
      <c r="AU115" s="575">
        <f t="shared" si="89"/>
        <v>6719936</v>
      </c>
      <c r="AV115" s="574" t="str">
        <f t="shared" si="90"/>
        <v>97</v>
      </c>
      <c r="AW115" s="718"/>
      <c r="AX115" s="593"/>
      <c r="AY115" s="498"/>
    </row>
    <row r="116" spans="1:54" s="497" customFormat="1" ht="27.75" hidden="1" customHeight="1">
      <c r="A116" s="544" t="s">
        <v>786</v>
      </c>
      <c r="B116" s="543" t="str">
        <f>INDEX([5]DS!$C$6:$C$343,MATCH(D116,[5]DS!$B$6:$B$343,0))</f>
        <v>0016100006630008</v>
      </c>
      <c r="C116" s="542" t="s">
        <v>1646</v>
      </c>
      <c r="D116" s="565" t="s">
        <v>761</v>
      </c>
      <c r="E116" s="541" t="s">
        <v>1647</v>
      </c>
      <c r="F116" s="564"/>
      <c r="G116" s="564"/>
      <c r="H116" s="564"/>
      <c r="I116" s="564"/>
      <c r="J116" s="564"/>
      <c r="K116" s="537" t="str">
        <f>VLOOKUP(D116,[6]T3!$B$2:$D$328,3,FALSE)</f>
        <v>025076575</v>
      </c>
      <c r="L116" s="606" t="s">
        <v>758</v>
      </c>
      <c r="M116" s="606" t="s">
        <v>1646</v>
      </c>
      <c r="N116" s="538" t="s">
        <v>1291</v>
      </c>
      <c r="O116" s="537" t="s">
        <v>1275</v>
      </c>
      <c r="P116" s="537">
        <v>2</v>
      </c>
      <c r="Q116" s="545">
        <v>3</v>
      </c>
      <c r="R116" s="535">
        <f t="shared" si="74"/>
        <v>0.55099999999999993</v>
      </c>
      <c r="S116" s="540"/>
      <c r="T116" s="535">
        <f t="shared" si="75"/>
        <v>0</v>
      </c>
      <c r="U116" s="534">
        <f t="shared" ref="U116:U130" si="93">Q116*S116*$D$8/100</f>
        <v>0</v>
      </c>
      <c r="V116" s="545">
        <v>0.35</v>
      </c>
      <c r="W116" s="528">
        <v>0.06</v>
      </c>
      <c r="X116" s="533">
        <f t="shared" si="77"/>
        <v>0.20100000000000001</v>
      </c>
      <c r="Y116" s="533">
        <f t="shared" si="78"/>
        <v>3.5510000000000002</v>
      </c>
      <c r="Z116" s="532">
        <f t="shared" si="79"/>
        <v>5290990</v>
      </c>
      <c r="AA116" s="532"/>
      <c r="AB116" s="532">
        <f t="shared" si="91"/>
        <v>0</v>
      </c>
      <c r="AC116" s="532">
        <f t="shared" ref="AC116:AC134" si="94">Z116/24*AA116*75%</f>
        <v>0</v>
      </c>
      <c r="AD116" s="532">
        <f t="shared" si="80"/>
        <v>5290990</v>
      </c>
      <c r="AE116" s="526" t="e">
        <f>#REF!+U116+#REF!+#REF!+#REF!+#REF!</f>
        <v>#REF!</v>
      </c>
      <c r="AF116" s="526">
        <f t="shared" si="81"/>
        <v>423279.2</v>
      </c>
      <c r="AG116" s="526">
        <f t="shared" si="82"/>
        <v>79364.849999999991</v>
      </c>
      <c r="AH116" s="526">
        <f t="shared" si="83"/>
        <v>52909.9</v>
      </c>
      <c r="AI116" s="526"/>
      <c r="AJ116" s="526">
        <f t="shared" si="84"/>
        <v>555553.94999999995</v>
      </c>
      <c r="AK116" s="546"/>
      <c r="AL116" s="530">
        <f t="shared" ref="AL116:AL141" si="95">AK116*$D$8</f>
        <v>0</v>
      </c>
      <c r="AM116" s="530"/>
      <c r="AN116" s="530"/>
      <c r="AO116" s="557">
        <f t="shared" si="86"/>
        <v>3.35</v>
      </c>
      <c r="AP116" s="556">
        <v>0.25</v>
      </c>
      <c r="AQ116" s="527">
        <f t="shared" si="87"/>
        <v>0.83750000000000002</v>
      </c>
      <c r="AR116" s="526">
        <f t="shared" si="88"/>
        <v>1247875</v>
      </c>
      <c r="AS116" s="526"/>
      <c r="AT116" s="526"/>
      <c r="AU116" s="526">
        <f t="shared" si="89"/>
        <v>5983311</v>
      </c>
      <c r="AV116" s="525" t="str">
        <f t="shared" si="90"/>
        <v>98</v>
      </c>
      <c r="AW116" s="524"/>
      <c r="AX116" s="499" t="s">
        <v>1352</v>
      </c>
      <c r="AY116" s="498"/>
    </row>
    <row r="117" spans="1:54" s="497" customFormat="1" ht="25.5" hidden="1">
      <c r="A117" s="544" t="s">
        <v>782</v>
      </c>
      <c r="B117" s="543" t="str">
        <f>INDEX([5]DS!$C$6:$C$343,MATCH(D117,[5]DS!$B$6:$B$343,0))</f>
        <v>0016100006558008</v>
      </c>
      <c r="C117" s="537" t="s">
        <v>1645</v>
      </c>
      <c r="D117" s="540" t="s">
        <v>38</v>
      </c>
      <c r="E117" s="541" t="s">
        <v>1644</v>
      </c>
      <c r="F117" s="552"/>
      <c r="G117" s="552"/>
      <c r="H117" s="552"/>
      <c r="I117" s="552"/>
      <c r="J117" s="552"/>
      <c r="K117" s="537" t="str">
        <f>VLOOKUP(D117,[6]T3!$B$2:$D$328,3,FALSE)</f>
        <v>142482490</v>
      </c>
      <c r="L117" s="552"/>
      <c r="M117" s="537"/>
      <c r="N117" s="541" t="s">
        <v>1291</v>
      </c>
      <c r="O117" s="537"/>
      <c r="P117" s="537">
        <v>2</v>
      </c>
      <c r="Q117" s="545">
        <v>3</v>
      </c>
      <c r="R117" s="535">
        <f t="shared" si="74"/>
        <v>0.35</v>
      </c>
      <c r="S117" s="552"/>
      <c r="T117" s="535">
        <f t="shared" si="75"/>
        <v>0</v>
      </c>
      <c r="U117" s="534">
        <f t="shared" si="93"/>
        <v>0</v>
      </c>
      <c r="V117" s="545">
        <v>0.35</v>
      </c>
      <c r="W117" s="528"/>
      <c r="X117" s="533">
        <f t="shared" si="77"/>
        <v>0</v>
      </c>
      <c r="Y117" s="533">
        <f t="shared" si="78"/>
        <v>3.35</v>
      </c>
      <c r="Z117" s="532">
        <f t="shared" si="79"/>
        <v>4991500</v>
      </c>
      <c r="AA117" s="532"/>
      <c r="AB117" s="532">
        <f t="shared" si="91"/>
        <v>0</v>
      </c>
      <c r="AC117" s="532">
        <f t="shared" si="94"/>
        <v>0</v>
      </c>
      <c r="AD117" s="532">
        <f t="shared" si="80"/>
        <v>4991500</v>
      </c>
      <c r="AE117" s="526"/>
      <c r="AF117" s="526">
        <f t="shared" si="81"/>
        <v>399320</v>
      </c>
      <c r="AG117" s="526">
        <f t="shared" si="82"/>
        <v>74872.5</v>
      </c>
      <c r="AH117" s="526">
        <f t="shared" si="83"/>
        <v>49915</v>
      </c>
      <c r="AI117" s="526"/>
      <c r="AJ117" s="526">
        <f t="shared" si="84"/>
        <v>524107.5</v>
      </c>
      <c r="AK117" s="546"/>
      <c r="AL117" s="530">
        <f t="shared" si="95"/>
        <v>0</v>
      </c>
      <c r="AM117" s="530"/>
      <c r="AN117" s="530"/>
      <c r="AO117" s="557">
        <f t="shared" si="86"/>
        <v>3.35</v>
      </c>
      <c r="AP117" s="556">
        <v>0.25</v>
      </c>
      <c r="AQ117" s="555">
        <f t="shared" si="87"/>
        <v>0.83750000000000002</v>
      </c>
      <c r="AR117" s="526">
        <f t="shared" si="88"/>
        <v>1247875</v>
      </c>
      <c r="AS117" s="526"/>
      <c r="AT117" s="526"/>
      <c r="AU117" s="526">
        <f>ROUND(AD117-AJ117+AL117+AN117+AR117,0)-1</f>
        <v>5715267</v>
      </c>
      <c r="AV117" s="525" t="str">
        <f t="shared" si="90"/>
        <v>99</v>
      </c>
      <c r="AW117" s="524"/>
      <c r="AX117" s="499"/>
      <c r="AY117" s="498"/>
    </row>
    <row r="118" spans="1:54" s="497" customFormat="1" ht="33" customHeight="1">
      <c r="A118" s="544" t="s">
        <v>778</v>
      </c>
      <c r="B118" s="543" t="str">
        <f>INDEX([5]DS!$C$6:$C$343,MATCH(D118,[5]DS!$B$6:$B$343,0))</f>
        <v>0016100006528001</v>
      </c>
      <c r="C118" s="542" t="s">
        <v>1641</v>
      </c>
      <c r="D118" s="540" t="s">
        <v>13</v>
      </c>
      <c r="E118" s="541" t="s">
        <v>1643</v>
      </c>
      <c r="F118" s="540" t="s">
        <v>1337</v>
      </c>
      <c r="G118" s="537"/>
      <c r="H118" s="537" t="s">
        <v>1336</v>
      </c>
      <c r="I118" s="553" t="s">
        <v>1336</v>
      </c>
      <c r="J118" s="552" t="s">
        <v>1642</v>
      </c>
      <c r="K118" s="537" t="str">
        <f>VLOOKUP(D118,[6]T3!$B$2:$D$328,3,FALSE)</f>
        <v>024610718</v>
      </c>
      <c r="L118" s="666" t="s">
        <v>254</v>
      </c>
      <c r="M118" s="666" t="s">
        <v>1641</v>
      </c>
      <c r="N118" s="550" t="s">
        <v>1291</v>
      </c>
      <c r="O118" s="549" t="s">
        <v>1275</v>
      </c>
      <c r="P118" s="548">
        <v>4</v>
      </c>
      <c r="Q118" s="225">
        <v>3.66</v>
      </c>
      <c r="R118" s="535">
        <f t="shared" si="74"/>
        <v>0.71920000000000006</v>
      </c>
      <c r="S118" s="547"/>
      <c r="T118" s="535">
        <f t="shared" si="75"/>
        <v>0</v>
      </c>
      <c r="U118" s="534">
        <f t="shared" si="93"/>
        <v>0</v>
      </c>
      <c r="V118" s="537">
        <v>0.25</v>
      </c>
      <c r="W118" s="528">
        <v>0.12</v>
      </c>
      <c r="X118" s="533">
        <f t="shared" si="77"/>
        <v>0.46920000000000001</v>
      </c>
      <c r="Y118" s="533">
        <f t="shared" si="78"/>
        <v>4.3792</v>
      </c>
      <c r="Z118" s="1293">
        <f t="shared" si="79"/>
        <v>6525008</v>
      </c>
      <c r="AA118" s="532"/>
      <c r="AB118" s="532">
        <f t="shared" si="91"/>
        <v>0</v>
      </c>
      <c r="AC118" s="532">
        <f t="shared" si="94"/>
        <v>0</v>
      </c>
      <c r="AD118" s="532">
        <f t="shared" si="80"/>
        <v>6525008</v>
      </c>
      <c r="AE118" s="526" t="e">
        <f>#REF!+U118+#REF!+#REF!+#REF!+#REF!</f>
        <v>#REF!</v>
      </c>
      <c r="AF118" s="526">
        <f t="shared" si="81"/>
        <v>522000.64000000001</v>
      </c>
      <c r="AG118" s="526">
        <f t="shared" si="82"/>
        <v>97875.12</v>
      </c>
      <c r="AH118" s="526">
        <f t="shared" si="83"/>
        <v>65250.080000000002</v>
      </c>
      <c r="AI118" s="526"/>
      <c r="AJ118" s="526">
        <f t="shared" si="84"/>
        <v>685125.84</v>
      </c>
      <c r="AK118" s="546"/>
      <c r="AL118" s="530">
        <f t="shared" si="95"/>
        <v>0</v>
      </c>
      <c r="AM118" s="530"/>
      <c r="AN118" s="530"/>
      <c r="AO118" s="529">
        <f t="shared" si="86"/>
        <v>3.91</v>
      </c>
      <c r="AP118" s="556">
        <v>0.25</v>
      </c>
      <c r="AQ118" s="527">
        <f t="shared" si="87"/>
        <v>0.97750000000000004</v>
      </c>
      <c r="AR118" s="526">
        <f t="shared" si="88"/>
        <v>1456475</v>
      </c>
      <c r="AS118" s="545"/>
      <c r="AT118" s="526"/>
      <c r="AU118" s="526">
        <f t="shared" ref="AU118:AU149" si="96">ROUND(AD118-AJ118+AL118+AN118+AR118,0)</f>
        <v>7296357</v>
      </c>
      <c r="AV118" s="525" t="str">
        <f t="shared" si="90"/>
        <v>100</v>
      </c>
      <c r="AW118" s="524"/>
      <c r="AX118" s="594" t="s">
        <v>1285</v>
      </c>
      <c r="AY118" s="498"/>
    </row>
    <row r="119" spans="1:54" s="477" customFormat="1" ht="42.75" hidden="1" customHeight="1">
      <c r="A119" s="544" t="s">
        <v>776</v>
      </c>
      <c r="B119" s="543" t="str">
        <f>INDEX([5]DS!$C$6:$C$343,MATCH(D119,[5]DS!$B$6:$B$343,0))</f>
        <v>0016100006779004</v>
      </c>
      <c r="C119" s="542" t="s">
        <v>1638</v>
      </c>
      <c r="D119" s="540" t="s">
        <v>378</v>
      </c>
      <c r="E119" s="541" t="s">
        <v>1640</v>
      </c>
      <c r="F119" s="540" t="s">
        <v>1337</v>
      </c>
      <c r="G119" s="537"/>
      <c r="H119" s="537"/>
      <c r="I119" s="537" t="s">
        <v>1336</v>
      </c>
      <c r="J119" s="540" t="s">
        <v>1639</v>
      </c>
      <c r="K119" s="537" t="str">
        <f>VLOOKUP(D119,[6]T3!$B$2:$D$328,3,FALSE)</f>
        <v>023172992</v>
      </c>
      <c r="L119" s="666" t="s">
        <v>375</v>
      </c>
      <c r="M119" s="666" t="s">
        <v>1638</v>
      </c>
      <c r="N119" s="550" t="s">
        <v>1291</v>
      </c>
      <c r="O119" s="549" t="s">
        <v>1275</v>
      </c>
      <c r="P119" s="548">
        <v>5</v>
      </c>
      <c r="Q119" s="225">
        <v>3.99</v>
      </c>
      <c r="R119" s="535">
        <f t="shared" si="74"/>
        <v>0.84360000000000002</v>
      </c>
      <c r="S119" s="547"/>
      <c r="T119" s="535">
        <f t="shared" si="75"/>
        <v>0</v>
      </c>
      <c r="U119" s="534">
        <f t="shared" si="93"/>
        <v>0</v>
      </c>
      <c r="V119" s="537">
        <v>0.25</v>
      </c>
      <c r="W119" s="528">
        <v>0.14000000000000001</v>
      </c>
      <c r="X119" s="533">
        <f t="shared" si="77"/>
        <v>0.59360000000000002</v>
      </c>
      <c r="Y119" s="533">
        <f t="shared" si="78"/>
        <v>4.8336000000000006</v>
      </c>
      <c r="Z119" s="532">
        <f t="shared" si="79"/>
        <v>7202064</v>
      </c>
      <c r="AA119" s="532"/>
      <c r="AB119" s="532">
        <f t="shared" si="91"/>
        <v>0</v>
      </c>
      <c r="AC119" s="532">
        <f t="shared" si="94"/>
        <v>0</v>
      </c>
      <c r="AD119" s="532">
        <f t="shared" si="80"/>
        <v>7202064</v>
      </c>
      <c r="AE119" s="526" t="e">
        <f>#REF!+U119+#REF!+#REF!+#REF!+#REF!</f>
        <v>#REF!</v>
      </c>
      <c r="AF119" s="526">
        <f t="shared" si="81"/>
        <v>576165.12</v>
      </c>
      <c r="AG119" s="526">
        <f t="shared" si="82"/>
        <v>108030.95999999999</v>
      </c>
      <c r="AH119" s="526">
        <f t="shared" si="83"/>
        <v>72020.639999999999</v>
      </c>
      <c r="AI119" s="526"/>
      <c r="AJ119" s="526">
        <f t="shared" si="84"/>
        <v>756216.72</v>
      </c>
      <c r="AK119" s="668"/>
      <c r="AL119" s="530">
        <f t="shared" si="95"/>
        <v>0</v>
      </c>
      <c r="AM119" s="530"/>
      <c r="AN119" s="530"/>
      <c r="AO119" s="529">
        <f t="shared" si="86"/>
        <v>4.24</v>
      </c>
      <c r="AP119" s="556">
        <v>0.25</v>
      </c>
      <c r="AQ119" s="527">
        <f t="shared" si="87"/>
        <v>1.06</v>
      </c>
      <c r="AR119" s="526">
        <f t="shared" si="88"/>
        <v>1579400</v>
      </c>
      <c r="AS119" s="667"/>
      <c r="AT119" s="526"/>
      <c r="AU119" s="526">
        <f t="shared" si="96"/>
        <v>8025247</v>
      </c>
      <c r="AV119" s="525" t="str">
        <f t="shared" si="90"/>
        <v>101</v>
      </c>
      <c r="AW119" s="524"/>
      <c r="AX119" s="673" t="s">
        <v>1357</v>
      </c>
      <c r="AY119" s="479"/>
    </row>
    <row r="120" spans="1:54" s="477" customFormat="1" ht="39" hidden="1" customHeight="1">
      <c r="A120" s="544" t="s">
        <v>772</v>
      </c>
      <c r="B120" s="543" t="str">
        <f>INDEX([5]DS!$C$6:$C$343,MATCH(D120,[5]DS!$B$6:$B$343,0))</f>
        <v>0016100006632003</v>
      </c>
      <c r="C120" s="542" t="s">
        <v>1635</v>
      </c>
      <c r="D120" s="540" t="s">
        <v>150</v>
      </c>
      <c r="E120" s="541" t="s">
        <v>1637</v>
      </c>
      <c r="F120" s="540" t="s">
        <v>1337</v>
      </c>
      <c r="G120" s="537"/>
      <c r="H120" s="537" t="s">
        <v>1336</v>
      </c>
      <c r="I120" s="537" t="s">
        <v>1336</v>
      </c>
      <c r="J120" s="540" t="s">
        <v>1636</v>
      </c>
      <c r="K120" s="537" t="str">
        <f>VLOOKUP(D120,[6]T3!$B$2:$D$328,3,FALSE)</f>
        <v>023655683</v>
      </c>
      <c r="L120" s="666" t="s">
        <v>147</v>
      </c>
      <c r="M120" s="666" t="s">
        <v>1635</v>
      </c>
      <c r="N120" s="550" t="s">
        <v>1291</v>
      </c>
      <c r="O120" s="549" t="s">
        <v>1275</v>
      </c>
      <c r="P120" s="548">
        <v>4</v>
      </c>
      <c r="Q120" s="225">
        <v>3.66</v>
      </c>
      <c r="R120" s="535">
        <f t="shared" si="74"/>
        <v>0.71920000000000006</v>
      </c>
      <c r="S120" s="669"/>
      <c r="T120" s="535">
        <f t="shared" si="75"/>
        <v>0</v>
      </c>
      <c r="U120" s="534">
        <f t="shared" si="93"/>
        <v>0</v>
      </c>
      <c r="V120" s="537">
        <v>0.25</v>
      </c>
      <c r="W120" s="528">
        <v>0.12</v>
      </c>
      <c r="X120" s="533">
        <f t="shared" si="77"/>
        <v>0.46920000000000001</v>
      </c>
      <c r="Y120" s="533">
        <f t="shared" si="78"/>
        <v>4.3792</v>
      </c>
      <c r="Z120" s="532">
        <f t="shared" si="79"/>
        <v>6525008</v>
      </c>
      <c r="AA120" s="532"/>
      <c r="AB120" s="532">
        <f t="shared" si="91"/>
        <v>0</v>
      </c>
      <c r="AC120" s="532">
        <f t="shared" si="94"/>
        <v>0</v>
      </c>
      <c r="AD120" s="532">
        <f t="shared" si="80"/>
        <v>6525008</v>
      </c>
      <c r="AE120" s="526" t="e">
        <f>#REF!+U120+#REF!+#REF!+#REF!+#REF!</f>
        <v>#REF!</v>
      </c>
      <c r="AF120" s="526">
        <f t="shared" si="81"/>
        <v>522000.64000000001</v>
      </c>
      <c r="AG120" s="526">
        <f t="shared" si="82"/>
        <v>97875.12</v>
      </c>
      <c r="AH120" s="526">
        <f t="shared" si="83"/>
        <v>65250.080000000002</v>
      </c>
      <c r="AI120" s="526"/>
      <c r="AJ120" s="526">
        <f t="shared" si="84"/>
        <v>685125.84</v>
      </c>
      <c r="AK120" s="668"/>
      <c r="AL120" s="530">
        <f t="shared" si="95"/>
        <v>0</v>
      </c>
      <c r="AM120" s="530"/>
      <c r="AN120" s="530"/>
      <c r="AO120" s="529">
        <f t="shared" si="86"/>
        <v>3.91</v>
      </c>
      <c r="AP120" s="556">
        <v>0.25</v>
      </c>
      <c r="AQ120" s="527">
        <f t="shared" si="87"/>
        <v>0.97750000000000004</v>
      </c>
      <c r="AR120" s="526">
        <f t="shared" si="88"/>
        <v>1456475</v>
      </c>
      <c r="AS120" s="667"/>
      <c r="AT120" s="526"/>
      <c r="AU120" s="526">
        <f t="shared" si="96"/>
        <v>7296357</v>
      </c>
      <c r="AV120" s="525" t="str">
        <f t="shared" si="90"/>
        <v>102</v>
      </c>
      <c r="AW120" s="524"/>
      <c r="AX120" s="593" t="s">
        <v>1354</v>
      </c>
      <c r="AY120" s="479">
        <f>3.33*1390000</f>
        <v>4628700</v>
      </c>
      <c r="AZ120" s="477">
        <f>(3.33+0.35)*1390000</f>
        <v>5115200</v>
      </c>
      <c r="BA120" s="477">
        <f>3*1390000</f>
        <v>4170000</v>
      </c>
      <c r="BB120" s="477">
        <f>0.33*1390000</f>
        <v>458700</v>
      </c>
    </row>
    <row r="121" spans="1:54" s="497" customFormat="1" ht="36.75" hidden="1" customHeight="1">
      <c r="A121" s="544" t="s">
        <v>767</v>
      </c>
      <c r="B121" s="543" t="str">
        <f>INDEX([5]DS!$C$6:$C$343,MATCH(D121,[5]DS!$B$6:$B$343,0))</f>
        <v>0016100006626003</v>
      </c>
      <c r="C121" s="542" t="s">
        <v>1633</v>
      </c>
      <c r="D121" s="540" t="s">
        <v>469</v>
      </c>
      <c r="E121" s="541" t="s">
        <v>1621</v>
      </c>
      <c r="F121" s="540" t="s">
        <v>1337</v>
      </c>
      <c r="G121" s="553"/>
      <c r="H121" s="553" t="s">
        <v>1336</v>
      </c>
      <c r="I121" s="537" t="s">
        <v>1336</v>
      </c>
      <c r="J121" s="540" t="s">
        <v>1634</v>
      </c>
      <c r="K121" s="537" t="str">
        <f>VLOOKUP(D121,[6]T3!$B$2:$D$328,3,FALSE)</f>
        <v>023204127</v>
      </c>
      <c r="L121" s="666" t="s">
        <v>466</v>
      </c>
      <c r="M121" s="666" t="s">
        <v>1633</v>
      </c>
      <c r="N121" s="550" t="s">
        <v>1291</v>
      </c>
      <c r="O121" s="549" t="s">
        <v>1275</v>
      </c>
      <c r="P121" s="548">
        <v>3</v>
      </c>
      <c r="Q121" s="225">
        <v>3.33</v>
      </c>
      <c r="R121" s="535">
        <f t="shared" si="74"/>
        <v>0.60799999999999998</v>
      </c>
      <c r="S121" s="547"/>
      <c r="T121" s="535">
        <f t="shared" si="75"/>
        <v>0</v>
      </c>
      <c r="U121" s="534">
        <f t="shared" si="93"/>
        <v>0</v>
      </c>
      <c r="V121" s="537">
        <v>0.25</v>
      </c>
      <c r="W121" s="528">
        <v>0.1</v>
      </c>
      <c r="X121" s="533">
        <f t="shared" si="77"/>
        <v>0.35799999999999998</v>
      </c>
      <c r="Y121" s="533">
        <f t="shared" si="78"/>
        <v>3.9380000000000002</v>
      </c>
      <c r="Z121" s="532">
        <f t="shared" si="79"/>
        <v>5867620</v>
      </c>
      <c r="AA121" s="532"/>
      <c r="AB121" s="532">
        <f t="shared" si="91"/>
        <v>0</v>
      </c>
      <c r="AC121" s="532">
        <f t="shared" si="94"/>
        <v>0</v>
      </c>
      <c r="AD121" s="532">
        <f t="shared" si="80"/>
        <v>5867620</v>
      </c>
      <c r="AE121" s="526" t="e">
        <f>#REF!+U121+#REF!+#REF!+#REF!+#REF!</f>
        <v>#REF!</v>
      </c>
      <c r="AF121" s="526">
        <f t="shared" si="81"/>
        <v>469409.60000000003</v>
      </c>
      <c r="AG121" s="526">
        <f t="shared" si="82"/>
        <v>88014.3</v>
      </c>
      <c r="AH121" s="526">
        <f t="shared" si="83"/>
        <v>58676.200000000004</v>
      </c>
      <c r="AI121" s="526"/>
      <c r="AJ121" s="526">
        <f t="shared" si="84"/>
        <v>616100.1</v>
      </c>
      <c r="AK121" s="546"/>
      <c r="AL121" s="530">
        <f t="shared" si="95"/>
        <v>0</v>
      </c>
      <c r="AM121" s="530"/>
      <c r="AN121" s="530"/>
      <c r="AO121" s="529">
        <f t="shared" si="86"/>
        <v>3.58</v>
      </c>
      <c r="AP121" s="556">
        <v>0.25</v>
      </c>
      <c r="AQ121" s="527">
        <f t="shared" si="87"/>
        <v>0.89500000000000002</v>
      </c>
      <c r="AR121" s="526">
        <f t="shared" si="88"/>
        <v>1333550</v>
      </c>
      <c r="AS121" s="545"/>
      <c r="AT121" s="526"/>
      <c r="AU121" s="526">
        <f t="shared" si="96"/>
        <v>6585070</v>
      </c>
      <c r="AV121" s="525" t="str">
        <f t="shared" si="90"/>
        <v>103</v>
      </c>
      <c r="AW121" s="524"/>
      <c r="AX121" s="594" t="s">
        <v>1360</v>
      </c>
      <c r="AY121" s="498">
        <f>AY194+AY120+1000000</f>
        <v>9794530</v>
      </c>
      <c r="AZ121" s="497">
        <f>AZ194+600000+1100000</f>
        <v>6278104</v>
      </c>
      <c r="BA121" s="497">
        <f>BA194+BA120+880000</f>
        <v>8782150</v>
      </c>
      <c r="BB121" s="497">
        <f>BB194+BB120</f>
        <v>869236.5</v>
      </c>
    </row>
    <row r="122" spans="1:54" s="497" customFormat="1" ht="36.75" hidden="1" customHeight="1">
      <c r="A122" s="544" t="s">
        <v>762</v>
      </c>
      <c r="B122" s="543" t="str">
        <f>INDEX([5]DS!$C$6:$C$343,MATCH(D122,[5]DS!$B$6:$B$343,0))</f>
        <v>0016100006738006</v>
      </c>
      <c r="C122" s="542" t="s">
        <v>1631</v>
      </c>
      <c r="D122" s="540" t="s">
        <v>499</v>
      </c>
      <c r="E122" s="541" t="s">
        <v>1621</v>
      </c>
      <c r="F122" s="540" t="s">
        <v>1337</v>
      </c>
      <c r="G122" s="537" t="s">
        <v>1278</v>
      </c>
      <c r="H122" s="553" t="s">
        <v>1336</v>
      </c>
      <c r="I122" s="553" t="s">
        <v>1336</v>
      </c>
      <c r="J122" s="552" t="s">
        <v>1632</v>
      </c>
      <c r="K122" s="537" t="str">
        <f>VLOOKUP(D122,[6]T3!$B$2:$D$328,3,FALSE)</f>
        <v>023646525</v>
      </c>
      <c r="L122" s="666" t="s">
        <v>497</v>
      </c>
      <c r="M122" s="666" t="s">
        <v>1631</v>
      </c>
      <c r="N122" s="550" t="s">
        <v>1291</v>
      </c>
      <c r="O122" s="549" t="s">
        <v>1275</v>
      </c>
      <c r="P122" s="548">
        <v>4</v>
      </c>
      <c r="Q122" s="225">
        <v>3.66</v>
      </c>
      <c r="R122" s="535">
        <f t="shared" si="74"/>
        <v>0.71920000000000006</v>
      </c>
      <c r="S122" s="547"/>
      <c r="T122" s="535">
        <f t="shared" si="75"/>
        <v>0</v>
      </c>
      <c r="U122" s="534">
        <f t="shared" si="93"/>
        <v>0</v>
      </c>
      <c r="V122" s="537">
        <v>0.25</v>
      </c>
      <c r="W122" s="528">
        <v>0.12</v>
      </c>
      <c r="X122" s="533">
        <f t="shared" si="77"/>
        <v>0.46920000000000001</v>
      </c>
      <c r="Y122" s="533">
        <f t="shared" si="78"/>
        <v>4.3792</v>
      </c>
      <c r="Z122" s="532">
        <f t="shared" si="79"/>
        <v>6525008</v>
      </c>
      <c r="AA122" s="532"/>
      <c r="AB122" s="532">
        <f t="shared" si="91"/>
        <v>0</v>
      </c>
      <c r="AC122" s="532">
        <f t="shared" si="94"/>
        <v>0</v>
      </c>
      <c r="AD122" s="532">
        <f t="shared" si="80"/>
        <v>6525008</v>
      </c>
      <c r="AE122" s="526" t="e">
        <f>#REF!+U122+#REF!+#REF!+#REF!+#REF!</f>
        <v>#REF!</v>
      </c>
      <c r="AF122" s="526">
        <f t="shared" si="81"/>
        <v>522000.64000000001</v>
      </c>
      <c r="AG122" s="526">
        <f t="shared" si="82"/>
        <v>97875.12</v>
      </c>
      <c r="AH122" s="526">
        <f t="shared" si="83"/>
        <v>65250.080000000002</v>
      </c>
      <c r="AI122" s="526"/>
      <c r="AJ122" s="526">
        <f t="shared" si="84"/>
        <v>685125.84</v>
      </c>
      <c r="AK122" s="546"/>
      <c r="AL122" s="530">
        <f t="shared" si="95"/>
        <v>0</v>
      </c>
      <c r="AM122" s="530"/>
      <c r="AN122" s="530"/>
      <c r="AO122" s="529">
        <f t="shared" si="86"/>
        <v>3.91</v>
      </c>
      <c r="AP122" s="556">
        <v>0.25</v>
      </c>
      <c r="AQ122" s="527">
        <f t="shared" si="87"/>
        <v>0.97750000000000004</v>
      </c>
      <c r="AR122" s="526">
        <f t="shared" si="88"/>
        <v>1456475</v>
      </c>
      <c r="AS122" s="545"/>
      <c r="AT122" s="526"/>
      <c r="AU122" s="526">
        <f t="shared" si="96"/>
        <v>7296357</v>
      </c>
      <c r="AV122" s="525" t="str">
        <f t="shared" si="90"/>
        <v>104</v>
      </c>
      <c r="AW122" s="524"/>
      <c r="AX122" s="594" t="s">
        <v>1360</v>
      </c>
      <c r="AY122" s="498">
        <f>AY121+500000</f>
        <v>10294530</v>
      </c>
      <c r="AZ122" s="498">
        <f>AY121-AZ121</f>
        <v>3516426</v>
      </c>
      <c r="BA122" s="497">
        <f>BA121+500000</f>
        <v>9282150</v>
      </c>
    </row>
    <row r="123" spans="1:54" s="477" customFormat="1" ht="29.25" hidden="1" customHeight="1">
      <c r="A123" s="544" t="s">
        <v>757</v>
      </c>
      <c r="B123" s="543" t="str">
        <f>INDEX([5]DS!$C$6:$C$343,MATCH(D123,[5]DS!$B$6:$B$343,0))</f>
        <v>0016100006619007</v>
      </c>
      <c r="C123" s="542" t="s">
        <v>1627</v>
      </c>
      <c r="D123" s="540" t="s">
        <v>657</v>
      </c>
      <c r="E123" s="541" t="s">
        <v>1630</v>
      </c>
      <c r="F123" s="540" t="s">
        <v>1337</v>
      </c>
      <c r="G123" s="537"/>
      <c r="H123" s="537" t="s">
        <v>1336</v>
      </c>
      <c r="I123" s="553" t="s">
        <v>1336</v>
      </c>
      <c r="J123" s="552" t="s">
        <v>1629</v>
      </c>
      <c r="K123" s="544" t="s">
        <v>1628</v>
      </c>
      <c r="L123" s="666" t="s">
        <v>655</v>
      </c>
      <c r="M123" s="666" t="s">
        <v>1627</v>
      </c>
      <c r="N123" s="550" t="s">
        <v>1291</v>
      </c>
      <c r="O123" s="549" t="s">
        <v>1275</v>
      </c>
      <c r="P123" s="548">
        <v>4</v>
      </c>
      <c r="Q123" s="225">
        <v>3.66</v>
      </c>
      <c r="R123" s="535">
        <f t="shared" si="74"/>
        <v>1.1101999999999999</v>
      </c>
      <c r="S123" s="547"/>
      <c r="T123" s="535">
        <f t="shared" si="75"/>
        <v>0</v>
      </c>
      <c r="U123" s="534">
        <f t="shared" si="93"/>
        <v>0</v>
      </c>
      <c r="V123" s="537">
        <f>0.25</f>
        <v>0.25</v>
      </c>
      <c r="W123" s="528">
        <v>0.22</v>
      </c>
      <c r="X123" s="533">
        <f t="shared" si="77"/>
        <v>0.86019999999999996</v>
      </c>
      <c r="Y123" s="533">
        <f t="shared" si="78"/>
        <v>4.7702</v>
      </c>
      <c r="Z123" s="532">
        <f t="shared" si="79"/>
        <v>7107598</v>
      </c>
      <c r="AA123" s="532"/>
      <c r="AB123" s="532">
        <f t="shared" si="91"/>
        <v>0</v>
      </c>
      <c r="AC123" s="532">
        <f t="shared" si="94"/>
        <v>0</v>
      </c>
      <c r="AD123" s="532">
        <f t="shared" si="80"/>
        <v>7107598</v>
      </c>
      <c r="AE123" s="526" t="e">
        <f>#REF!+U123+#REF!+#REF!+#REF!+#REF!</f>
        <v>#REF!</v>
      </c>
      <c r="AF123" s="526">
        <f t="shared" si="81"/>
        <v>568607.84</v>
      </c>
      <c r="AG123" s="526">
        <f t="shared" si="82"/>
        <v>106613.97</v>
      </c>
      <c r="AH123" s="526">
        <f t="shared" si="83"/>
        <v>71075.98</v>
      </c>
      <c r="AI123" s="526"/>
      <c r="AJ123" s="526">
        <f t="shared" si="84"/>
        <v>746297.78999999992</v>
      </c>
      <c r="AK123" s="546"/>
      <c r="AL123" s="530">
        <f t="shared" si="95"/>
        <v>0</v>
      </c>
      <c r="AM123" s="530"/>
      <c r="AN123" s="530"/>
      <c r="AO123" s="529">
        <f t="shared" si="86"/>
        <v>3.91</v>
      </c>
      <c r="AP123" s="556">
        <v>0.25</v>
      </c>
      <c r="AQ123" s="527">
        <f t="shared" si="87"/>
        <v>0.97750000000000004</v>
      </c>
      <c r="AR123" s="526">
        <f t="shared" si="88"/>
        <v>1456475</v>
      </c>
      <c r="AS123" s="545"/>
      <c r="AT123" s="526"/>
      <c r="AU123" s="526">
        <f t="shared" si="96"/>
        <v>7817775</v>
      </c>
      <c r="AV123" s="525" t="str">
        <f t="shared" si="90"/>
        <v>105</v>
      </c>
      <c r="AW123" s="524"/>
      <c r="AX123" s="499" t="s">
        <v>1342</v>
      </c>
      <c r="AY123" s="479"/>
      <c r="BA123" s="477">
        <f>BA122+1500000</f>
        <v>10782150</v>
      </c>
    </row>
    <row r="124" spans="1:54" s="497" customFormat="1" ht="36.75" hidden="1" customHeight="1">
      <c r="A124" s="544" t="s">
        <v>753</v>
      </c>
      <c r="B124" s="543" t="str">
        <f>INDEX([5]DS!$C$6:$C$343,MATCH(D124,[5]DS!$B$6:$B$343,0))</f>
        <v>0016100006727004</v>
      </c>
      <c r="C124" s="542" t="s">
        <v>1625</v>
      </c>
      <c r="D124" s="540" t="s">
        <v>553</v>
      </c>
      <c r="E124" s="541" t="s">
        <v>1624</v>
      </c>
      <c r="F124" s="540" t="s">
        <v>1337</v>
      </c>
      <c r="G124" s="553" t="s">
        <v>1278</v>
      </c>
      <c r="H124" s="553" t="s">
        <v>1336</v>
      </c>
      <c r="I124" s="537" t="s">
        <v>1336</v>
      </c>
      <c r="J124" s="540" t="s">
        <v>1626</v>
      </c>
      <c r="K124" s="537" t="str">
        <f>VLOOKUP(D124,[6]T3!$B$2:$D$328,3,FALSE)</f>
        <v>024935952</v>
      </c>
      <c r="L124" s="666" t="s">
        <v>550</v>
      </c>
      <c r="M124" s="666" t="s">
        <v>1625</v>
      </c>
      <c r="N124" s="550" t="s">
        <v>1291</v>
      </c>
      <c r="O124" s="549" t="s">
        <v>1275</v>
      </c>
      <c r="P124" s="548">
        <v>3</v>
      </c>
      <c r="Q124" s="225">
        <v>3.33</v>
      </c>
      <c r="R124" s="535">
        <f t="shared" si="74"/>
        <v>0.60799999999999998</v>
      </c>
      <c r="S124" s="547"/>
      <c r="T124" s="535">
        <f t="shared" si="75"/>
        <v>0</v>
      </c>
      <c r="U124" s="534">
        <f t="shared" si="93"/>
        <v>0</v>
      </c>
      <c r="V124" s="537">
        <v>0.25</v>
      </c>
      <c r="W124" s="528">
        <v>0.1</v>
      </c>
      <c r="X124" s="533">
        <f t="shared" si="77"/>
        <v>0.35799999999999998</v>
      </c>
      <c r="Y124" s="533">
        <f t="shared" si="78"/>
        <v>3.9380000000000002</v>
      </c>
      <c r="Z124" s="532">
        <f t="shared" si="79"/>
        <v>5867620</v>
      </c>
      <c r="AA124" s="532"/>
      <c r="AB124" s="532">
        <f t="shared" si="91"/>
        <v>0</v>
      </c>
      <c r="AC124" s="532">
        <f t="shared" si="94"/>
        <v>0</v>
      </c>
      <c r="AD124" s="532">
        <f t="shared" si="80"/>
        <v>5867620</v>
      </c>
      <c r="AE124" s="526" t="e">
        <f>#REF!+U124+#REF!+#REF!+#REF!+#REF!</f>
        <v>#REF!</v>
      </c>
      <c r="AF124" s="526">
        <f t="shared" si="81"/>
        <v>469409.60000000003</v>
      </c>
      <c r="AG124" s="526">
        <f t="shared" si="82"/>
        <v>88014.3</v>
      </c>
      <c r="AH124" s="526">
        <f t="shared" si="83"/>
        <v>58676.200000000004</v>
      </c>
      <c r="AI124" s="526"/>
      <c r="AJ124" s="526">
        <f t="shared" si="84"/>
        <v>616100.1</v>
      </c>
      <c r="AK124" s="546"/>
      <c r="AL124" s="530">
        <f t="shared" si="95"/>
        <v>0</v>
      </c>
      <c r="AM124" s="530"/>
      <c r="AN124" s="530"/>
      <c r="AO124" s="529">
        <f t="shared" si="86"/>
        <v>3.58</v>
      </c>
      <c r="AP124" s="601">
        <v>0.45</v>
      </c>
      <c r="AQ124" s="633">
        <f t="shared" si="87"/>
        <v>1.611</v>
      </c>
      <c r="AR124" s="526">
        <f t="shared" si="88"/>
        <v>2400390</v>
      </c>
      <c r="AS124" s="545"/>
      <c r="AT124" s="526"/>
      <c r="AU124" s="526">
        <f t="shared" si="96"/>
        <v>7651910</v>
      </c>
      <c r="AV124" s="525" t="str">
        <f t="shared" si="90"/>
        <v>106</v>
      </c>
      <c r="AW124" s="524"/>
      <c r="AX124" s="499" t="s">
        <v>1342</v>
      </c>
      <c r="AY124" s="498"/>
    </row>
    <row r="125" spans="1:54" s="497" customFormat="1" ht="36.75" hidden="1" customHeight="1">
      <c r="A125" s="544" t="s">
        <v>749</v>
      </c>
      <c r="B125" s="543" t="str">
        <f>INDEX([5]DS!$C$6:$C$343,MATCH(D125,[5]DS!$B$6:$B$343,0))</f>
        <v>0016100006726008</v>
      </c>
      <c r="C125" s="542" t="s">
        <v>1622</v>
      </c>
      <c r="D125" s="540" t="s">
        <v>581</v>
      </c>
      <c r="E125" s="541" t="s">
        <v>1624</v>
      </c>
      <c r="F125" s="540" t="s">
        <v>1337</v>
      </c>
      <c r="G125" s="553" t="s">
        <v>1278</v>
      </c>
      <c r="H125" s="553" t="s">
        <v>1336</v>
      </c>
      <c r="I125" s="537" t="s">
        <v>1336</v>
      </c>
      <c r="J125" s="540" t="s">
        <v>1623</v>
      </c>
      <c r="K125" s="537" t="str">
        <f>VLOOKUP(D125,[6]T3!$B$2:$D$328,3,FALSE)</f>
        <v>024827262</v>
      </c>
      <c r="L125" s="666" t="s">
        <v>579</v>
      </c>
      <c r="M125" s="666" t="s">
        <v>1622</v>
      </c>
      <c r="N125" s="550" t="s">
        <v>1291</v>
      </c>
      <c r="O125" s="549" t="s">
        <v>1275</v>
      </c>
      <c r="P125" s="548">
        <v>4</v>
      </c>
      <c r="Q125" s="225">
        <v>3.66</v>
      </c>
      <c r="R125" s="535">
        <f t="shared" si="74"/>
        <v>0.64100000000000001</v>
      </c>
      <c r="S125" s="547"/>
      <c r="T125" s="535">
        <f t="shared" si="75"/>
        <v>0</v>
      </c>
      <c r="U125" s="534">
        <f t="shared" si="93"/>
        <v>0</v>
      </c>
      <c r="V125" s="537">
        <v>0.25</v>
      </c>
      <c r="W125" s="528">
        <v>0.1</v>
      </c>
      <c r="X125" s="533">
        <f t="shared" si="77"/>
        <v>0.39100000000000001</v>
      </c>
      <c r="Y125" s="533">
        <f t="shared" si="78"/>
        <v>4.3010000000000002</v>
      </c>
      <c r="Z125" s="532">
        <f t="shared" si="79"/>
        <v>6408490</v>
      </c>
      <c r="AA125" s="532"/>
      <c r="AB125" s="532">
        <f t="shared" si="91"/>
        <v>0</v>
      </c>
      <c r="AC125" s="532">
        <f t="shared" si="94"/>
        <v>0</v>
      </c>
      <c r="AD125" s="532">
        <f t="shared" si="80"/>
        <v>6408490</v>
      </c>
      <c r="AE125" s="526" t="e">
        <f>#REF!+U125+#REF!+#REF!+#REF!+#REF!</f>
        <v>#REF!</v>
      </c>
      <c r="AF125" s="526">
        <f t="shared" si="81"/>
        <v>512679.2</v>
      </c>
      <c r="AG125" s="526">
        <f t="shared" si="82"/>
        <v>96127.349999999991</v>
      </c>
      <c r="AH125" s="526">
        <f t="shared" si="83"/>
        <v>64084.9</v>
      </c>
      <c r="AI125" s="526"/>
      <c r="AJ125" s="526">
        <f t="shared" si="84"/>
        <v>672891.45000000007</v>
      </c>
      <c r="AK125" s="546"/>
      <c r="AL125" s="530">
        <f t="shared" si="95"/>
        <v>0</v>
      </c>
      <c r="AM125" s="530"/>
      <c r="AN125" s="530"/>
      <c r="AO125" s="529">
        <f t="shared" si="86"/>
        <v>3.91</v>
      </c>
      <c r="AP125" s="601">
        <v>0.45</v>
      </c>
      <c r="AQ125" s="633">
        <f t="shared" si="87"/>
        <v>1.7595000000000001</v>
      </c>
      <c r="AR125" s="526">
        <f t="shared" si="88"/>
        <v>2621655</v>
      </c>
      <c r="AS125" s="545"/>
      <c r="AT125" s="526"/>
      <c r="AU125" s="526">
        <f t="shared" si="96"/>
        <v>8357254</v>
      </c>
      <c r="AV125" s="525" t="str">
        <f t="shared" si="90"/>
        <v>107</v>
      </c>
      <c r="AW125" s="524"/>
      <c r="AX125" s="594" t="s">
        <v>1357</v>
      </c>
      <c r="AY125" s="498"/>
    </row>
    <row r="126" spans="1:54" s="497" customFormat="1" ht="36.75" customHeight="1">
      <c r="A126" s="544" t="s">
        <v>744</v>
      </c>
      <c r="B126" s="543" t="str">
        <f>INDEX([5]DS!$C$6:$C$343,MATCH(D126,[5]DS!$B$6:$B$343,0))</f>
        <v>0016100006750006</v>
      </c>
      <c r="C126" s="542" t="s">
        <v>1619</v>
      </c>
      <c r="D126" s="540" t="s">
        <v>15</v>
      </c>
      <c r="E126" s="541" t="s">
        <v>1621</v>
      </c>
      <c r="F126" s="540" t="s">
        <v>1337</v>
      </c>
      <c r="G126" s="553"/>
      <c r="H126" s="553" t="s">
        <v>1336</v>
      </c>
      <c r="I126" s="553" t="s">
        <v>1336</v>
      </c>
      <c r="J126" s="553" t="s">
        <v>1620</v>
      </c>
      <c r="K126" s="537" t="str">
        <f>VLOOKUP(D126,[6]T3!$B$2:$D$328,3,FALSE)</f>
        <v>025187897</v>
      </c>
      <c r="L126" s="551" t="s">
        <v>448</v>
      </c>
      <c r="M126" s="551" t="s">
        <v>1619</v>
      </c>
      <c r="N126" s="609" t="s">
        <v>1291</v>
      </c>
      <c r="O126" s="537" t="s">
        <v>1275</v>
      </c>
      <c r="P126" s="537">
        <v>3</v>
      </c>
      <c r="Q126" s="545">
        <v>3.33</v>
      </c>
      <c r="R126" s="535">
        <f t="shared" si="74"/>
        <v>0.57220000000000004</v>
      </c>
      <c r="S126" s="552"/>
      <c r="T126" s="535">
        <f t="shared" si="75"/>
        <v>0</v>
      </c>
      <c r="U126" s="534">
        <f t="shared" si="93"/>
        <v>0</v>
      </c>
      <c r="V126" s="537">
        <v>0.25</v>
      </c>
      <c r="W126" s="528">
        <v>0.09</v>
      </c>
      <c r="X126" s="533">
        <f t="shared" si="77"/>
        <v>0.32219999999999999</v>
      </c>
      <c r="Y126" s="533">
        <f t="shared" si="78"/>
        <v>3.9022000000000001</v>
      </c>
      <c r="Z126" s="1293">
        <f t="shared" si="79"/>
        <v>5814278</v>
      </c>
      <c r="AA126" s="532"/>
      <c r="AB126" s="532">
        <f t="shared" si="91"/>
        <v>0</v>
      </c>
      <c r="AC126" s="532">
        <f t="shared" si="94"/>
        <v>0</v>
      </c>
      <c r="AD126" s="532">
        <f t="shared" si="80"/>
        <v>5814278</v>
      </c>
      <c r="AE126" s="526" t="e">
        <f>#REF!+U126+#REF!+#REF!+#REF!+#REF!</f>
        <v>#REF!</v>
      </c>
      <c r="AF126" s="526">
        <f t="shared" si="81"/>
        <v>465142.24</v>
      </c>
      <c r="AG126" s="526">
        <f t="shared" si="82"/>
        <v>87214.17</v>
      </c>
      <c r="AH126" s="526">
        <f t="shared" si="83"/>
        <v>58142.78</v>
      </c>
      <c r="AI126" s="526"/>
      <c r="AJ126" s="526">
        <f t="shared" si="84"/>
        <v>610499.19000000006</v>
      </c>
      <c r="AK126" s="546"/>
      <c r="AL126" s="530">
        <f t="shared" si="95"/>
        <v>0</v>
      </c>
      <c r="AM126" s="530"/>
      <c r="AN126" s="530"/>
      <c r="AO126" s="529">
        <f t="shared" si="86"/>
        <v>3.58</v>
      </c>
      <c r="AP126" s="556">
        <v>0.25</v>
      </c>
      <c r="AQ126" s="527">
        <f t="shared" si="87"/>
        <v>0.89500000000000002</v>
      </c>
      <c r="AR126" s="526">
        <f t="shared" si="88"/>
        <v>1333550</v>
      </c>
      <c r="AS126" s="526"/>
      <c r="AT126" s="526"/>
      <c r="AU126" s="526">
        <f t="shared" si="96"/>
        <v>6537329</v>
      </c>
      <c r="AV126" s="525" t="str">
        <f t="shared" si="90"/>
        <v>108</v>
      </c>
      <c r="AW126" s="524"/>
      <c r="AX126" s="499" t="s">
        <v>1360</v>
      </c>
      <c r="AY126" s="498"/>
    </row>
    <row r="127" spans="1:54" s="497" customFormat="1" ht="31.5" hidden="1" customHeight="1">
      <c r="A127" s="544" t="s">
        <v>739</v>
      </c>
      <c r="B127" s="543" t="str">
        <f>INDEX([5]DS!$C$6:$C$343,MATCH(D127,[5]DS!$B$6:$B$343,0))</f>
        <v>0016100006608005</v>
      </c>
      <c r="C127" s="542" t="s">
        <v>1618</v>
      </c>
      <c r="D127" s="540" t="s">
        <v>821</v>
      </c>
      <c r="E127" s="541" t="s">
        <v>1315</v>
      </c>
      <c r="F127" s="540"/>
      <c r="G127" s="537"/>
      <c r="H127" s="537"/>
      <c r="I127" s="537"/>
      <c r="J127" s="540"/>
      <c r="K127" s="537" t="str">
        <f>VLOOKUP(D127,[6]T3!$B$2:$D$328,3,FALSE)</f>
        <v>022962107</v>
      </c>
      <c r="L127" s="596"/>
      <c r="M127" s="596" t="s">
        <v>1618</v>
      </c>
      <c r="N127" s="550" t="s">
        <v>1291</v>
      </c>
      <c r="O127" s="595" t="s">
        <v>1275</v>
      </c>
      <c r="P127" s="549">
        <v>4</v>
      </c>
      <c r="Q127" s="225">
        <v>3.66</v>
      </c>
      <c r="R127" s="535">
        <f t="shared" si="74"/>
        <v>0.75829999999999997</v>
      </c>
      <c r="S127" s="547"/>
      <c r="T127" s="535">
        <f t="shared" si="75"/>
        <v>0</v>
      </c>
      <c r="U127" s="534">
        <f t="shared" si="93"/>
        <v>0</v>
      </c>
      <c r="V127" s="537">
        <v>0.25</v>
      </c>
      <c r="W127" s="528">
        <v>0.13</v>
      </c>
      <c r="X127" s="533">
        <f t="shared" si="77"/>
        <v>0.50829999999999997</v>
      </c>
      <c r="Y127" s="533">
        <f t="shared" si="78"/>
        <v>4.4183000000000003</v>
      </c>
      <c r="Z127" s="532">
        <f t="shared" si="79"/>
        <v>6583267</v>
      </c>
      <c r="AA127" s="532"/>
      <c r="AB127" s="532">
        <f t="shared" si="91"/>
        <v>0</v>
      </c>
      <c r="AC127" s="532">
        <f t="shared" si="94"/>
        <v>0</v>
      </c>
      <c r="AD127" s="532">
        <f t="shared" si="80"/>
        <v>6583267</v>
      </c>
      <c r="AE127" s="526" t="e">
        <f>#REF!+U127+#REF!+#REF!+#REF!+#REF!</f>
        <v>#REF!</v>
      </c>
      <c r="AF127" s="526">
        <f t="shared" si="81"/>
        <v>526661.36</v>
      </c>
      <c r="AG127" s="526">
        <f t="shared" si="82"/>
        <v>98749.00499999999</v>
      </c>
      <c r="AH127" s="526">
        <f t="shared" si="83"/>
        <v>65832.67</v>
      </c>
      <c r="AI127" s="526"/>
      <c r="AJ127" s="526">
        <f t="shared" si="84"/>
        <v>691243.03500000003</v>
      </c>
      <c r="AK127" s="546"/>
      <c r="AL127" s="530">
        <f t="shared" si="95"/>
        <v>0</v>
      </c>
      <c r="AM127" s="530"/>
      <c r="AN127" s="530"/>
      <c r="AO127" s="529">
        <f t="shared" si="86"/>
        <v>3.91</v>
      </c>
      <c r="AP127" s="556">
        <v>0.25</v>
      </c>
      <c r="AQ127" s="527">
        <f t="shared" si="87"/>
        <v>0.97750000000000004</v>
      </c>
      <c r="AR127" s="526">
        <f t="shared" si="88"/>
        <v>1456475</v>
      </c>
      <c r="AS127" s="545"/>
      <c r="AT127" s="526"/>
      <c r="AU127" s="526">
        <f t="shared" si="96"/>
        <v>7348499</v>
      </c>
      <c r="AV127" s="525" t="str">
        <f t="shared" si="90"/>
        <v>109</v>
      </c>
      <c r="AW127" s="594"/>
      <c r="AX127" s="593"/>
      <c r="AY127" s="498"/>
      <c r="AZ127" s="497">
        <f>AZ195*1390000</f>
        <v>4656500</v>
      </c>
      <c r="BA127" s="497">
        <f>BA195*10.5%</f>
        <v>48163.5</v>
      </c>
    </row>
    <row r="128" spans="1:54" s="497" customFormat="1" ht="32.25" hidden="1" customHeight="1">
      <c r="A128" s="544" t="s">
        <v>735</v>
      </c>
      <c r="B128" s="543" t="str">
        <f>INDEX([5]DS!$C$6:$C$343,MATCH(D128,[5]DS!$B$6:$B$343,0))</f>
        <v>0016100006603003</v>
      </c>
      <c r="C128" s="542" t="s">
        <v>1617</v>
      </c>
      <c r="D128" s="540" t="s">
        <v>816</v>
      </c>
      <c r="E128" s="541" t="s">
        <v>1315</v>
      </c>
      <c r="F128" s="540"/>
      <c r="G128" s="537" t="s">
        <v>1278</v>
      </c>
      <c r="H128" s="537"/>
      <c r="I128" s="537"/>
      <c r="J128" s="540"/>
      <c r="K128" s="537" t="str">
        <f>VLOOKUP(D128,[6]T3!$B$2:$D$328,3,FALSE)</f>
        <v>054182000015</v>
      </c>
      <c r="L128" s="596"/>
      <c r="M128" s="596" t="s">
        <v>1617</v>
      </c>
      <c r="N128" s="550" t="s">
        <v>1291</v>
      </c>
      <c r="O128" s="595" t="s">
        <v>1275</v>
      </c>
      <c r="P128" s="549">
        <v>3</v>
      </c>
      <c r="Q128" s="225">
        <v>3.33</v>
      </c>
      <c r="R128" s="535">
        <f t="shared" si="74"/>
        <v>0.57220000000000004</v>
      </c>
      <c r="S128" s="547"/>
      <c r="T128" s="535">
        <f t="shared" si="75"/>
        <v>0</v>
      </c>
      <c r="U128" s="534">
        <f t="shared" si="93"/>
        <v>0</v>
      </c>
      <c r="V128" s="537">
        <v>0.25</v>
      </c>
      <c r="W128" s="528">
        <v>0.09</v>
      </c>
      <c r="X128" s="533">
        <f t="shared" si="77"/>
        <v>0.32219999999999999</v>
      </c>
      <c r="Y128" s="533">
        <f t="shared" si="78"/>
        <v>3.9022000000000001</v>
      </c>
      <c r="Z128" s="532">
        <f t="shared" si="79"/>
        <v>5814278</v>
      </c>
      <c r="AA128" s="532"/>
      <c r="AB128" s="532">
        <f t="shared" si="91"/>
        <v>0</v>
      </c>
      <c r="AC128" s="532">
        <f t="shared" si="94"/>
        <v>0</v>
      </c>
      <c r="AD128" s="532">
        <f t="shared" si="80"/>
        <v>5814278</v>
      </c>
      <c r="AE128" s="526" t="e">
        <f>#REF!+U128+#REF!+#REF!+#REF!+#REF!</f>
        <v>#REF!</v>
      </c>
      <c r="AF128" s="526">
        <f t="shared" si="81"/>
        <v>465142.24</v>
      </c>
      <c r="AG128" s="526">
        <f t="shared" si="82"/>
        <v>87214.17</v>
      </c>
      <c r="AH128" s="526">
        <f t="shared" si="83"/>
        <v>58142.78</v>
      </c>
      <c r="AI128" s="526"/>
      <c r="AJ128" s="526">
        <f t="shared" si="84"/>
        <v>610499.19000000006</v>
      </c>
      <c r="AK128" s="546"/>
      <c r="AL128" s="530">
        <f t="shared" si="95"/>
        <v>0</v>
      </c>
      <c r="AM128" s="530"/>
      <c r="AN128" s="530"/>
      <c r="AO128" s="529">
        <f t="shared" si="86"/>
        <v>3.58</v>
      </c>
      <c r="AP128" s="556">
        <v>0.25</v>
      </c>
      <c r="AQ128" s="527">
        <f t="shared" si="87"/>
        <v>0.89500000000000002</v>
      </c>
      <c r="AR128" s="526">
        <f t="shared" si="88"/>
        <v>1333550</v>
      </c>
      <c r="AS128" s="545"/>
      <c r="AT128" s="526"/>
      <c r="AU128" s="526">
        <f t="shared" si="96"/>
        <v>6537329</v>
      </c>
      <c r="AV128" s="525" t="str">
        <f t="shared" si="90"/>
        <v>110</v>
      </c>
      <c r="AW128" s="594"/>
      <c r="AX128" s="593"/>
      <c r="AY128" s="498">
        <f>AY129*6+2600000</f>
        <v>26000000</v>
      </c>
    </row>
    <row r="129" spans="1:63" s="497" customFormat="1" ht="33" hidden="1" customHeight="1">
      <c r="A129" s="544" t="s">
        <v>733</v>
      </c>
      <c r="B129" s="543" t="str">
        <f>INDEX([5]DS!$C$6:$C$343,MATCH(D129,[5]DS!$B$6:$B$343,0))</f>
        <v>0016100006604007</v>
      </c>
      <c r="C129" s="542" t="s">
        <v>1616</v>
      </c>
      <c r="D129" s="540" t="s">
        <v>781</v>
      </c>
      <c r="E129" s="541" t="s">
        <v>1315</v>
      </c>
      <c r="F129" s="540"/>
      <c r="G129" s="537" t="s">
        <v>1278</v>
      </c>
      <c r="H129" s="537"/>
      <c r="I129" s="537"/>
      <c r="J129" s="540"/>
      <c r="K129" s="537" t="str">
        <f>VLOOKUP(D129,[6]T3!$B$2:$D$328,3,FALSE)</f>
        <v>025791269</v>
      </c>
      <c r="L129" s="596"/>
      <c r="M129" s="596" t="s">
        <v>1616</v>
      </c>
      <c r="N129" s="550" t="s">
        <v>1291</v>
      </c>
      <c r="O129" s="595" t="s">
        <v>1275</v>
      </c>
      <c r="P129" s="549">
        <v>3</v>
      </c>
      <c r="Q129" s="225">
        <v>3</v>
      </c>
      <c r="R129" s="535">
        <f t="shared" si="74"/>
        <v>0.54249999999999998</v>
      </c>
      <c r="S129" s="547"/>
      <c r="T129" s="535">
        <f t="shared" si="75"/>
        <v>0</v>
      </c>
      <c r="U129" s="534">
        <f t="shared" si="93"/>
        <v>0</v>
      </c>
      <c r="V129" s="537">
        <v>0.25</v>
      </c>
      <c r="W129" s="528">
        <v>0.09</v>
      </c>
      <c r="X129" s="533">
        <f t="shared" si="77"/>
        <v>0.29249999999999998</v>
      </c>
      <c r="Y129" s="533">
        <f t="shared" si="78"/>
        <v>3.5425</v>
      </c>
      <c r="Z129" s="532">
        <f t="shared" si="79"/>
        <v>5278325</v>
      </c>
      <c r="AA129" s="532"/>
      <c r="AB129" s="532">
        <f t="shared" si="91"/>
        <v>0</v>
      </c>
      <c r="AC129" s="532">
        <f t="shared" si="94"/>
        <v>0</v>
      </c>
      <c r="AD129" s="532">
        <f t="shared" si="80"/>
        <v>5278325</v>
      </c>
      <c r="AE129" s="526" t="e">
        <f>#REF!+U129+#REF!+#REF!+#REF!+#REF!</f>
        <v>#REF!</v>
      </c>
      <c r="AF129" s="526">
        <f t="shared" si="81"/>
        <v>422266</v>
      </c>
      <c r="AG129" s="526">
        <f t="shared" si="82"/>
        <v>79174.875</v>
      </c>
      <c r="AH129" s="526">
        <f t="shared" si="83"/>
        <v>52783.25</v>
      </c>
      <c r="AI129" s="526"/>
      <c r="AJ129" s="526">
        <f t="shared" si="84"/>
        <v>554224.125</v>
      </c>
      <c r="AK129" s="546"/>
      <c r="AL129" s="530">
        <f t="shared" si="95"/>
        <v>0</v>
      </c>
      <c r="AM129" s="530"/>
      <c r="AN129" s="530"/>
      <c r="AO129" s="529">
        <f t="shared" si="86"/>
        <v>3.25</v>
      </c>
      <c r="AP129" s="556">
        <v>0.25</v>
      </c>
      <c r="AQ129" s="527">
        <f t="shared" si="87"/>
        <v>0.8125</v>
      </c>
      <c r="AR129" s="526">
        <f t="shared" si="88"/>
        <v>1210625</v>
      </c>
      <c r="AS129" s="545"/>
      <c r="AT129" s="526"/>
      <c r="AU129" s="526">
        <f t="shared" si="96"/>
        <v>5934726</v>
      </c>
      <c r="AV129" s="525" t="str">
        <f t="shared" si="90"/>
        <v>111</v>
      </c>
      <c r="AW129" s="594"/>
      <c r="AX129" s="593"/>
      <c r="AY129" s="498">
        <f>3*1300000</f>
        <v>3900000</v>
      </c>
    </row>
    <row r="130" spans="1:63" s="497" customFormat="1" ht="36.75" hidden="1" customHeight="1">
      <c r="A130" s="544" t="s">
        <v>728</v>
      </c>
      <c r="B130" s="543" t="str">
        <f>INDEX([5]DS!$C$6:$C$343,MATCH(D130,[5]DS!$B$6:$B$343,0))</f>
        <v>0016100006800003</v>
      </c>
      <c r="C130" s="542" t="s">
        <v>1613</v>
      </c>
      <c r="D130" s="565" t="s">
        <v>329</v>
      </c>
      <c r="E130" s="541" t="s">
        <v>1615</v>
      </c>
      <c r="F130" s="564"/>
      <c r="G130" s="564"/>
      <c r="H130" s="564"/>
      <c r="I130" s="564"/>
      <c r="J130" s="564"/>
      <c r="K130" s="544" t="s">
        <v>1614</v>
      </c>
      <c r="L130" s="604" t="s">
        <v>327</v>
      </c>
      <c r="M130" s="604" t="s">
        <v>1613</v>
      </c>
      <c r="N130" s="538" t="s">
        <v>1291</v>
      </c>
      <c r="O130" s="537" t="s">
        <v>1275</v>
      </c>
      <c r="P130" s="537">
        <v>2</v>
      </c>
      <c r="Q130" s="545">
        <v>3</v>
      </c>
      <c r="R130" s="535">
        <f t="shared" si="74"/>
        <v>0.44500000000000001</v>
      </c>
      <c r="S130" s="540"/>
      <c r="T130" s="535">
        <f t="shared" si="75"/>
        <v>0</v>
      </c>
      <c r="U130" s="534">
        <f t="shared" si="93"/>
        <v>0</v>
      </c>
      <c r="V130" s="537">
        <v>0.25</v>
      </c>
      <c r="W130" s="528">
        <v>0.06</v>
      </c>
      <c r="X130" s="533">
        <f t="shared" si="77"/>
        <v>0.19500000000000001</v>
      </c>
      <c r="Y130" s="533">
        <f t="shared" si="78"/>
        <v>3.4449999999999998</v>
      </c>
      <c r="Z130" s="532">
        <f t="shared" si="79"/>
        <v>5133050</v>
      </c>
      <c r="AA130" s="532"/>
      <c r="AB130" s="532">
        <f t="shared" si="91"/>
        <v>0</v>
      </c>
      <c r="AC130" s="532">
        <f t="shared" si="94"/>
        <v>0</v>
      </c>
      <c r="AD130" s="532">
        <f t="shared" si="80"/>
        <v>5133050</v>
      </c>
      <c r="AE130" s="526" t="e">
        <f>#REF!+U130+#REF!+#REF!+#REF!+#REF!</f>
        <v>#REF!</v>
      </c>
      <c r="AF130" s="526">
        <f t="shared" si="81"/>
        <v>410644</v>
      </c>
      <c r="AG130" s="526">
        <f t="shared" si="82"/>
        <v>76995.75</v>
      </c>
      <c r="AH130" s="526">
        <f t="shared" si="83"/>
        <v>51330.5</v>
      </c>
      <c r="AI130" s="526"/>
      <c r="AJ130" s="526">
        <f t="shared" si="84"/>
        <v>538970.25</v>
      </c>
      <c r="AK130" s="546"/>
      <c r="AL130" s="530">
        <f t="shared" si="95"/>
        <v>0</v>
      </c>
      <c r="AM130" s="530"/>
      <c r="AN130" s="530"/>
      <c r="AO130" s="557">
        <f t="shared" si="86"/>
        <v>3.25</v>
      </c>
      <c r="AP130" s="556">
        <v>0.25</v>
      </c>
      <c r="AQ130" s="527">
        <f t="shared" si="87"/>
        <v>0.8125</v>
      </c>
      <c r="AR130" s="526">
        <f t="shared" si="88"/>
        <v>1210625</v>
      </c>
      <c r="AS130" s="526"/>
      <c r="AT130" s="526"/>
      <c r="AU130" s="526">
        <f t="shared" si="96"/>
        <v>5804705</v>
      </c>
      <c r="AV130" s="525" t="str">
        <f t="shared" si="90"/>
        <v>112</v>
      </c>
      <c r="AW130" s="524"/>
      <c r="AX130" s="499" t="s">
        <v>1357</v>
      </c>
      <c r="AY130" s="498"/>
    </row>
    <row r="131" spans="1:63" s="497" customFormat="1" ht="39.75" hidden="1" customHeight="1">
      <c r="A131" s="544" t="s">
        <v>724</v>
      </c>
      <c r="B131" s="544" t="str">
        <f>INDEX([5]DS!$C$6:$C$343,MATCH(D131,[5]DS!$B$6:$B$343,0))</f>
        <v>0016100006696001</v>
      </c>
      <c r="C131" s="542" t="s">
        <v>1612</v>
      </c>
      <c r="D131" s="565" t="s">
        <v>89</v>
      </c>
      <c r="E131" s="541" t="s">
        <v>1356</v>
      </c>
      <c r="F131" s="564"/>
      <c r="G131" s="558"/>
      <c r="H131" s="564"/>
      <c r="I131" s="564"/>
      <c r="J131" s="564"/>
      <c r="K131" s="537" t="str">
        <f>VLOOKUP(D131,[6]T3!$B$2:$D$328,3,FALSE)</f>
        <v>024578348</v>
      </c>
      <c r="L131" s="563" t="s">
        <v>87</v>
      </c>
      <c r="M131" s="563" t="s">
        <v>1612</v>
      </c>
      <c r="N131" s="538" t="s">
        <v>1291</v>
      </c>
      <c r="O131" s="537" t="s">
        <v>1275</v>
      </c>
      <c r="P131" s="537">
        <v>2</v>
      </c>
      <c r="Q131" s="545">
        <v>3</v>
      </c>
      <c r="R131" s="535">
        <f t="shared" si="74"/>
        <v>0.41249999999999998</v>
      </c>
      <c r="S131" s="540"/>
      <c r="T131" s="535">
        <f t="shared" si="75"/>
        <v>0</v>
      </c>
      <c r="U131" s="534"/>
      <c r="V131" s="537">
        <v>0.25</v>
      </c>
      <c r="W131" s="528">
        <v>0.05</v>
      </c>
      <c r="X131" s="533">
        <f t="shared" si="77"/>
        <v>0.16250000000000001</v>
      </c>
      <c r="Y131" s="533">
        <f t="shared" si="78"/>
        <v>3.4125000000000001</v>
      </c>
      <c r="Z131" s="532">
        <f t="shared" si="79"/>
        <v>5084625</v>
      </c>
      <c r="AA131" s="532"/>
      <c r="AB131" s="532">
        <v>0</v>
      </c>
      <c r="AC131" s="532">
        <f t="shared" si="94"/>
        <v>0</v>
      </c>
      <c r="AD131" s="532">
        <f t="shared" si="80"/>
        <v>5084625</v>
      </c>
      <c r="AE131" s="526" t="e">
        <f>#REF!+U131+#REF!+#REF!+#REF!+#REF!</f>
        <v>#REF!</v>
      </c>
      <c r="AF131" s="526">
        <f t="shared" si="81"/>
        <v>406770</v>
      </c>
      <c r="AG131" s="526">
        <f t="shared" si="82"/>
        <v>76269.375</v>
      </c>
      <c r="AH131" s="526">
        <f t="shared" si="83"/>
        <v>50846.25</v>
      </c>
      <c r="AI131" s="526"/>
      <c r="AJ131" s="526">
        <f t="shared" si="84"/>
        <v>533885.625</v>
      </c>
      <c r="AK131" s="546"/>
      <c r="AL131" s="530">
        <f t="shared" si="95"/>
        <v>0</v>
      </c>
      <c r="AM131" s="530"/>
      <c r="AN131" s="530"/>
      <c r="AO131" s="557">
        <f t="shared" si="86"/>
        <v>3.25</v>
      </c>
      <c r="AP131" s="556">
        <v>0.25</v>
      </c>
      <c r="AQ131" s="527">
        <f t="shared" si="87"/>
        <v>0.8125</v>
      </c>
      <c r="AR131" s="526">
        <f t="shared" si="88"/>
        <v>1210625</v>
      </c>
      <c r="AS131" s="526"/>
      <c r="AT131" s="526"/>
      <c r="AU131" s="526">
        <f t="shared" si="96"/>
        <v>5761364</v>
      </c>
      <c r="AV131" s="525" t="str">
        <f t="shared" si="90"/>
        <v>113</v>
      </c>
      <c r="AW131" s="594"/>
      <c r="AX131" s="499"/>
      <c r="AY131" s="498"/>
    </row>
    <row r="132" spans="1:63" s="497" customFormat="1" ht="32.25" hidden="1" customHeight="1">
      <c r="A132" s="544" t="s">
        <v>720</v>
      </c>
      <c r="B132" s="544" t="str">
        <f>INDEX([5]DS!$C$6:$C$343,MATCH(D132,[5]DS!$B$6:$B$343,0))</f>
        <v>0016100006643005</v>
      </c>
      <c r="C132" s="599" t="s">
        <v>1610</v>
      </c>
      <c r="D132" s="540" t="s">
        <v>261</v>
      </c>
      <c r="E132" s="541" t="s">
        <v>1405</v>
      </c>
      <c r="F132" s="552"/>
      <c r="G132" s="552"/>
      <c r="H132" s="552"/>
      <c r="I132" s="552"/>
      <c r="J132" s="552"/>
      <c r="K132" s="544" t="s">
        <v>1611</v>
      </c>
      <c r="L132" s="552"/>
      <c r="M132" s="537" t="s">
        <v>1610</v>
      </c>
      <c r="N132" s="541" t="s">
        <v>1291</v>
      </c>
      <c r="O132" s="537" t="s">
        <v>1275</v>
      </c>
      <c r="P132" s="537">
        <v>2</v>
      </c>
      <c r="Q132" s="545">
        <v>3</v>
      </c>
      <c r="R132" s="535">
        <f t="shared" si="74"/>
        <v>0.60749999999999993</v>
      </c>
      <c r="S132" s="552"/>
      <c r="T132" s="535">
        <f t="shared" si="75"/>
        <v>0</v>
      </c>
      <c r="U132" s="534">
        <f t="shared" ref="U132:U141" si="97">Q132*S132*$D$8/100</f>
        <v>0</v>
      </c>
      <c r="V132" s="537">
        <v>0.25</v>
      </c>
      <c r="W132" s="528">
        <v>0.11</v>
      </c>
      <c r="X132" s="533">
        <f t="shared" si="77"/>
        <v>0.35749999999999998</v>
      </c>
      <c r="Y132" s="533">
        <f t="shared" si="78"/>
        <v>3.6074999999999999</v>
      </c>
      <c r="Z132" s="532">
        <f t="shared" si="79"/>
        <v>5375175</v>
      </c>
      <c r="AA132" s="532"/>
      <c r="AB132" s="532">
        <f t="shared" ref="AB132:AB163" si="98">Z132/24*AA132</f>
        <v>0</v>
      </c>
      <c r="AC132" s="532">
        <f t="shared" si="94"/>
        <v>0</v>
      </c>
      <c r="AD132" s="532">
        <f t="shared" si="80"/>
        <v>5375175</v>
      </c>
      <c r="AE132" s="526" t="e">
        <f>#REF!+U132+#REF!+#REF!+#REF!+#REF!</f>
        <v>#REF!</v>
      </c>
      <c r="AF132" s="526">
        <f t="shared" si="81"/>
        <v>430014</v>
      </c>
      <c r="AG132" s="526">
        <f t="shared" si="82"/>
        <v>80627.625</v>
      </c>
      <c r="AH132" s="526">
        <f t="shared" si="83"/>
        <v>53751.75</v>
      </c>
      <c r="AI132" s="526"/>
      <c r="AJ132" s="526">
        <f t="shared" si="84"/>
        <v>564393.375</v>
      </c>
      <c r="AK132" s="546"/>
      <c r="AL132" s="530">
        <f t="shared" si="95"/>
        <v>0</v>
      </c>
      <c r="AM132" s="530"/>
      <c r="AN132" s="530"/>
      <c r="AO132" s="557">
        <f t="shared" si="86"/>
        <v>3.25</v>
      </c>
      <c r="AP132" s="556">
        <v>0.25</v>
      </c>
      <c r="AQ132" s="555">
        <f t="shared" si="87"/>
        <v>0.8125</v>
      </c>
      <c r="AR132" s="526">
        <f t="shared" si="88"/>
        <v>1210625</v>
      </c>
      <c r="AS132" s="526"/>
      <c r="AT132" s="526"/>
      <c r="AU132" s="526">
        <f t="shared" si="96"/>
        <v>6021407</v>
      </c>
      <c r="AV132" s="525" t="str">
        <f t="shared" si="90"/>
        <v>114</v>
      </c>
      <c r="AW132" s="524"/>
      <c r="AX132" s="499"/>
      <c r="AY132" s="498"/>
    </row>
    <row r="133" spans="1:63" s="497" customFormat="1" ht="36.75" hidden="1" customHeight="1">
      <c r="A133" s="544" t="s">
        <v>716</v>
      </c>
      <c r="B133" s="543" t="str">
        <f>INDEX([5]DS!$C$6:$C$343,MATCH(D133,[5]DS!$B$6:$B$343,0))</f>
        <v>0016100006505001</v>
      </c>
      <c r="C133" s="598" t="s">
        <v>1606</v>
      </c>
      <c r="D133" s="540" t="s">
        <v>1092</v>
      </c>
      <c r="E133" s="541" t="s">
        <v>1609</v>
      </c>
      <c r="F133" s="540" t="s">
        <v>1608</v>
      </c>
      <c r="G133" s="537"/>
      <c r="H133" s="537"/>
      <c r="I133" s="537" t="s">
        <v>1237</v>
      </c>
      <c r="J133" s="540" t="s">
        <v>1607</v>
      </c>
      <c r="K133" s="537" t="str">
        <f>VLOOKUP(D133,[6]T3!$B$2:$D$328,3,FALSE)</f>
        <v>024783702</v>
      </c>
      <c r="L133" s="666" t="s">
        <v>1089</v>
      </c>
      <c r="M133" s="666" t="s">
        <v>1606</v>
      </c>
      <c r="N133" s="538" t="s">
        <v>1551</v>
      </c>
      <c r="O133" s="595" t="s">
        <v>1579</v>
      </c>
      <c r="P133" s="549">
        <v>3</v>
      </c>
      <c r="Q133" s="225">
        <v>3.03</v>
      </c>
      <c r="R133" s="535">
        <f t="shared" si="74"/>
        <v>0.25</v>
      </c>
      <c r="S133" s="547"/>
      <c r="T133" s="535">
        <f t="shared" si="75"/>
        <v>0</v>
      </c>
      <c r="U133" s="534">
        <f t="shared" si="97"/>
        <v>0</v>
      </c>
      <c r="V133" s="537">
        <v>0.25</v>
      </c>
      <c r="W133" s="528"/>
      <c r="X133" s="533">
        <f t="shared" si="77"/>
        <v>0</v>
      </c>
      <c r="Y133" s="533">
        <f t="shared" si="78"/>
        <v>3.28</v>
      </c>
      <c r="Z133" s="532">
        <f t="shared" si="79"/>
        <v>4887200</v>
      </c>
      <c r="AA133" s="532"/>
      <c r="AB133" s="532">
        <f t="shared" si="98"/>
        <v>0</v>
      </c>
      <c r="AC133" s="532">
        <f t="shared" si="94"/>
        <v>0</v>
      </c>
      <c r="AD133" s="532">
        <f t="shared" si="80"/>
        <v>4887200</v>
      </c>
      <c r="AE133" s="526" t="e">
        <f>#REF!+U133+#REF!+#REF!+#REF!+#REF!</f>
        <v>#REF!</v>
      </c>
      <c r="AF133" s="526">
        <f t="shared" si="81"/>
        <v>390976</v>
      </c>
      <c r="AG133" s="526">
        <f t="shared" si="82"/>
        <v>73308</v>
      </c>
      <c r="AH133" s="526">
        <f t="shared" si="83"/>
        <v>48872</v>
      </c>
      <c r="AI133" s="526"/>
      <c r="AJ133" s="526">
        <f t="shared" si="84"/>
        <v>513156</v>
      </c>
      <c r="AK133" s="546"/>
      <c r="AL133" s="530">
        <f t="shared" si="95"/>
        <v>0</v>
      </c>
      <c r="AM133" s="530"/>
      <c r="AN133" s="530"/>
      <c r="AO133" s="529">
        <f t="shared" si="86"/>
        <v>3.28</v>
      </c>
      <c r="AP133" s="528"/>
      <c r="AQ133" s="527">
        <f t="shared" si="87"/>
        <v>0</v>
      </c>
      <c r="AR133" s="526">
        <f t="shared" si="88"/>
        <v>0</v>
      </c>
      <c r="AS133" s="545"/>
      <c r="AT133" s="526"/>
      <c r="AU133" s="526">
        <f t="shared" si="96"/>
        <v>4374044</v>
      </c>
      <c r="AV133" s="525" t="str">
        <f t="shared" si="90"/>
        <v>115</v>
      </c>
      <c r="AW133" s="524"/>
      <c r="AX133" s="717"/>
      <c r="AY133" s="498"/>
      <c r="AZ133" s="455">
        <f>3+0.35</f>
        <v>3.35</v>
      </c>
      <c r="BA133" s="455"/>
      <c r="BB133" s="455"/>
      <c r="BC133" s="455"/>
      <c r="BD133" s="455"/>
      <c r="BE133" s="455"/>
      <c r="BF133" s="455"/>
      <c r="BG133" s="455"/>
      <c r="BH133" s="455"/>
      <c r="BI133" s="455"/>
      <c r="BJ133" s="455"/>
      <c r="BK133" s="455"/>
    </row>
    <row r="134" spans="1:63" s="497" customFormat="1" ht="45" hidden="1" customHeight="1">
      <c r="A134" s="544" t="s">
        <v>712</v>
      </c>
      <c r="B134" s="543" t="str">
        <f>INDEX([5]DS!$C$6:$C$343,MATCH(D134,[5]DS!$B$6:$B$343,0))</f>
        <v>0016100006679007</v>
      </c>
      <c r="C134" s="598" t="s">
        <v>1605</v>
      </c>
      <c r="D134" s="565" t="s">
        <v>1065</v>
      </c>
      <c r="E134" s="541" t="s">
        <v>1525</v>
      </c>
      <c r="F134" s="564"/>
      <c r="G134" s="558"/>
      <c r="H134" s="558"/>
      <c r="I134" s="537" t="s">
        <v>1237</v>
      </c>
      <c r="J134" s="564"/>
      <c r="K134" s="537" t="str">
        <f>VLOOKUP(D134,[6]T3!$B$2:$D$328,3,FALSE)</f>
        <v>079086004027</v>
      </c>
      <c r="L134" s="606">
        <v>1603205302590</v>
      </c>
      <c r="M134" s="606" t="s">
        <v>1605</v>
      </c>
      <c r="N134" s="538" t="s">
        <v>1551</v>
      </c>
      <c r="O134" s="595" t="s">
        <v>1579</v>
      </c>
      <c r="P134" s="549">
        <v>2</v>
      </c>
      <c r="Q134" s="225">
        <v>2.72</v>
      </c>
      <c r="R134" s="535">
        <f t="shared" si="74"/>
        <v>0</v>
      </c>
      <c r="S134" s="547"/>
      <c r="T134" s="535">
        <f t="shared" ref="T134:T165" si="99">ROUND(Q134*S134/100,4)</f>
        <v>0</v>
      </c>
      <c r="U134" s="534">
        <f t="shared" si="97"/>
        <v>0</v>
      </c>
      <c r="V134" s="537">
        <v>0</v>
      </c>
      <c r="W134" s="528"/>
      <c r="X134" s="533">
        <f t="shared" ref="X134:X165" si="100">ROUND((Q134+T134+V134)*W134,4)</f>
        <v>0</v>
      </c>
      <c r="Y134" s="533">
        <f t="shared" ref="Y134:Y165" si="101">Q134+T134+V134+X134</f>
        <v>2.72</v>
      </c>
      <c r="Z134" s="532">
        <f t="shared" ref="Z134:Z165" si="102">ROUND(Y134*$D$8,0)</f>
        <v>4052800</v>
      </c>
      <c r="AA134" s="532"/>
      <c r="AB134" s="532">
        <f t="shared" si="98"/>
        <v>0</v>
      </c>
      <c r="AC134" s="532">
        <f t="shared" si="94"/>
        <v>0</v>
      </c>
      <c r="AD134" s="532">
        <f t="shared" ref="AD134:AD165" si="103">ROUND(Z134-AB134+AC134,0)</f>
        <v>4052800</v>
      </c>
      <c r="AE134" s="526" t="e">
        <f>#REF!+U134+#REF!+#REF!+#REF!+#REF!</f>
        <v>#REF!</v>
      </c>
      <c r="AF134" s="526">
        <f t="shared" ref="AF134:AF165" si="104">Z134*8%</f>
        <v>324224</v>
      </c>
      <c r="AG134" s="526">
        <f t="shared" ref="AG134:AG165" si="105">Z134*1.5%</f>
        <v>60792</v>
      </c>
      <c r="AH134" s="526">
        <f t="shared" ref="AH134:AH165" si="106">Z134*1%</f>
        <v>40528</v>
      </c>
      <c r="AI134" s="526"/>
      <c r="AJ134" s="526">
        <f t="shared" ref="AJ134:AJ165" si="107">SUM(AF134:AI134)</f>
        <v>425544</v>
      </c>
      <c r="AK134" s="546"/>
      <c r="AL134" s="530">
        <f t="shared" si="95"/>
        <v>0</v>
      </c>
      <c r="AM134" s="530"/>
      <c r="AN134" s="530"/>
      <c r="AO134" s="529"/>
      <c r="AP134" s="528"/>
      <c r="AQ134" s="527">
        <f t="shared" ref="AQ134:AQ165" si="108">ROUND(AO134*AP134,4)</f>
        <v>0</v>
      </c>
      <c r="AR134" s="526">
        <f t="shared" ref="AR134:AR165" si="109">ROUND(AQ134*$D$8,0)</f>
        <v>0</v>
      </c>
      <c r="AS134" s="545"/>
      <c r="AT134" s="526"/>
      <c r="AU134" s="526">
        <f t="shared" si="96"/>
        <v>3627256</v>
      </c>
      <c r="AV134" s="525" t="str">
        <f t="shared" ref="AV134:AV151" si="110">A134</f>
        <v>116</v>
      </c>
      <c r="AW134" s="524"/>
      <c r="AX134" s="717"/>
      <c r="AY134" s="498"/>
      <c r="AZ134" s="455">
        <f>AZ133*1390000</f>
        <v>4656500</v>
      </c>
      <c r="BA134" s="455"/>
      <c r="BB134" s="455"/>
      <c r="BC134" s="455"/>
      <c r="BD134" s="455"/>
      <c r="BE134" s="455"/>
      <c r="BF134" s="455"/>
      <c r="BG134" s="455"/>
      <c r="BH134" s="455"/>
      <c r="BI134" s="455"/>
      <c r="BJ134" s="455"/>
      <c r="BK134" s="455"/>
    </row>
    <row r="135" spans="1:63" s="497" customFormat="1" ht="33.75" hidden="1" customHeight="1">
      <c r="A135" s="544" t="s">
        <v>707</v>
      </c>
      <c r="B135" s="543" t="str">
        <f>INDEX([5]DS!$C$6:$C$343,MATCH(D135,[5]DS!$B$6:$B$343,0))</f>
        <v>0016100006654007</v>
      </c>
      <c r="C135" s="542" t="s">
        <v>1604</v>
      </c>
      <c r="D135" s="565" t="s">
        <v>1004</v>
      </c>
      <c r="E135" s="541" t="s">
        <v>1591</v>
      </c>
      <c r="F135" s="540"/>
      <c r="G135" s="537" t="s">
        <v>1278</v>
      </c>
      <c r="H135" s="537"/>
      <c r="I135" s="537"/>
      <c r="J135" s="540"/>
      <c r="K135" s="537" t="str">
        <f>VLOOKUP(D135,[6]T3!$B$2:$D$328,3,FALSE)</f>
        <v>020155632</v>
      </c>
      <c r="L135" s="563"/>
      <c r="M135" s="563" t="s">
        <v>1604</v>
      </c>
      <c r="N135" s="609" t="s">
        <v>1494</v>
      </c>
      <c r="O135" s="595" t="s">
        <v>1275</v>
      </c>
      <c r="P135" s="549">
        <v>5</v>
      </c>
      <c r="Q135" s="225">
        <v>3.99</v>
      </c>
      <c r="R135" s="535">
        <f t="shared" si="74"/>
        <v>0</v>
      </c>
      <c r="S135" s="547"/>
      <c r="T135" s="535">
        <f t="shared" si="99"/>
        <v>0</v>
      </c>
      <c r="U135" s="534">
        <f t="shared" si="97"/>
        <v>0</v>
      </c>
      <c r="V135" s="537"/>
      <c r="W135" s="528"/>
      <c r="X135" s="533">
        <f t="shared" si="100"/>
        <v>0</v>
      </c>
      <c r="Y135" s="533">
        <f t="shared" si="101"/>
        <v>3.99</v>
      </c>
      <c r="Z135" s="532">
        <f t="shared" si="102"/>
        <v>5945100</v>
      </c>
      <c r="AA135" s="532"/>
      <c r="AB135" s="532">
        <f t="shared" si="98"/>
        <v>0</v>
      </c>
      <c r="AC135" s="532">
        <v>0</v>
      </c>
      <c r="AD135" s="532">
        <f t="shared" si="103"/>
        <v>5945100</v>
      </c>
      <c r="AE135" s="526" t="e">
        <f>#REF!+U135+#REF!+#REF!+#REF!+#REF!</f>
        <v>#REF!</v>
      </c>
      <c r="AF135" s="526">
        <f t="shared" si="104"/>
        <v>475608</v>
      </c>
      <c r="AG135" s="526">
        <f t="shared" si="105"/>
        <v>89176.5</v>
      </c>
      <c r="AH135" s="526">
        <f t="shared" si="106"/>
        <v>59451</v>
      </c>
      <c r="AI135" s="526"/>
      <c r="AJ135" s="526">
        <f t="shared" si="107"/>
        <v>624235.5</v>
      </c>
      <c r="AK135" s="546"/>
      <c r="AL135" s="530">
        <f t="shared" si="95"/>
        <v>0</v>
      </c>
      <c r="AM135" s="530"/>
      <c r="AN135" s="530"/>
      <c r="AO135" s="529">
        <f>Q135+T135+V135</f>
        <v>3.99</v>
      </c>
      <c r="AP135" s="556"/>
      <c r="AQ135" s="527">
        <f t="shared" si="108"/>
        <v>0</v>
      </c>
      <c r="AR135" s="526">
        <f t="shared" si="109"/>
        <v>0</v>
      </c>
      <c r="AS135" s="545"/>
      <c r="AT135" s="526"/>
      <c r="AU135" s="526">
        <f t="shared" si="96"/>
        <v>5320865</v>
      </c>
      <c r="AV135" s="525" t="str">
        <f t="shared" si="110"/>
        <v>117</v>
      </c>
      <c r="AW135" s="524"/>
      <c r="AX135" s="524" t="s">
        <v>1603</v>
      </c>
      <c r="AY135" s="672">
        <f>AY258/22</f>
        <v>165000</v>
      </c>
      <c r="AZ135" s="455">
        <f>AZ134*10.5%</f>
        <v>488932.5</v>
      </c>
      <c r="BA135" s="455"/>
      <c r="BB135" s="455"/>
      <c r="BC135" s="455"/>
      <c r="BD135" s="455"/>
      <c r="BE135" s="455"/>
      <c r="BF135" s="455"/>
      <c r="BG135" s="455"/>
      <c r="BH135" s="455"/>
      <c r="BI135" s="455"/>
      <c r="BJ135" s="455"/>
      <c r="BK135" s="455"/>
    </row>
    <row r="136" spans="1:63" s="497" customFormat="1" ht="42" hidden="1" customHeight="1">
      <c r="A136" s="544" t="s">
        <v>703</v>
      </c>
      <c r="B136" s="543" t="str">
        <f>INDEX([5]DS!$C$6:$C$343,MATCH(D136,[5]DS!$B$6:$B$343,0))</f>
        <v>0016100006719001</v>
      </c>
      <c r="C136" s="598" t="s">
        <v>1602</v>
      </c>
      <c r="D136" s="540" t="s">
        <v>989</v>
      </c>
      <c r="E136" s="541" t="s">
        <v>1392</v>
      </c>
      <c r="F136" s="540" t="s">
        <v>1337</v>
      </c>
      <c r="G136" s="537" t="s">
        <v>1278</v>
      </c>
      <c r="H136" s="540"/>
      <c r="I136" s="540" t="s">
        <v>1237</v>
      </c>
      <c r="J136" s="540"/>
      <c r="K136" s="537" t="str">
        <f>VLOOKUP(D136,[6]T3!$B$2:$D$328,3,FALSE)</f>
        <v>025240565</v>
      </c>
      <c r="L136" s="539">
        <v>1603205189653</v>
      </c>
      <c r="M136" s="539" t="s">
        <v>1602</v>
      </c>
      <c r="N136" s="538" t="s">
        <v>1494</v>
      </c>
      <c r="O136" s="537" t="s">
        <v>1275</v>
      </c>
      <c r="P136" s="537">
        <v>4</v>
      </c>
      <c r="Q136" s="546">
        <v>3.66</v>
      </c>
      <c r="R136" s="535">
        <f t="shared" si="74"/>
        <v>0</v>
      </c>
      <c r="S136" s="526"/>
      <c r="T136" s="535">
        <f t="shared" si="99"/>
        <v>0</v>
      </c>
      <c r="U136" s="534">
        <f t="shared" si="97"/>
        <v>0</v>
      </c>
      <c r="V136" s="526"/>
      <c r="W136" s="528"/>
      <c r="X136" s="533">
        <f t="shared" si="100"/>
        <v>0</v>
      </c>
      <c r="Y136" s="533">
        <f t="shared" si="101"/>
        <v>3.66</v>
      </c>
      <c r="Z136" s="532">
        <f t="shared" si="102"/>
        <v>5453400</v>
      </c>
      <c r="AA136" s="532"/>
      <c r="AB136" s="532">
        <f t="shared" si="98"/>
        <v>0</v>
      </c>
      <c r="AC136" s="532">
        <f>Z136/24*AA136*75%</f>
        <v>0</v>
      </c>
      <c r="AD136" s="532">
        <f t="shared" si="103"/>
        <v>5453400</v>
      </c>
      <c r="AE136" s="526" t="e">
        <f>#REF!+U136+#REF!+#REF!+#REF!+#REF!</f>
        <v>#REF!</v>
      </c>
      <c r="AF136" s="526">
        <f t="shared" si="104"/>
        <v>436272</v>
      </c>
      <c r="AG136" s="526">
        <f t="shared" si="105"/>
        <v>81801</v>
      </c>
      <c r="AH136" s="526">
        <f t="shared" si="106"/>
        <v>54534</v>
      </c>
      <c r="AI136" s="526"/>
      <c r="AJ136" s="526">
        <f t="shared" si="107"/>
        <v>572607</v>
      </c>
      <c r="AK136" s="531"/>
      <c r="AL136" s="530">
        <f t="shared" si="95"/>
        <v>0</v>
      </c>
      <c r="AM136" s="530"/>
      <c r="AN136" s="530"/>
      <c r="AO136" s="529"/>
      <c r="AP136" s="528"/>
      <c r="AQ136" s="527">
        <f t="shared" si="108"/>
        <v>0</v>
      </c>
      <c r="AR136" s="526">
        <f t="shared" si="109"/>
        <v>0</v>
      </c>
      <c r="AS136" s="526"/>
      <c r="AT136" s="526"/>
      <c r="AU136" s="526">
        <f t="shared" si="96"/>
        <v>4880793</v>
      </c>
      <c r="AV136" s="525" t="str">
        <f t="shared" si="110"/>
        <v>118</v>
      </c>
      <c r="AW136" s="664"/>
      <c r="AX136" s="716" t="s">
        <v>1601</v>
      </c>
      <c r="AY136" s="498" t="e">
        <f>AY114*4</f>
        <v>#REF!</v>
      </c>
      <c r="AZ136" s="455">
        <f>AZ134-AZ135</f>
        <v>4167567.5</v>
      </c>
      <c r="BA136" s="455"/>
      <c r="BB136" s="455"/>
      <c r="BC136" s="455"/>
      <c r="BD136" s="455"/>
      <c r="BE136" s="455"/>
      <c r="BF136" s="455"/>
      <c r="BG136" s="455"/>
      <c r="BH136" s="455"/>
      <c r="BI136" s="455"/>
      <c r="BJ136" s="455"/>
      <c r="BK136" s="455"/>
    </row>
    <row r="137" spans="1:63" s="497" customFormat="1" ht="33.75" hidden="1" customHeight="1">
      <c r="A137" s="544" t="s">
        <v>699</v>
      </c>
      <c r="B137" s="543" t="str">
        <f>INDEX([5]DS!$C$6:$C$343,MATCH(D137,[5]DS!$B$6:$B$343,0))</f>
        <v>0016100006512008</v>
      </c>
      <c r="C137" s="598" t="s">
        <v>1600</v>
      </c>
      <c r="D137" s="540" t="s">
        <v>1039</v>
      </c>
      <c r="E137" s="541" t="s">
        <v>1540</v>
      </c>
      <c r="F137" s="540" t="s">
        <v>1337</v>
      </c>
      <c r="G137" s="537" t="s">
        <v>1278</v>
      </c>
      <c r="H137" s="540"/>
      <c r="I137" s="540" t="s">
        <v>1237</v>
      </c>
      <c r="J137" s="540"/>
      <c r="K137" s="537" t="str">
        <f>VLOOKUP(D137,[6]T3!$B$2:$D$328,3,FALSE)</f>
        <v>022527163</v>
      </c>
      <c r="L137" s="611" t="s">
        <v>1037</v>
      </c>
      <c r="M137" s="611" t="s">
        <v>1600</v>
      </c>
      <c r="N137" s="538" t="s">
        <v>1494</v>
      </c>
      <c r="O137" s="537" t="s">
        <v>1275</v>
      </c>
      <c r="P137" s="537">
        <v>4</v>
      </c>
      <c r="Q137" s="546">
        <v>3.66</v>
      </c>
      <c r="R137" s="535">
        <f t="shared" si="74"/>
        <v>0</v>
      </c>
      <c r="S137" s="526"/>
      <c r="T137" s="535">
        <f t="shared" si="99"/>
        <v>0</v>
      </c>
      <c r="U137" s="534">
        <f t="shared" si="97"/>
        <v>0</v>
      </c>
      <c r="V137" s="526"/>
      <c r="W137" s="528"/>
      <c r="X137" s="533">
        <f t="shared" si="100"/>
        <v>0</v>
      </c>
      <c r="Y137" s="533">
        <f t="shared" si="101"/>
        <v>3.66</v>
      </c>
      <c r="Z137" s="532">
        <f t="shared" si="102"/>
        <v>5453400</v>
      </c>
      <c r="AA137" s="532"/>
      <c r="AB137" s="532">
        <f t="shared" si="98"/>
        <v>0</v>
      </c>
      <c r="AC137" s="532">
        <f>Z137/24*AA137*75%</f>
        <v>0</v>
      </c>
      <c r="AD137" s="532">
        <f t="shared" si="103"/>
        <v>5453400</v>
      </c>
      <c r="AE137" s="526" t="e">
        <f>#REF!+U137+#REF!+#REF!+#REF!+#REF!</f>
        <v>#REF!</v>
      </c>
      <c r="AF137" s="526">
        <f t="shared" si="104"/>
        <v>436272</v>
      </c>
      <c r="AG137" s="526">
        <f t="shared" si="105"/>
        <v>81801</v>
      </c>
      <c r="AH137" s="526">
        <f t="shared" si="106"/>
        <v>54534</v>
      </c>
      <c r="AI137" s="526"/>
      <c r="AJ137" s="526">
        <f t="shared" si="107"/>
        <v>572607</v>
      </c>
      <c r="AK137" s="531"/>
      <c r="AL137" s="530">
        <f t="shared" si="95"/>
        <v>0</v>
      </c>
      <c r="AM137" s="530"/>
      <c r="AN137" s="530"/>
      <c r="AO137" s="529"/>
      <c r="AP137" s="528"/>
      <c r="AQ137" s="527">
        <f t="shared" si="108"/>
        <v>0</v>
      </c>
      <c r="AR137" s="526">
        <f t="shared" si="109"/>
        <v>0</v>
      </c>
      <c r="AS137" s="526"/>
      <c r="AT137" s="526"/>
      <c r="AU137" s="526">
        <f t="shared" si="96"/>
        <v>4880793</v>
      </c>
      <c r="AV137" s="525" t="str">
        <f t="shared" si="110"/>
        <v>119</v>
      </c>
      <c r="AW137" s="664"/>
      <c r="AX137" s="673"/>
      <c r="AY137" s="498"/>
    </row>
    <row r="138" spans="1:63" s="497" customFormat="1" ht="42.75" hidden="1" customHeight="1">
      <c r="A138" s="544" t="s">
        <v>694</v>
      </c>
      <c r="B138" s="543" t="str">
        <f>INDEX([5]DS!$C$6:$C$343,MATCH(D138,[5]DS!$B$6:$B$343,0))</f>
        <v>0016100006562005</v>
      </c>
      <c r="C138" s="598" t="s">
        <v>1598</v>
      </c>
      <c r="D138" s="540" t="s">
        <v>858</v>
      </c>
      <c r="E138" s="541" t="s">
        <v>1599</v>
      </c>
      <c r="F138" s="540"/>
      <c r="G138" s="540"/>
      <c r="H138" s="540"/>
      <c r="I138" s="540" t="s">
        <v>1237</v>
      </c>
      <c r="J138" s="540"/>
      <c r="K138" s="537" t="str">
        <f>VLOOKUP(D138,[6]T3!$B$2:$D$328,3,FALSE)</f>
        <v>025326360</v>
      </c>
      <c r="L138" s="611"/>
      <c r="M138" s="611" t="s">
        <v>1598</v>
      </c>
      <c r="N138" s="538" t="s">
        <v>1494</v>
      </c>
      <c r="O138" s="537" t="s">
        <v>1275</v>
      </c>
      <c r="P138" s="537">
        <v>3</v>
      </c>
      <c r="Q138" s="546">
        <v>3.33</v>
      </c>
      <c r="R138" s="535">
        <f t="shared" si="74"/>
        <v>0</v>
      </c>
      <c r="S138" s="526"/>
      <c r="T138" s="535">
        <f t="shared" si="99"/>
        <v>0</v>
      </c>
      <c r="U138" s="534">
        <f t="shared" si="97"/>
        <v>0</v>
      </c>
      <c r="V138" s="526"/>
      <c r="W138" s="528"/>
      <c r="X138" s="533">
        <f t="shared" si="100"/>
        <v>0</v>
      </c>
      <c r="Y138" s="533">
        <f t="shared" si="101"/>
        <v>3.33</v>
      </c>
      <c r="Z138" s="532">
        <f t="shared" si="102"/>
        <v>4961700</v>
      </c>
      <c r="AA138" s="532"/>
      <c r="AB138" s="532">
        <f t="shared" si="98"/>
        <v>0</v>
      </c>
      <c r="AC138" s="532">
        <f>Z138/24*AA138*75%</f>
        <v>0</v>
      </c>
      <c r="AD138" s="532">
        <f t="shared" si="103"/>
        <v>4961700</v>
      </c>
      <c r="AE138" s="526" t="e">
        <f>#REF!+U138+#REF!+#REF!+#REF!+#REF!</f>
        <v>#REF!</v>
      </c>
      <c r="AF138" s="526">
        <f t="shared" si="104"/>
        <v>396936</v>
      </c>
      <c r="AG138" s="526">
        <f t="shared" si="105"/>
        <v>74425.5</v>
      </c>
      <c r="AH138" s="526">
        <f t="shared" si="106"/>
        <v>49617</v>
      </c>
      <c r="AI138" s="526"/>
      <c r="AJ138" s="526">
        <f t="shared" si="107"/>
        <v>520978.5</v>
      </c>
      <c r="AK138" s="531"/>
      <c r="AL138" s="530">
        <f t="shared" si="95"/>
        <v>0</v>
      </c>
      <c r="AM138" s="530"/>
      <c r="AN138" s="530"/>
      <c r="AO138" s="529"/>
      <c r="AP138" s="528"/>
      <c r="AQ138" s="527">
        <f t="shared" si="108"/>
        <v>0</v>
      </c>
      <c r="AR138" s="526">
        <f t="shared" si="109"/>
        <v>0</v>
      </c>
      <c r="AS138" s="526"/>
      <c r="AT138" s="526"/>
      <c r="AU138" s="526">
        <f t="shared" si="96"/>
        <v>4440722</v>
      </c>
      <c r="AV138" s="525" t="str">
        <f t="shared" si="110"/>
        <v>120</v>
      </c>
      <c r="AW138" s="524"/>
      <c r="AX138" s="673"/>
      <c r="AY138" s="498"/>
      <c r="AZ138" s="455">
        <f>3.66*1490000</f>
        <v>5453400</v>
      </c>
      <c r="BA138" s="455"/>
      <c r="BB138" s="455"/>
      <c r="BC138" s="455"/>
      <c r="BD138" s="455"/>
      <c r="BE138" s="455"/>
      <c r="BF138" s="455"/>
      <c r="BG138" s="455"/>
      <c r="BH138" s="455"/>
      <c r="BI138" s="455"/>
      <c r="BJ138" s="455"/>
      <c r="BK138" s="455"/>
    </row>
    <row r="139" spans="1:63" s="497" customFormat="1" ht="36" hidden="1" customHeight="1">
      <c r="A139" s="544" t="s">
        <v>690</v>
      </c>
      <c r="B139" s="543" t="str">
        <f>INDEX([5]DS!$C$6:$C$343,MATCH(D139,[5]DS!$B$6:$B$343,0))</f>
        <v>0016100006690003</v>
      </c>
      <c r="C139" s="598" t="s">
        <v>1597</v>
      </c>
      <c r="D139" s="540" t="s">
        <v>1076</v>
      </c>
      <c r="E139" s="541" t="s">
        <v>1525</v>
      </c>
      <c r="F139" s="540" t="s">
        <v>1283</v>
      </c>
      <c r="G139" s="540"/>
      <c r="H139" s="540"/>
      <c r="I139" s="540" t="s">
        <v>1237</v>
      </c>
      <c r="J139" s="540"/>
      <c r="K139" s="537" t="str">
        <f>VLOOKUP(D139,[6]T3!$B$2:$D$328,3,FALSE)</f>
        <v>025211587</v>
      </c>
      <c r="L139" s="611" t="s">
        <v>1074</v>
      </c>
      <c r="M139" s="611" t="s">
        <v>1597</v>
      </c>
      <c r="N139" s="538" t="s">
        <v>1494</v>
      </c>
      <c r="O139" s="537" t="s">
        <v>1275</v>
      </c>
      <c r="P139" s="537">
        <v>2</v>
      </c>
      <c r="Q139" s="546">
        <v>3</v>
      </c>
      <c r="R139" s="535">
        <f t="shared" si="74"/>
        <v>0</v>
      </c>
      <c r="S139" s="526"/>
      <c r="T139" s="535">
        <f t="shared" si="99"/>
        <v>0</v>
      </c>
      <c r="U139" s="534">
        <f t="shared" si="97"/>
        <v>0</v>
      </c>
      <c r="V139" s="526"/>
      <c r="W139" s="528"/>
      <c r="X139" s="533">
        <f t="shared" si="100"/>
        <v>0</v>
      </c>
      <c r="Y139" s="533">
        <f t="shared" si="101"/>
        <v>3</v>
      </c>
      <c r="Z139" s="532">
        <f t="shared" si="102"/>
        <v>4470000</v>
      </c>
      <c r="AA139" s="532"/>
      <c r="AB139" s="532">
        <f t="shared" si="98"/>
        <v>0</v>
      </c>
      <c r="AC139" s="532">
        <v>0</v>
      </c>
      <c r="AD139" s="532">
        <f t="shared" si="103"/>
        <v>4470000</v>
      </c>
      <c r="AE139" s="526" t="e">
        <f>#REF!+U139+#REF!+#REF!+#REF!+#REF!</f>
        <v>#REF!</v>
      </c>
      <c r="AF139" s="526">
        <f t="shared" si="104"/>
        <v>357600</v>
      </c>
      <c r="AG139" s="526">
        <f t="shared" si="105"/>
        <v>67050</v>
      </c>
      <c r="AH139" s="526">
        <f t="shared" si="106"/>
        <v>44700</v>
      </c>
      <c r="AI139" s="526"/>
      <c r="AJ139" s="526">
        <f t="shared" si="107"/>
        <v>469350</v>
      </c>
      <c r="AK139" s="531"/>
      <c r="AL139" s="530">
        <f t="shared" si="95"/>
        <v>0</v>
      </c>
      <c r="AM139" s="530"/>
      <c r="AN139" s="530"/>
      <c r="AO139" s="533"/>
      <c r="AP139" s="528"/>
      <c r="AQ139" s="527">
        <f t="shared" si="108"/>
        <v>0</v>
      </c>
      <c r="AR139" s="526">
        <f t="shared" si="109"/>
        <v>0</v>
      </c>
      <c r="AS139" s="526"/>
      <c r="AT139" s="526"/>
      <c r="AU139" s="526">
        <f t="shared" si="96"/>
        <v>4000650</v>
      </c>
      <c r="AV139" s="525" t="str">
        <f t="shared" si="110"/>
        <v>121</v>
      </c>
      <c r="AW139" s="664"/>
      <c r="AX139" s="593" t="s">
        <v>1555</v>
      </c>
      <c r="AY139" s="498" t="e">
        <f>#REF!/26</f>
        <v>#REF!</v>
      </c>
      <c r="AZ139" s="455">
        <f>AZ138*10.5%</f>
        <v>572607</v>
      </c>
      <c r="BA139" s="455"/>
      <c r="BB139" s="455"/>
      <c r="BC139" s="455"/>
      <c r="BD139" s="455"/>
      <c r="BE139" s="455"/>
      <c r="BF139" s="455"/>
      <c r="BG139" s="455"/>
      <c r="BH139" s="455"/>
      <c r="BI139" s="455"/>
      <c r="BJ139" s="455"/>
      <c r="BK139" s="455"/>
    </row>
    <row r="140" spans="1:63" s="497" customFormat="1" ht="31.5" hidden="1" customHeight="1">
      <c r="A140" s="544" t="s">
        <v>686</v>
      </c>
      <c r="B140" s="682" t="str">
        <f>INDEX([5]DS!$C$6:$C$343,MATCH(D140,[5]DS!$B$6:$B$343,0))</f>
        <v>0016100006792008</v>
      </c>
      <c r="C140" s="598" t="s">
        <v>1596</v>
      </c>
      <c r="D140" s="565" t="s">
        <v>866</v>
      </c>
      <c r="E140" s="541" t="s">
        <v>1567</v>
      </c>
      <c r="F140" s="564"/>
      <c r="G140" s="564"/>
      <c r="H140" s="564"/>
      <c r="I140" s="540" t="s">
        <v>1237</v>
      </c>
      <c r="J140" s="564"/>
      <c r="K140" s="537" t="str">
        <f>VLOOKUP(D140,[6]T3!$B$2:$D$328,3,FALSE)</f>
        <v>079089006525</v>
      </c>
      <c r="L140" s="606">
        <v>1603205286752</v>
      </c>
      <c r="M140" s="606" t="s">
        <v>1596</v>
      </c>
      <c r="N140" s="538" t="s">
        <v>1523</v>
      </c>
      <c r="O140" s="537" t="s">
        <v>1275</v>
      </c>
      <c r="P140" s="537">
        <v>3</v>
      </c>
      <c r="Q140" s="546">
        <v>3</v>
      </c>
      <c r="R140" s="715">
        <f t="shared" si="74"/>
        <v>0</v>
      </c>
      <c r="S140" s="714"/>
      <c r="T140" s="535">
        <f t="shared" si="99"/>
        <v>0</v>
      </c>
      <c r="U140" s="534">
        <f t="shared" si="97"/>
        <v>0</v>
      </c>
      <c r="V140" s="526"/>
      <c r="W140" s="528"/>
      <c r="X140" s="533">
        <f t="shared" si="100"/>
        <v>0</v>
      </c>
      <c r="Y140" s="533">
        <f t="shared" si="101"/>
        <v>3</v>
      </c>
      <c r="Z140" s="532">
        <f t="shared" si="102"/>
        <v>4470000</v>
      </c>
      <c r="AA140" s="532"/>
      <c r="AB140" s="532">
        <f t="shared" si="98"/>
        <v>0</v>
      </c>
      <c r="AC140" s="532">
        <f>Z140/24*AA140*75%</f>
        <v>0</v>
      </c>
      <c r="AD140" s="532">
        <f t="shared" si="103"/>
        <v>4470000</v>
      </c>
      <c r="AE140" s="526" t="e">
        <f>#REF!+U140+#REF!+#REF!+#REF!+#REF!</f>
        <v>#REF!</v>
      </c>
      <c r="AF140" s="526">
        <f t="shared" si="104"/>
        <v>357600</v>
      </c>
      <c r="AG140" s="526">
        <f t="shared" si="105"/>
        <v>67050</v>
      </c>
      <c r="AH140" s="526">
        <f t="shared" si="106"/>
        <v>44700</v>
      </c>
      <c r="AI140" s="526"/>
      <c r="AJ140" s="526">
        <f t="shared" si="107"/>
        <v>469350</v>
      </c>
      <c r="AK140" s="531"/>
      <c r="AL140" s="530">
        <f t="shared" si="95"/>
        <v>0</v>
      </c>
      <c r="AM140" s="530"/>
      <c r="AN140" s="530"/>
      <c r="AO140" s="533"/>
      <c r="AP140" s="528"/>
      <c r="AQ140" s="527">
        <f t="shared" si="108"/>
        <v>0</v>
      </c>
      <c r="AR140" s="526">
        <f t="shared" si="109"/>
        <v>0</v>
      </c>
      <c r="AS140" s="526"/>
      <c r="AT140" s="526"/>
      <c r="AU140" s="526">
        <f t="shared" si="96"/>
        <v>4000650</v>
      </c>
      <c r="AV140" s="525" t="str">
        <f t="shared" si="110"/>
        <v>122</v>
      </c>
      <c r="AW140" s="524"/>
      <c r="AX140" s="593"/>
      <c r="AY140" s="498" t="e">
        <f>AY139*7</f>
        <v>#REF!</v>
      </c>
      <c r="AZ140" s="455">
        <f>AZ138-AZ139</f>
        <v>4880793</v>
      </c>
      <c r="BA140" s="455"/>
      <c r="BB140" s="455"/>
      <c r="BC140" s="455"/>
      <c r="BD140" s="455"/>
      <c r="BE140" s="455"/>
      <c r="BF140" s="455"/>
      <c r="BG140" s="455"/>
      <c r="BH140" s="455"/>
      <c r="BI140" s="455"/>
      <c r="BJ140" s="455"/>
      <c r="BK140" s="455"/>
    </row>
    <row r="141" spans="1:63" s="497" customFormat="1" ht="45" hidden="1" customHeight="1">
      <c r="A141" s="544" t="s">
        <v>681</v>
      </c>
      <c r="B141" s="543" t="str">
        <f>INDEX([5]DS!$C$6:$C$343,MATCH(D141,[5]DS!$B$6:$B$343,0))</f>
        <v>0016100006765003</v>
      </c>
      <c r="C141" s="598" t="s">
        <v>1595</v>
      </c>
      <c r="D141" s="565" t="s">
        <v>1138</v>
      </c>
      <c r="E141" s="541" t="s">
        <v>1530</v>
      </c>
      <c r="F141" s="564"/>
      <c r="G141" s="564"/>
      <c r="H141" s="564"/>
      <c r="I141" s="540" t="s">
        <v>1237</v>
      </c>
      <c r="J141" s="564"/>
      <c r="K141" s="537" t="str">
        <f>VLOOKUP(D141,[6]T3!$B$2:$D$328,3,FALSE)</f>
        <v>025310266</v>
      </c>
      <c r="L141" s="596">
        <v>1603205280047</v>
      </c>
      <c r="M141" s="596" t="s">
        <v>1595</v>
      </c>
      <c r="N141" s="538" t="s">
        <v>1592</v>
      </c>
      <c r="O141" s="537" t="s">
        <v>1275</v>
      </c>
      <c r="P141" s="537">
        <v>3</v>
      </c>
      <c r="Q141" s="546">
        <v>3.33</v>
      </c>
      <c r="R141" s="535">
        <f t="shared" si="74"/>
        <v>0</v>
      </c>
      <c r="S141" s="526"/>
      <c r="T141" s="535">
        <f t="shared" si="99"/>
        <v>0</v>
      </c>
      <c r="U141" s="534">
        <f t="shared" si="97"/>
        <v>0</v>
      </c>
      <c r="V141" s="526"/>
      <c r="W141" s="528"/>
      <c r="X141" s="533">
        <f t="shared" si="100"/>
        <v>0</v>
      </c>
      <c r="Y141" s="533">
        <f t="shared" si="101"/>
        <v>3.33</v>
      </c>
      <c r="Z141" s="532">
        <f t="shared" si="102"/>
        <v>4961700</v>
      </c>
      <c r="AA141" s="532"/>
      <c r="AB141" s="532">
        <f t="shared" si="98"/>
        <v>0</v>
      </c>
      <c r="AC141" s="532">
        <f>Z141/24*AA141*75%</f>
        <v>0</v>
      </c>
      <c r="AD141" s="532">
        <f t="shared" si="103"/>
        <v>4961700</v>
      </c>
      <c r="AE141" s="526" t="e">
        <f>#REF!+U141+#REF!+#REF!+#REF!+#REF!</f>
        <v>#REF!</v>
      </c>
      <c r="AF141" s="526">
        <f t="shared" si="104"/>
        <v>396936</v>
      </c>
      <c r="AG141" s="526">
        <f t="shared" si="105"/>
        <v>74425.5</v>
      </c>
      <c r="AH141" s="526">
        <f t="shared" si="106"/>
        <v>49617</v>
      </c>
      <c r="AI141" s="526"/>
      <c r="AJ141" s="526">
        <f t="shared" si="107"/>
        <v>520978.5</v>
      </c>
      <c r="AK141" s="531"/>
      <c r="AL141" s="530">
        <f t="shared" si="95"/>
        <v>0</v>
      </c>
      <c r="AM141" s="530"/>
      <c r="AN141" s="530"/>
      <c r="AO141" s="533"/>
      <c r="AP141" s="528"/>
      <c r="AQ141" s="527">
        <f t="shared" si="108"/>
        <v>0</v>
      </c>
      <c r="AR141" s="526">
        <f t="shared" si="109"/>
        <v>0</v>
      </c>
      <c r="AS141" s="526"/>
      <c r="AT141" s="526"/>
      <c r="AU141" s="526">
        <f t="shared" si="96"/>
        <v>4440722</v>
      </c>
      <c r="AV141" s="525" t="str">
        <f t="shared" si="110"/>
        <v>123</v>
      </c>
      <c r="AW141" s="524"/>
      <c r="AX141" s="593"/>
      <c r="AY141" s="498"/>
      <c r="AZ141" s="497">
        <f>AZ140+AZ138+1000000+1500000</f>
        <v>12834193</v>
      </c>
    </row>
    <row r="142" spans="1:63" s="497" customFormat="1" ht="36.75" hidden="1" customHeight="1">
      <c r="A142" s="544" t="s">
        <v>677</v>
      </c>
      <c r="B142" s="713" t="s">
        <v>1108</v>
      </c>
      <c r="C142" s="537" t="s">
        <v>1594</v>
      </c>
      <c r="D142" s="540" t="s">
        <v>1110</v>
      </c>
      <c r="E142" s="541" t="s">
        <v>1593</v>
      </c>
      <c r="F142" s="552"/>
      <c r="G142" s="552"/>
      <c r="H142" s="552"/>
      <c r="I142" s="552"/>
      <c r="J142" s="552"/>
      <c r="K142" s="537" t="str">
        <f>VLOOKUP(D142,[6]T3!$B$2:$D$328,3,FALSE)</f>
        <v>025575045</v>
      </c>
      <c r="L142" s="552"/>
      <c r="M142" s="537"/>
      <c r="N142" s="541" t="s">
        <v>1592</v>
      </c>
      <c r="O142" s="558" t="s">
        <v>1299</v>
      </c>
      <c r="P142" s="558">
        <v>1</v>
      </c>
      <c r="Q142" s="545">
        <v>2.1</v>
      </c>
      <c r="R142" s="535"/>
      <c r="S142" s="552"/>
      <c r="T142" s="535">
        <f t="shared" si="99"/>
        <v>0</v>
      </c>
      <c r="U142" s="534"/>
      <c r="V142" s="537"/>
      <c r="W142" s="528"/>
      <c r="X142" s="533">
        <f t="shared" si="100"/>
        <v>0</v>
      </c>
      <c r="Y142" s="533">
        <f t="shared" si="101"/>
        <v>2.1</v>
      </c>
      <c r="Z142" s="532">
        <f t="shared" si="102"/>
        <v>3129000</v>
      </c>
      <c r="AA142" s="532"/>
      <c r="AB142" s="532">
        <f t="shared" si="98"/>
        <v>0</v>
      </c>
      <c r="AC142" s="532">
        <v>0</v>
      </c>
      <c r="AD142" s="532">
        <f t="shared" si="103"/>
        <v>3129000</v>
      </c>
      <c r="AE142" s="526"/>
      <c r="AF142" s="526">
        <f t="shared" si="104"/>
        <v>250320</v>
      </c>
      <c r="AG142" s="526">
        <f t="shared" si="105"/>
        <v>46935</v>
      </c>
      <c r="AH142" s="526">
        <f t="shared" si="106"/>
        <v>31290</v>
      </c>
      <c r="AI142" s="526"/>
      <c r="AJ142" s="526">
        <f t="shared" si="107"/>
        <v>328545</v>
      </c>
      <c r="AK142" s="546"/>
      <c r="AL142" s="530"/>
      <c r="AM142" s="530"/>
      <c r="AN142" s="530"/>
      <c r="AO142" s="557">
        <f>Q142+T142+V142</f>
        <v>2.1</v>
      </c>
      <c r="AP142" s="528"/>
      <c r="AQ142" s="555">
        <f t="shared" si="108"/>
        <v>0</v>
      </c>
      <c r="AR142" s="526">
        <f t="shared" si="109"/>
        <v>0</v>
      </c>
      <c r="AS142" s="526"/>
      <c r="AT142" s="526"/>
      <c r="AU142" s="526">
        <f t="shared" si="96"/>
        <v>2800455</v>
      </c>
      <c r="AV142" s="525" t="str">
        <f t="shared" si="110"/>
        <v>124</v>
      </c>
      <c r="AW142" s="524"/>
      <c r="AX142" s="554"/>
      <c r="AY142" s="498"/>
      <c r="AZ142" s="497">
        <f>AZ138*1.2</f>
        <v>6544080</v>
      </c>
    </row>
    <row r="143" spans="1:63" s="497" customFormat="1" ht="45" hidden="1" customHeight="1">
      <c r="A143" s="544" t="s">
        <v>673</v>
      </c>
      <c r="B143" s="544" t="str">
        <f>INDEX([5]DS!$C$6:$C$343,MATCH(D143,[5]DS!$B$6:$B$343,0))</f>
        <v>0016100006652004</v>
      </c>
      <c r="C143" s="598" t="s">
        <v>1589</v>
      </c>
      <c r="D143" s="565" t="s">
        <v>1001</v>
      </c>
      <c r="E143" s="541" t="s">
        <v>1591</v>
      </c>
      <c r="F143" s="564"/>
      <c r="G143" s="558" t="s">
        <v>1278</v>
      </c>
      <c r="H143" s="564"/>
      <c r="I143" s="540" t="s">
        <v>1237</v>
      </c>
      <c r="J143" s="564"/>
      <c r="K143" s="537" t="str">
        <f>VLOOKUP(D143,[6]T3!$B$2:$D$328,3,FALSE)</f>
        <v>023124949</v>
      </c>
      <c r="L143" s="606" t="s">
        <v>1590</v>
      </c>
      <c r="M143" s="606" t="s">
        <v>1589</v>
      </c>
      <c r="N143" s="538" t="s">
        <v>1494</v>
      </c>
      <c r="O143" s="537" t="s">
        <v>1275</v>
      </c>
      <c r="P143" s="537">
        <v>2</v>
      </c>
      <c r="Q143" s="546">
        <v>3</v>
      </c>
      <c r="R143" s="535">
        <f t="shared" ref="R143:R152" si="111">T143+V143+X143</f>
        <v>0</v>
      </c>
      <c r="S143" s="526"/>
      <c r="T143" s="535">
        <f t="shared" si="99"/>
        <v>0</v>
      </c>
      <c r="U143" s="534">
        <f>Q143*S143*$D$8/100</f>
        <v>0</v>
      </c>
      <c r="V143" s="526"/>
      <c r="W143" s="528"/>
      <c r="X143" s="533">
        <f t="shared" si="100"/>
        <v>0</v>
      </c>
      <c r="Y143" s="533">
        <f t="shared" si="101"/>
        <v>3</v>
      </c>
      <c r="Z143" s="532">
        <f t="shared" si="102"/>
        <v>4470000</v>
      </c>
      <c r="AA143" s="532"/>
      <c r="AB143" s="532">
        <f t="shared" si="98"/>
        <v>0</v>
      </c>
      <c r="AC143" s="532">
        <f>Z143/24*AA143*75%</f>
        <v>0</v>
      </c>
      <c r="AD143" s="532">
        <f t="shared" si="103"/>
        <v>4470000</v>
      </c>
      <c r="AE143" s="526" t="e">
        <f>#REF!+U143+#REF!+#REF!+#REF!+#REF!</f>
        <v>#REF!</v>
      </c>
      <c r="AF143" s="526">
        <f t="shared" si="104"/>
        <v>357600</v>
      </c>
      <c r="AG143" s="526">
        <f t="shared" si="105"/>
        <v>67050</v>
      </c>
      <c r="AH143" s="526">
        <f t="shared" si="106"/>
        <v>44700</v>
      </c>
      <c r="AI143" s="526"/>
      <c r="AJ143" s="526">
        <f t="shared" si="107"/>
        <v>469350</v>
      </c>
      <c r="AK143" s="531"/>
      <c r="AL143" s="530">
        <f t="shared" ref="AL143:AL174" si="112">AK143*$D$8</f>
        <v>0</v>
      </c>
      <c r="AM143" s="530"/>
      <c r="AN143" s="530"/>
      <c r="AO143" s="533"/>
      <c r="AP143" s="528"/>
      <c r="AQ143" s="527">
        <f t="shared" si="108"/>
        <v>0</v>
      </c>
      <c r="AR143" s="526">
        <f t="shared" si="109"/>
        <v>0</v>
      </c>
      <c r="AS143" s="526"/>
      <c r="AT143" s="526"/>
      <c r="AU143" s="526">
        <f t="shared" si="96"/>
        <v>4000650</v>
      </c>
      <c r="AV143" s="525" t="str">
        <f t="shared" si="110"/>
        <v>125</v>
      </c>
      <c r="AW143" s="524"/>
      <c r="AX143" s="593"/>
      <c r="AY143" s="498"/>
      <c r="AZ143" s="455">
        <f>AZ142+AZ141</f>
        <v>19378273</v>
      </c>
      <c r="BA143" s="455"/>
      <c r="BB143" s="455"/>
      <c r="BC143" s="455"/>
      <c r="BD143" s="455"/>
      <c r="BE143" s="455"/>
      <c r="BF143" s="455"/>
      <c r="BG143" s="455"/>
      <c r="BH143" s="455"/>
      <c r="BI143" s="455"/>
      <c r="BJ143" s="455"/>
      <c r="BK143" s="455"/>
    </row>
    <row r="144" spans="1:63" s="497" customFormat="1" ht="40.5" hidden="1" customHeight="1">
      <c r="A144" s="544" t="s">
        <v>668</v>
      </c>
      <c r="B144" s="559" t="str">
        <f>INDEX([5]DS!$C$6:$C$343,MATCH(D144,[5]DS!$B$6:$B$343,0))</f>
        <v>0016100006561009</v>
      </c>
      <c r="C144" s="712" t="s">
        <v>1587</v>
      </c>
      <c r="D144" s="711" t="s">
        <v>844</v>
      </c>
      <c r="E144" s="710" t="s">
        <v>1588</v>
      </c>
      <c r="F144" s="708"/>
      <c r="G144" s="709" t="s">
        <v>1278</v>
      </c>
      <c r="H144" s="708"/>
      <c r="I144" s="704" t="s">
        <v>1237</v>
      </c>
      <c r="J144" s="708"/>
      <c r="K144" s="701" t="str">
        <f>VLOOKUP(D144,[6]T3!$B$2:$D$328,3,FALSE)</f>
        <v>310895348</v>
      </c>
      <c r="L144" s="707">
        <v>1603205185623</v>
      </c>
      <c r="M144" s="707" t="s">
        <v>1587</v>
      </c>
      <c r="N144" s="706" t="s">
        <v>1494</v>
      </c>
      <c r="O144" s="701" t="s">
        <v>1275</v>
      </c>
      <c r="P144" s="701">
        <v>2</v>
      </c>
      <c r="Q144" s="705">
        <v>3</v>
      </c>
      <c r="R144" s="703">
        <f t="shared" si="111"/>
        <v>0</v>
      </c>
      <c r="S144" s="704"/>
      <c r="T144" s="703">
        <f t="shared" si="99"/>
        <v>0</v>
      </c>
      <c r="U144" s="702">
        <f>Q144*S144*$D$8/100</f>
        <v>0</v>
      </c>
      <c r="V144" s="701"/>
      <c r="W144" s="696"/>
      <c r="X144" s="700">
        <f t="shared" si="100"/>
        <v>0</v>
      </c>
      <c r="Y144" s="700">
        <f t="shared" si="101"/>
        <v>3</v>
      </c>
      <c r="Z144" s="532">
        <f t="shared" si="102"/>
        <v>4470000</v>
      </c>
      <c r="AA144" s="691"/>
      <c r="AB144" s="691">
        <f t="shared" si="98"/>
        <v>0</v>
      </c>
      <c r="AC144" s="691">
        <f>Z144/24*AA144*75%</f>
        <v>0</v>
      </c>
      <c r="AD144" s="691">
        <f t="shared" si="103"/>
        <v>4470000</v>
      </c>
      <c r="AE144" s="692" t="e">
        <f>#REF!+U144+#REF!+#REF!+#REF!+#REF!</f>
        <v>#REF!</v>
      </c>
      <c r="AF144" s="692">
        <f t="shared" si="104"/>
        <v>357600</v>
      </c>
      <c r="AG144" s="692">
        <f t="shared" si="105"/>
        <v>67050</v>
      </c>
      <c r="AH144" s="692">
        <f t="shared" si="106"/>
        <v>44700</v>
      </c>
      <c r="AI144" s="692"/>
      <c r="AJ144" s="692">
        <f t="shared" si="107"/>
        <v>469350</v>
      </c>
      <c r="AK144" s="699"/>
      <c r="AL144" s="698">
        <f t="shared" si="112"/>
        <v>0</v>
      </c>
      <c r="AM144" s="698"/>
      <c r="AN144" s="698"/>
      <c r="AO144" s="697">
        <f>Q144+T144+V144</f>
        <v>3</v>
      </c>
      <c r="AP144" s="696"/>
      <c r="AQ144" s="695">
        <f t="shared" si="108"/>
        <v>0</v>
      </c>
      <c r="AR144" s="692">
        <f t="shared" si="109"/>
        <v>0</v>
      </c>
      <c r="AS144" s="692"/>
      <c r="AT144" s="692"/>
      <c r="AU144" s="692">
        <f t="shared" si="96"/>
        <v>4000650</v>
      </c>
      <c r="AV144" s="694" t="str">
        <f t="shared" si="110"/>
        <v>126</v>
      </c>
      <c r="AW144" s="693"/>
      <c r="AX144" s="689" t="s">
        <v>1549</v>
      </c>
      <c r="AY144" s="498"/>
      <c r="AZ144" s="455"/>
      <c r="BA144" s="455"/>
      <c r="BB144" s="455"/>
      <c r="BC144" s="455"/>
      <c r="BD144" s="455"/>
      <c r="BE144" s="455"/>
      <c r="BF144" s="455"/>
      <c r="BG144" s="455"/>
      <c r="BH144" s="455"/>
      <c r="BI144" s="455"/>
      <c r="BJ144" s="455"/>
      <c r="BK144" s="455"/>
    </row>
    <row r="145" spans="1:63" s="497" customFormat="1" ht="38.25" hidden="1">
      <c r="A145" s="544" t="s">
        <v>663</v>
      </c>
      <c r="B145" s="543" t="str">
        <f>INDEX([5]DS!$C$6:$C$343,MATCH(D145,[5]DS!$B$6:$B$343,0))</f>
        <v>0016100006541008</v>
      </c>
      <c r="C145" s="598" t="s">
        <v>1586</v>
      </c>
      <c r="D145" s="540" t="s">
        <v>895</v>
      </c>
      <c r="E145" s="541" t="s">
        <v>1493</v>
      </c>
      <c r="F145" s="540" t="s">
        <v>1337</v>
      </c>
      <c r="G145" s="537" t="s">
        <v>1278</v>
      </c>
      <c r="H145" s="540"/>
      <c r="I145" s="540" t="s">
        <v>1237</v>
      </c>
      <c r="J145" s="540"/>
      <c r="K145" s="537" t="str">
        <f>VLOOKUP(D145,[6]T3!$B$2:$D$328,3,FALSE)</f>
        <v>023660331</v>
      </c>
      <c r="L145" s="539">
        <v>1603205182178</v>
      </c>
      <c r="M145" s="539" t="s">
        <v>1586</v>
      </c>
      <c r="N145" s="538" t="s">
        <v>1551</v>
      </c>
      <c r="O145" s="537" t="s">
        <v>1579</v>
      </c>
      <c r="P145" s="537">
        <v>3</v>
      </c>
      <c r="Q145" s="546">
        <v>3.03</v>
      </c>
      <c r="R145" s="535">
        <f t="shared" si="111"/>
        <v>0</v>
      </c>
      <c r="S145" s="526"/>
      <c r="T145" s="535">
        <f t="shared" si="99"/>
        <v>0</v>
      </c>
      <c r="U145" s="534">
        <f>Q145*S145*$D$8/100</f>
        <v>0</v>
      </c>
      <c r="V145" s="526"/>
      <c r="W145" s="528"/>
      <c r="X145" s="533">
        <f t="shared" si="100"/>
        <v>0</v>
      </c>
      <c r="Y145" s="533">
        <f t="shared" si="101"/>
        <v>3.03</v>
      </c>
      <c r="Z145" s="532">
        <f t="shared" si="102"/>
        <v>4514700</v>
      </c>
      <c r="AA145" s="532">
        <v>0</v>
      </c>
      <c r="AB145" s="532">
        <f t="shared" si="98"/>
        <v>0</v>
      </c>
      <c r="AC145" s="691">
        <f>Z145/24*AA145*75%</f>
        <v>0</v>
      </c>
      <c r="AD145" s="532">
        <f t="shared" si="103"/>
        <v>4514700</v>
      </c>
      <c r="AE145" s="526" t="e">
        <f>#REF!+U145+#REF!+#REF!+#REF!+#REF!</f>
        <v>#REF!</v>
      </c>
      <c r="AF145" s="692">
        <f t="shared" si="104"/>
        <v>361176</v>
      </c>
      <c r="AG145" s="692">
        <f t="shared" si="105"/>
        <v>67720.5</v>
      </c>
      <c r="AH145" s="692">
        <f t="shared" si="106"/>
        <v>45147</v>
      </c>
      <c r="AI145" s="526"/>
      <c r="AJ145" s="526">
        <f t="shared" si="107"/>
        <v>474043.5</v>
      </c>
      <c r="AK145" s="531"/>
      <c r="AL145" s="530">
        <f t="shared" si="112"/>
        <v>0</v>
      </c>
      <c r="AM145" s="530"/>
      <c r="AN145" s="530"/>
      <c r="AO145" s="529"/>
      <c r="AP145" s="528"/>
      <c r="AQ145" s="527">
        <f t="shared" si="108"/>
        <v>0</v>
      </c>
      <c r="AR145" s="526">
        <f t="shared" si="109"/>
        <v>0</v>
      </c>
      <c r="AS145" s="526"/>
      <c r="AT145" s="526"/>
      <c r="AU145" s="526">
        <f t="shared" si="96"/>
        <v>4040657</v>
      </c>
      <c r="AV145" s="525" t="str">
        <f t="shared" si="110"/>
        <v>127</v>
      </c>
      <c r="AW145" s="664"/>
      <c r="AX145" s="524" t="s">
        <v>1357</v>
      </c>
      <c r="AY145" s="498">
        <f>3*1300000</f>
        <v>3900000</v>
      </c>
      <c r="AZ145" s="455">
        <f>3*1300000</f>
        <v>3900000</v>
      </c>
      <c r="BA145" s="455"/>
      <c r="BB145" s="455"/>
      <c r="BC145" s="455"/>
      <c r="BD145" s="455"/>
      <c r="BE145" s="455"/>
      <c r="BF145" s="455"/>
      <c r="BG145" s="455"/>
      <c r="BH145" s="455"/>
      <c r="BI145" s="455"/>
      <c r="BJ145" s="455"/>
      <c r="BK145" s="455"/>
    </row>
    <row r="146" spans="1:63" s="497" customFormat="1" ht="33.75" hidden="1" customHeight="1">
      <c r="A146" s="544" t="s">
        <v>658</v>
      </c>
      <c r="B146" s="543" t="str">
        <f>INDEX([5]DS!$C$6:$C$343,MATCH(D146,[5]DS!$B$6:$B$343,0))</f>
        <v>0016100006733004</v>
      </c>
      <c r="C146" s="542" t="s">
        <v>1585</v>
      </c>
      <c r="D146" s="565" t="s">
        <v>869</v>
      </c>
      <c r="E146" s="541" t="s">
        <v>1567</v>
      </c>
      <c r="F146" s="540"/>
      <c r="G146" s="537" t="s">
        <v>1278</v>
      </c>
      <c r="H146" s="537"/>
      <c r="I146" s="537"/>
      <c r="J146" s="540"/>
      <c r="K146" s="537" t="str">
        <f>VLOOKUP(D146,[6]T3!$B$2:$D$328,3,FALSE)</f>
        <v>025442983</v>
      </c>
      <c r="L146" s="563"/>
      <c r="M146" s="563" t="s">
        <v>1585</v>
      </c>
      <c r="N146" s="609" t="s">
        <v>1551</v>
      </c>
      <c r="O146" s="595" t="s">
        <v>1579</v>
      </c>
      <c r="P146" s="549">
        <v>1</v>
      </c>
      <c r="Q146" s="225">
        <v>2.72</v>
      </c>
      <c r="R146" s="535">
        <f t="shared" si="111"/>
        <v>0</v>
      </c>
      <c r="S146" s="547"/>
      <c r="T146" s="535">
        <f t="shared" si="99"/>
        <v>0</v>
      </c>
      <c r="U146" s="534"/>
      <c r="V146" s="537"/>
      <c r="W146" s="528"/>
      <c r="X146" s="533">
        <f t="shared" si="100"/>
        <v>0</v>
      </c>
      <c r="Y146" s="533">
        <f t="shared" si="101"/>
        <v>2.72</v>
      </c>
      <c r="Z146" s="532">
        <f t="shared" si="102"/>
        <v>4052800</v>
      </c>
      <c r="AA146" s="532"/>
      <c r="AB146" s="532">
        <f t="shared" si="98"/>
        <v>0</v>
      </c>
      <c r="AC146" s="691">
        <f>Z146/24*AA146*75%</f>
        <v>0</v>
      </c>
      <c r="AD146" s="532">
        <f t="shared" si="103"/>
        <v>4052800</v>
      </c>
      <c r="AE146" s="526" t="e">
        <f>#REF!+U146+#REF!+#REF!+#REF!+#REF!</f>
        <v>#REF!</v>
      </c>
      <c r="AF146" s="526">
        <f t="shared" si="104"/>
        <v>324224</v>
      </c>
      <c r="AG146" s="526">
        <f t="shared" si="105"/>
        <v>60792</v>
      </c>
      <c r="AH146" s="526">
        <f t="shared" si="106"/>
        <v>40528</v>
      </c>
      <c r="AI146" s="526"/>
      <c r="AJ146" s="526">
        <f t="shared" si="107"/>
        <v>425544</v>
      </c>
      <c r="AK146" s="546"/>
      <c r="AL146" s="530">
        <f t="shared" si="112"/>
        <v>0</v>
      </c>
      <c r="AM146" s="530"/>
      <c r="AN146" s="530"/>
      <c r="AO146" s="529">
        <f>Q146+T146+V146</f>
        <v>2.72</v>
      </c>
      <c r="AP146" s="556"/>
      <c r="AQ146" s="527">
        <f t="shared" si="108"/>
        <v>0</v>
      </c>
      <c r="AR146" s="526">
        <f t="shared" si="109"/>
        <v>0</v>
      </c>
      <c r="AS146" s="545"/>
      <c r="AT146" s="526"/>
      <c r="AU146" s="526">
        <f t="shared" si="96"/>
        <v>3627256</v>
      </c>
      <c r="AV146" s="525" t="str">
        <f t="shared" si="110"/>
        <v>128</v>
      </c>
      <c r="AW146" s="524"/>
      <c r="AX146" s="499"/>
      <c r="AY146" s="672">
        <f>AY145*10.5%</f>
        <v>409500</v>
      </c>
      <c r="AZ146" s="455">
        <f>AZ145*0.75</f>
        <v>2925000</v>
      </c>
      <c r="BA146" s="455"/>
      <c r="BB146" s="455"/>
      <c r="BC146" s="455"/>
      <c r="BD146" s="455"/>
      <c r="BE146" s="455"/>
      <c r="BF146" s="455"/>
      <c r="BG146" s="455"/>
      <c r="BH146" s="455"/>
      <c r="BI146" s="455"/>
      <c r="BJ146" s="455"/>
      <c r="BK146" s="455"/>
    </row>
    <row r="147" spans="1:63" s="497" customFormat="1" ht="32.25" hidden="1" customHeight="1">
      <c r="A147" s="544" t="s">
        <v>654</v>
      </c>
      <c r="B147" s="543" t="str">
        <f>INDEX([5]DS!$C$6:$C$343,MATCH(D147,[5]DS!$B$6:$B$343,0))</f>
        <v>0016100006493003</v>
      </c>
      <c r="C147" s="598" t="s">
        <v>1584</v>
      </c>
      <c r="D147" s="565" t="s">
        <v>1079</v>
      </c>
      <c r="E147" s="541" t="s">
        <v>1525</v>
      </c>
      <c r="F147" s="564"/>
      <c r="G147" s="564"/>
      <c r="H147" s="564"/>
      <c r="I147" s="564" t="s">
        <v>1237</v>
      </c>
      <c r="J147" s="564"/>
      <c r="K147" s="537" t="str">
        <f>VLOOKUP(D147,[6]T3!$B$2:$D$328,3,FALSE)</f>
        <v>024698782</v>
      </c>
      <c r="L147" s="606">
        <v>1603205348129</v>
      </c>
      <c r="M147" s="606" t="s">
        <v>1584</v>
      </c>
      <c r="N147" s="538" t="s">
        <v>1551</v>
      </c>
      <c r="O147" s="537" t="s">
        <v>1579</v>
      </c>
      <c r="P147" s="537">
        <v>1</v>
      </c>
      <c r="Q147" s="545">
        <v>2.72</v>
      </c>
      <c r="R147" s="535">
        <f t="shared" si="111"/>
        <v>0</v>
      </c>
      <c r="S147" s="540"/>
      <c r="T147" s="535">
        <f t="shared" si="99"/>
        <v>0</v>
      </c>
      <c r="U147" s="534">
        <f>Q147*S147*$D$8/100</f>
        <v>0</v>
      </c>
      <c r="V147" s="537"/>
      <c r="W147" s="528"/>
      <c r="X147" s="533">
        <f t="shared" si="100"/>
        <v>0</v>
      </c>
      <c r="Y147" s="533">
        <f t="shared" si="101"/>
        <v>2.72</v>
      </c>
      <c r="Z147" s="532">
        <f t="shared" si="102"/>
        <v>4052800</v>
      </c>
      <c r="AA147" s="532"/>
      <c r="AB147" s="532">
        <f t="shared" si="98"/>
        <v>0</v>
      </c>
      <c r="AC147" s="532">
        <v>0</v>
      </c>
      <c r="AD147" s="532">
        <f t="shared" si="103"/>
        <v>4052800</v>
      </c>
      <c r="AE147" s="526" t="e">
        <f>#REF!+U147+#REF!+#REF!+#REF!+#REF!</f>
        <v>#REF!</v>
      </c>
      <c r="AF147" s="526">
        <f t="shared" si="104"/>
        <v>324224</v>
      </c>
      <c r="AG147" s="526">
        <f t="shared" si="105"/>
        <v>60792</v>
      </c>
      <c r="AH147" s="526">
        <f t="shared" si="106"/>
        <v>40528</v>
      </c>
      <c r="AI147" s="526"/>
      <c r="AJ147" s="526">
        <f t="shared" si="107"/>
        <v>425544</v>
      </c>
      <c r="AK147" s="546"/>
      <c r="AL147" s="530">
        <f t="shared" si="112"/>
        <v>0</v>
      </c>
      <c r="AM147" s="530"/>
      <c r="AN147" s="530"/>
      <c r="AO147" s="557"/>
      <c r="AP147" s="528"/>
      <c r="AQ147" s="527">
        <f t="shared" si="108"/>
        <v>0</v>
      </c>
      <c r="AR147" s="526">
        <f t="shared" si="109"/>
        <v>0</v>
      </c>
      <c r="AS147" s="526"/>
      <c r="AT147" s="526"/>
      <c r="AU147" s="526">
        <f t="shared" si="96"/>
        <v>3627256</v>
      </c>
      <c r="AV147" s="525" t="str">
        <f t="shared" si="110"/>
        <v>129</v>
      </c>
      <c r="AW147" s="524"/>
      <c r="AX147" s="690"/>
      <c r="AY147" s="498">
        <f>AY145-AY146</f>
        <v>3490500</v>
      </c>
    </row>
    <row r="148" spans="1:63" s="497" customFormat="1" ht="31.5" hidden="1" customHeight="1">
      <c r="A148" s="544" t="s">
        <v>649</v>
      </c>
      <c r="B148" s="543" t="str">
        <f>INDEX([5]DS!$C$6:$C$343,MATCH(D148,[5]DS!$B$6:$B$343,0))</f>
        <v>0016100006678003</v>
      </c>
      <c r="C148" s="598" t="s">
        <v>1582</v>
      </c>
      <c r="D148" s="565" t="s">
        <v>1068</v>
      </c>
      <c r="E148" s="541" t="s">
        <v>1583</v>
      </c>
      <c r="F148" s="564"/>
      <c r="G148" s="564"/>
      <c r="H148" s="564"/>
      <c r="I148" s="564" t="s">
        <v>1237</v>
      </c>
      <c r="J148" s="564"/>
      <c r="K148" s="537" t="str">
        <f>VLOOKUP(D148,[6]T3!$B$2:$D$328,3,FALSE)</f>
        <v>024647632</v>
      </c>
      <c r="L148" s="606">
        <v>1603205357238</v>
      </c>
      <c r="M148" s="606" t="s">
        <v>1582</v>
      </c>
      <c r="N148" s="538" t="s">
        <v>1551</v>
      </c>
      <c r="O148" s="537" t="s">
        <v>1579</v>
      </c>
      <c r="P148" s="537">
        <v>1</v>
      </c>
      <c r="Q148" s="545">
        <v>2.72</v>
      </c>
      <c r="R148" s="535">
        <f t="shared" si="111"/>
        <v>0</v>
      </c>
      <c r="S148" s="540"/>
      <c r="T148" s="535">
        <f t="shared" si="99"/>
        <v>0</v>
      </c>
      <c r="U148" s="534">
        <f>Q148*S148*$D$8/100</f>
        <v>0</v>
      </c>
      <c r="V148" s="537"/>
      <c r="W148" s="528"/>
      <c r="X148" s="533">
        <f t="shared" si="100"/>
        <v>0</v>
      </c>
      <c r="Y148" s="533">
        <f t="shared" si="101"/>
        <v>2.72</v>
      </c>
      <c r="Z148" s="532">
        <f t="shared" si="102"/>
        <v>4052800</v>
      </c>
      <c r="AA148" s="532"/>
      <c r="AB148" s="532">
        <f t="shared" si="98"/>
        <v>0</v>
      </c>
      <c r="AC148" s="532">
        <v>0</v>
      </c>
      <c r="AD148" s="532">
        <f t="shared" si="103"/>
        <v>4052800</v>
      </c>
      <c r="AE148" s="526" t="e">
        <f>#REF!+U148+#REF!+#REF!+#REF!+#REF!</f>
        <v>#REF!</v>
      </c>
      <c r="AF148" s="526">
        <f t="shared" si="104"/>
        <v>324224</v>
      </c>
      <c r="AG148" s="526">
        <f t="shared" si="105"/>
        <v>60792</v>
      </c>
      <c r="AH148" s="526">
        <f t="shared" si="106"/>
        <v>40528</v>
      </c>
      <c r="AI148" s="526"/>
      <c r="AJ148" s="526">
        <f t="shared" si="107"/>
        <v>425544</v>
      </c>
      <c r="AK148" s="546"/>
      <c r="AL148" s="530">
        <f t="shared" si="112"/>
        <v>0</v>
      </c>
      <c r="AM148" s="530"/>
      <c r="AN148" s="530"/>
      <c r="AO148" s="557"/>
      <c r="AP148" s="528"/>
      <c r="AQ148" s="527">
        <f t="shared" si="108"/>
        <v>0</v>
      </c>
      <c r="AR148" s="526">
        <f t="shared" si="109"/>
        <v>0</v>
      </c>
      <c r="AS148" s="526"/>
      <c r="AT148" s="526"/>
      <c r="AU148" s="526">
        <f t="shared" si="96"/>
        <v>3627256</v>
      </c>
      <c r="AV148" s="525" t="str">
        <f t="shared" si="110"/>
        <v>130</v>
      </c>
      <c r="AW148" s="524"/>
      <c r="AX148" s="690"/>
      <c r="AY148" s="498"/>
      <c r="AZ148" s="455"/>
      <c r="BA148" s="455"/>
      <c r="BB148" s="455"/>
      <c r="BC148" s="455"/>
      <c r="BD148" s="455"/>
      <c r="BE148" s="455"/>
      <c r="BF148" s="455"/>
      <c r="BG148" s="455"/>
      <c r="BH148" s="455"/>
      <c r="BI148" s="455"/>
      <c r="BJ148" s="455"/>
      <c r="BK148" s="455"/>
    </row>
    <row r="149" spans="1:63" s="497" customFormat="1" ht="42" hidden="1" customHeight="1">
      <c r="A149" s="544" t="s">
        <v>644</v>
      </c>
      <c r="B149" s="682" t="str">
        <f>INDEX([5]DS!$C$6:$C$343,MATCH(D149,[5]DS!$B$6:$B$343,0))</f>
        <v>0016100006549009</v>
      </c>
      <c r="C149" s="598" t="s">
        <v>1581</v>
      </c>
      <c r="D149" s="565" t="s">
        <v>1120</v>
      </c>
      <c r="E149" s="541" t="s">
        <v>1530</v>
      </c>
      <c r="F149" s="564"/>
      <c r="G149" s="558" t="s">
        <v>1278</v>
      </c>
      <c r="H149" s="564"/>
      <c r="I149" s="537" t="s">
        <v>1237</v>
      </c>
      <c r="J149" s="564"/>
      <c r="K149" s="537" t="str">
        <f>VLOOKUP(D149,[6]T3!$B$2:$D$328,3,FALSE)</f>
        <v>025877702</v>
      </c>
      <c r="L149" s="606">
        <v>1603205360856</v>
      </c>
      <c r="M149" s="606" t="s">
        <v>1581</v>
      </c>
      <c r="N149" s="538" t="s">
        <v>1551</v>
      </c>
      <c r="O149" s="537" t="s">
        <v>1579</v>
      </c>
      <c r="P149" s="537">
        <v>1</v>
      </c>
      <c r="Q149" s="545">
        <v>2.41</v>
      </c>
      <c r="R149" s="535">
        <f t="shared" si="111"/>
        <v>0</v>
      </c>
      <c r="S149" s="540"/>
      <c r="T149" s="535">
        <f t="shared" si="99"/>
        <v>0</v>
      </c>
      <c r="U149" s="534">
        <f>Q149*S149*$D$8/100</f>
        <v>0</v>
      </c>
      <c r="V149" s="537"/>
      <c r="W149" s="528"/>
      <c r="X149" s="533">
        <f t="shared" si="100"/>
        <v>0</v>
      </c>
      <c r="Y149" s="533">
        <f t="shared" si="101"/>
        <v>2.41</v>
      </c>
      <c r="Z149" s="532">
        <f t="shared" si="102"/>
        <v>3590900</v>
      </c>
      <c r="AA149" s="532"/>
      <c r="AB149" s="532">
        <f t="shared" si="98"/>
        <v>0</v>
      </c>
      <c r="AC149" s="532">
        <f>Z149/24*AA149*75%</f>
        <v>0</v>
      </c>
      <c r="AD149" s="532">
        <f t="shared" si="103"/>
        <v>3590900</v>
      </c>
      <c r="AE149" s="526" t="e">
        <f>#REF!+U149+#REF!+#REF!+#REF!+#REF!</f>
        <v>#REF!</v>
      </c>
      <c r="AF149" s="526">
        <f t="shared" si="104"/>
        <v>287272</v>
      </c>
      <c r="AG149" s="526">
        <f t="shared" si="105"/>
        <v>53863.5</v>
      </c>
      <c r="AH149" s="526">
        <f t="shared" si="106"/>
        <v>35909</v>
      </c>
      <c r="AI149" s="526"/>
      <c r="AJ149" s="526">
        <f t="shared" si="107"/>
        <v>377044.5</v>
      </c>
      <c r="AK149" s="546"/>
      <c r="AL149" s="530">
        <f t="shared" si="112"/>
        <v>0</v>
      </c>
      <c r="AM149" s="530"/>
      <c r="AN149" s="530"/>
      <c r="AO149" s="557">
        <f>Q149+T149+V149</f>
        <v>2.41</v>
      </c>
      <c r="AP149" s="528"/>
      <c r="AQ149" s="527">
        <f t="shared" si="108"/>
        <v>0</v>
      </c>
      <c r="AR149" s="526">
        <f t="shared" si="109"/>
        <v>0</v>
      </c>
      <c r="AS149" s="526"/>
      <c r="AT149" s="526"/>
      <c r="AU149" s="526">
        <f t="shared" si="96"/>
        <v>3213856</v>
      </c>
      <c r="AV149" s="525" t="str">
        <f t="shared" si="110"/>
        <v>131</v>
      </c>
      <c r="AW149" s="524"/>
      <c r="AX149" s="689" t="s">
        <v>1549</v>
      </c>
      <c r="AY149" s="498"/>
      <c r="AZ149" s="455"/>
      <c r="BA149" s="455"/>
      <c r="BB149" s="455"/>
      <c r="BC149" s="455"/>
      <c r="BD149" s="455"/>
      <c r="BE149" s="455"/>
      <c r="BF149" s="455"/>
      <c r="BG149" s="455"/>
      <c r="BH149" s="455"/>
      <c r="BI149" s="455"/>
      <c r="BJ149" s="455"/>
      <c r="BK149" s="455"/>
    </row>
    <row r="150" spans="1:63" s="497" customFormat="1" ht="35.25" hidden="1" customHeight="1">
      <c r="A150" s="544" t="s">
        <v>640</v>
      </c>
      <c r="B150" s="543" t="str">
        <f>INDEX([5]DS!$C$6:$C$343,MATCH(D150,[5]DS!$B$6:$B$343,0))</f>
        <v>0016100006514008</v>
      </c>
      <c r="C150" s="598" t="s">
        <v>1580</v>
      </c>
      <c r="D150" s="540" t="s">
        <v>1028</v>
      </c>
      <c r="E150" s="541" t="s">
        <v>1540</v>
      </c>
      <c r="F150" s="540"/>
      <c r="G150" s="540"/>
      <c r="H150" s="540"/>
      <c r="I150" s="540"/>
      <c r="J150" s="540"/>
      <c r="K150" s="537" t="str">
        <f>VLOOKUP(D150,[6]T3!$B$2:$D$328,3,FALSE)</f>
        <v>024799754</v>
      </c>
      <c r="L150" s="688"/>
      <c r="M150" s="688" t="s">
        <v>1580</v>
      </c>
      <c r="N150" s="538" t="s">
        <v>1551</v>
      </c>
      <c r="O150" s="537" t="s">
        <v>1579</v>
      </c>
      <c r="P150" s="537">
        <v>1</v>
      </c>
      <c r="Q150" s="545">
        <v>2.41</v>
      </c>
      <c r="R150" s="535">
        <f t="shared" si="111"/>
        <v>0</v>
      </c>
      <c r="S150" s="540"/>
      <c r="T150" s="535">
        <f t="shared" si="99"/>
        <v>0</v>
      </c>
      <c r="U150" s="534"/>
      <c r="V150" s="537"/>
      <c r="W150" s="528"/>
      <c r="X150" s="533">
        <f t="shared" si="100"/>
        <v>0</v>
      </c>
      <c r="Y150" s="533">
        <f t="shared" si="101"/>
        <v>2.41</v>
      </c>
      <c r="Z150" s="532">
        <f t="shared" si="102"/>
        <v>3590900</v>
      </c>
      <c r="AA150" s="532"/>
      <c r="AB150" s="532">
        <f t="shared" si="98"/>
        <v>0</v>
      </c>
      <c r="AC150" s="532">
        <f>Z150/24*AA150*75%</f>
        <v>0</v>
      </c>
      <c r="AD150" s="532">
        <f t="shared" si="103"/>
        <v>3590900</v>
      </c>
      <c r="AE150" s="526" t="e">
        <f>#REF!+U150+#REF!+#REF!+#REF!+#REF!</f>
        <v>#REF!</v>
      </c>
      <c r="AF150" s="526">
        <f t="shared" si="104"/>
        <v>287272</v>
      </c>
      <c r="AG150" s="526">
        <f t="shared" si="105"/>
        <v>53863.5</v>
      </c>
      <c r="AH150" s="526">
        <f t="shared" si="106"/>
        <v>35909</v>
      </c>
      <c r="AI150" s="526"/>
      <c r="AJ150" s="526">
        <f t="shared" si="107"/>
        <v>377044.5</v>
      </c>
      <c r="AK150" s="546"/>
      <c r="AL150" s="530">
        <f t="shared" si="112"/>
        <v>0</v>
      </c>
      <c r="AM150" s="530"/>
      <c r="AN150" s="530"/>
      <c r="AO150" s="557"/>
      <c r="AP150" s="528"/>
      <c r="AQ150" s="527">
        <f t="shared" si="108"/>
        <v>0</v>
      </c>
      <c r="AR150" s="526">
        <f t="shared" si="109"/>
        <v>0</v>
      </c>
      <c r="AS150" s="526"/>
      <c r="AT150" s="526"/>
      <c r="AU150" s="526">
        <f t="shared" ref="AU150:AU181" si="113">ROUND(AD150-AJ150+AL150+AN150+AR150,0)</f>
        <v>3213856</v>
      </c>
      <c r="AV150" s="525" t="str">
        <f t="shared" si="110"/>
        <v>132</v>
      </c>
      <c r="AW150" s="524"/>
      <c r="AX150" s="499"/>
      <c r="AY150" s="498"/>
      <c r="AZ150" s="455">
        <f>2.67*60000</f>
        <v>160200</v>
      </c>
      <c r="BA150" s="455"/>
      <c r="BB150" s="455"/>
      <c r="BC150" s="455"/>
      <c r="BD150" s="455"/>
      <c r="BE150" s="455"/>
      <c r="BF150" s="455"/>
      <c r="BG150" s="455"/>
      <c r="BH150" s="455"/>
      <c r="BI150" s="455"/>
      <c r="BJ150" s="455"/>
      <c r="BK150" s="455"/>
    </row>
    <row r="151" spans="1:63" s="497" customFormat="1" ht="38.25" hidden="1">
      <c r="A151" s="544" t="s">
        <v>636</v>
      </c>
      <c r="B151" s="543" t="str">
        <f>INDEX([5]DS!$C$6:$C$343,MATCH(D151,[5]DS!$B$6:$B$343,0))</f>
        <v>0016100006521007</v>
      </c>
      <c r="C151" s="542" t="s">
        <v>1578</v>
      </c>
      <c r="D151" s="540" t="s">
        <v>913</v>
      </c>
      <c r="E151" s="541" t="s">
        <v>1493</v>
      </c>
      <c r="F151" s="540" t="s">
        <v>1337</v>
      </c>
      <c r="G151" s="537" t="s">
        <v>1278</v>
      </c>
      <c r="H151" s="540"/>
      <c r="I151" s="540" t="s">
        <v>1237</v>
      </c>
      <c r="J151" s="540"/>
      <c r="K151" s="537" t="str">
        <f>VLOOKUP(D151,[6]T3!$B$2:$D$328,3,FALSE)</f>
        <v>026005827</v>
      </c>
      <c r="L151" s="539">
        <v>1603205182394</v>
      </c>
      <c r="M151" s="539" t="s">
        <v>1578</v>
      </c>
      <c r="N151" s="550" t="s">
        <v>1494</v>
      </c>
      <c r="O151" s="537" t="s">
        <v>1275</v>
      </c>
      <c r="P151" s="537">
        <v>4</v>
      </c>
      <c r="Q151" s="546">
        <v>3.66</v>
      </c>
      <c r="R151" s="535">
        <f t="shared" si="111"/>
        <v>0</v>
      </c>
      <c r="S151" s="526"/>
      <c r="T151" s="535">
        <f t="shared" si="99"/>
        <v>0</v>
      </c>
      <c r="U151" s="534">
        <f>Q151*S151*$D$8/100</f>
        <v>0</v>
      </c>
      <c r="V151" s="526"/>
      <c r="W151" s="528"/>
      <c r="X151" s="533">
        <f t="shared" si="100"/>
        <v>0</v>
      </c>
      <c r="Y151" s="533">
        <f t="shared" si="101"/>
        <v>3.66</v>
      </c>
      <c r="Z151" s="532">
        <f t="shared" si="102"/>
        <v>5453400</v>
      </c>
      <c r="AA151" s="532"/>
      <c r="AB151" s="532">
        <f t="shared" si="98"/>
        <v>0</v>
      </c>
      <c r="AC151" s="532">
        <f>Z151/24*AA151*75%</f>
        <v>0</v>
      </c>
      <c r="AD151" s="532">
        <f t="shared" si="103"/>
        <v>5453400</v>
      </c>
      <c r="AE151" s="526" t="e">
        <f>#REF!+U151+#REF!+#REF!+#REF!+#REF!</f>
        <v>#REF!</v>
      </c>
      <c r="AF151" s="526">
        <f t="shared" si="104"/>
        <v>436272</v>
      </c>
      <c r="AG151" s="526">
        <f t="shared" si="105"/>
        <v>81801</v>
      </c>
      <c r="AH151" s="526">
        <f t="shared" si="106"/>
        <v>54534</v>
      </c>
      <c r="AI151" s="526"/>
      <c r="AJ151" s="526">
        <f t="shared" si="107"/>
        <v>572607</v>
      </c>
      <c r="AK151" s="531"/>
      <c r="AL151" s="530">
        <f t="shared" si="112"/>
        <v>0</v>
      </c>
      <c r="AM151" s="530"/>
      <c r="AN151" s="530"/>
      <c r="AO151" s="533"/>
      <c r="AP151" s="528"/>
      <c r="AQ151" s="527">
        <f t="shared" si="108"/>
        <v>0</v>
      </c>
      <c r="AR151" s="526">
        <f t="shared" si="109"/>
        <v>0</v>
      </c>
      <c r="AS151" s="526"/>
      <c r="AT151" s="526"/>
      <c r="AU151" s="526">
        <f t="shared" si="113"/>
        <v>4880793</v>
      </c>
      <c r="AV151" s="525" t="str">
        <f t="shared" si="110"/>
        <v>133</v>
      </c>
      <c r="AW151" s="664"/>
      <c r="AX151" s="673" t="s">
        <v>1490</v>
      </c>
      <c r="AY151" s="498"/>
      <c r="AZ151" s="497">
        <f>AZ150*10.5%</f>
        <v>16821</v>
      </c>
    </row>
    <row r="152" spans="1:63" s="497" customFormat="1" ht="38.25" hidden="1">
      <c r="A152" s="544" t="s">
        <v>632</v>
      </c>
      <c r="B152" s="543"/>
      <c r="C152" s="537" t="s">
        <v>1577</v>
      </c>
      <c r="D152" s="540" t="s">
        <v>892</v>
      </c>
      <c r="E152" s="541" t="s">
        <v>1493</v>
      </c>
      <c r="F152" s="540"/>
      <c r="G152" s="537"/>
      <c r="H152" s="540"/>
      <c r="I152" s="540"/>
      <c r="J152" s="540"/>
      <c r="K152" s="537" t="str">
        <f>VLOOKUP(D152,[6]T3!$B$2:$D$328,3,FALSE)</f>
        <v>197178714</v>
      </c>
      <c r="L152" s="539"/>
      <c r="M152" s="539"/>
      <c r="N152" s="550" t="s">
        <v>1494</v>
      </c>
      <c r="O152" s="537"/>
      <c r="P152" s="537"/>
      <c r="Q152" s="546">
        <v>3</v>
      </c>
      <c r="R152" s="535">
        <f t="shared" si="111"/>
        <v>0</v>
      </c>
      <c r="S152" s="526"/>
      <c r="T152" s="535">
        <f t="shared" si="99"/>
        <v>0</v>
      </c>
      <c r="U152" s="534">
        <f>Q152*S152*$D$8/100</f>
        <v>0</v>
      </c>
      <c r="V152" s="526"/>
      <c r="W152" s="528"/>
      <c r="X152" s="533">
        <f t="shared" si="100"/>
        <v>0</v>
      </c>
      <c r="Y152" s="533">
        <f t="shared" si="101"/>
        <v>3</v>
      </c>
      <c r="Z152" s="532">
        <f t="shared" si="102"/>
        <v>4470000</v>
      </c>
      <c r="AA152" s="532"/>
      <c r="AB152" s="532">
        <f t="shared" si="98"/>
        <v>0</v>
      </c>
      <c r="AC152" s="532">
        <v>0</v>
      </c>
      <c r="AD152" s="532">
        <f t="shared" si="103"/>
        <v>4470000</v>
      </c>
      <c r="AE152" s="526"/>
      <c r="AF152" s="526">
        <f t="shared" si="104"/>
        <v>357600</v>
      </c>
      <c r="AG152" s="526">
        <f t="shared" si="105"/>
        <v>67050</v>
      </c>
      <c r="AH152" s="526">
        <f t="shared" si="106"/>
        <v>44700</v>
      </c>
      <c r="AI152" s="526"/>
      <c r="AJ152" s="526">
        <f t="shared" si="107"/>
        <v>469350</v>
      </c>
      <c r="AK152" s="531"/>
      <c r="AL152" s="530">
        <f t="shared" si="112"/>
        <v>0</v>
      </c>
      <c r="AM152" s="530"/>
      <c r="AN152" s="530"/>
      <c r="AO152" s="533"/>
      <c r="AP152" s="528"/>
      <c r="AQ152" s="527">
        <f t="shared" si="108"/>
        <v>0</v>
      </c>
      <c r="AR152" s="526">
        <f t="shared" si="109"/>
        <v>0</v>
      </c>
      <c r="AS152" s="526"/>
      <c r="AT152" s="526"/>
      <c r="AU152" s="526">
        <f t="shared" si="113"/>
        <v>4000650</v>
      </c>
      <c r="AV152" s="525"/>
      <c r="AW152" s="664"/>
      <c r="AX152" s="673"/>
      <c r="AY152" s="498"/>
    </row>
    <row r="153" spans="1:63" s="497" customFormat="1" ht="38.25" hidden="1">
      <c r="A153" s="544" t="s">
        <v>628</v>
      </c>
      <c r="B153" s="543"/>
      <c r="C153" s="537" t="s">
        <v>1440</v>
      </c>
      <c r="D153" s="540" t="s">
        <v>1113</v>
      </c>
      <c r="E153" s="541" t="s">
        <v>1530</v>
      </c>
      <c r="F153" s="540"/>
      <c r="G153" s="537"/>
      <c r="H153" s="540"/>
      <c r="I153" s="540"/>
      <c r="J153" s="540"/>
      <c r="K153" s="537" t="str">
        <f>VLOOKUP(D153,[6]T3!$B$2:$D$328,3,FALSE)</f>
        <v>080185000458</v>
      </c>
      <c r="L153" s="539"/>
      <c r="M153" s="539"/>
      <c r="N153" s="550" t="s">
        <v>1494</v>
      </c>
      <c r="O153" s="537"/>
      <c r="P153" s="537"/>
      <c r="Q153" s="546">
        <v>3</v>
      </c>
      <c r="R153" s="535"/>
      <c r="S153" s="526"/>
      <c r="T153" s="535">
        <f t="shared" si="99"/>
        <v>0</v>
      </c>
      <c r="U153" s="534"/>
      <c r="V153" s="526"/>
      <c r="W153" s="528"/>
      <c r="X153" s="533">
        <f t="shared" si="100"/>
        <v>0</v>
      </c>
      <c r="Y153" s="533">
        <f t="shared" si="101"/>
        <v>3</v>
      </c>
      <c r="Z153" s="532">
        <f t="shared" si="102"/>
        <v>4470000</v>
      </c>
      <c r="AA153" s="532"/>
      <c r="AB153" s="532">
        <f t="shared" si="98"/>
        <v>0</v>
      </c>
      <c r="AC153" s="532">
        <f>Z153/24*AA153*75%</f>
        <v>0</v>
      </c>
      <c r="AD153" s="532">
        <f t="shared" si="103"/>
        <v>4470000</v>
      </c>
      <c r="AE153" s="526"/>
      <c r="AF153" s="526">
        <f t="shared" si="104"/>
        <v>357600</v>
      </c>
      <c r="AG153" s="526">
        <f t="shared" si="105"/>
        <v>67050</v>
      </c>
      <c r="AH153" s="526">
        <f t="shared" si="106"/>
        <v>44700</v>
      </c>
      <c r="AI153" s="526"/>
      <c r="AJ153" s="526">
        <f t="shared" si="107"/>
        <v>469350</v>
      </c>
      <c r="AK153" s="531"/>
      <c r="AL153" s="530">
        <f t="shared" si="112"/>
        <v>0</v>
      </c>
      <c r="AM153" s="530"/>
      <c r="AN153" s="530"/>
      <c r="AO153" s="533"/>
      <c r="AP153" s="528"/>
      <c r="AQ153" s="527">
        <f t="shared" si="108"/>
        <v>0</v>
      </c>
      <c r="AR153" s="526">
        <f t="shared" si="109"/>
        <v>0</v>
      </c>
      <c r="AS153" s="526"/>
      <c r="AT153" s="526"/>
      <c r="AU153" s="526">
        <f t="shared" si="113"/>
        <v>4000650</v>
      </c>
      <c r="AV153" s="525"/>
      <c r="AW153" s="664"/>
      <c r="AX153" s="673"/>
      <c r="AY153" s="498"/>
    </row>
    <row r="154" spans="1:63" s="497" customFormat="1" ht="38.25" hidden="1">
      <c r="A154" s="544" t="s">
        <v>623</v>
      </c>
      <c r="B154" s="543" t="str">
        <f>INDEX([5]DS!$C$6:$C$343,MATCH(D154,[5]DS!$B$6:$B$343,0))</f>
        <v>0016100006535008</v>
      </c>
      <c r="C154" s="542" t="s">
        <v>1576</v>
      </c>
      <c r="D154" s="565" t="s">
        <v>901</v>
      </c>
      <c r="E154" s="541" t="s">
        <v>1493</v>
      </c>
      <c r="F154" s="540"/>
      <c r="G154" s="537" t="s">
        <v>1278</v>
      </c>
      <c r="H154" s="537"/>
      <c r="I154" s="537"/>
      <c r="J154" s="540"/>
      <c r="K154" s="537" t="str">
        <f>VLOOKUP(D154,[6]T3!$B$2:$D$328,3,FALSE)</f>
        <v>024985581</v>
      </c>
      <c r="L154" s="563"/>
      <c r="M154" s="563" t="s">
        <v>1576</v>
      </c>
      <c r="N154" s="609" t="s">
        <v>1551</v>
      </c>
      <c r="O154" s="595" t="s">
        <v>1222</v>
      </c>
      <c r="P154" s="549">
        <v>8</v>
      </c>
      <c r="Q154" s="225">
        <v>3.46</v>
      </c>
      <c r="R154" s="535">
        <f t="shared" ref="R154:R185" si="114">T154+V154+X154</f>
        <v>0</v>
      </c>
      <c r="S154" s="547"/>
      <c r="T154" s="535">
        <f t="shared" si="99"/>
        <v>0</v>
      </c>
      <c r="U154" s="534"/>
      <c r="V154" s="537"/>
      <c r="W154" s="528"/>
      <c r="X154" s="533">
        <f t="shared" si="100"/>
        <v>0</v>
      </c>
      <c r="Y154" s="533">
        <f t="shared" si="101"/>
        <v>3.46</v>
      </c>
      <c r="Z154" s="532">
        <f t="shared" si="102"/>
        <v>5155400</v>
      </c>
      <c r="AA154" s="532"/>
      <c r="AB154" s="532">
        <f t="shared" si="98"/>
        <v>0</v>
      </c>
      <c r="AC154" s="532">
        <f>Z154/24*AA154*75%</f>
        <v>0</v>
      </c>
      <c r="AD154" s="532">
        <f t="shared" si="103"/>
        <v>5155400</v>
      </c>
      <c r="AE154" s="526" t="e">
        <f>#REF!+U154+#REF!+#REF!+#REF!+#REF!</f>
        <v>#REF!</v>
      </c>
      <c r="AF154" s="526">
        <f t="shared" si="104"/>
        <v>412432</v>
      </c>
      <c r="AG154" s="526">
        <f t="shared" si="105"/>
        <v>77331</v>
      </c>
      <c r="AH154" s="526">
        <f t="shared" si="106"/>
        <v>51554</v>
      </c>
      <c r="AI154" s="526"/>
      <c r="AJ154" s="526">
        <f t="shared" si="107"/>
        <v>541317</v>
      </c>
      <c r="AK154" s="546"/>
      <c r="AL154" s="530">
        <f t="shared" si="112"/>
        <v>0</v>
      </c>
      <c r="AM154" s="530"/>
      <c r="AN154" s="530"/>
      <c r="AO154" s="529">
        <f>Q154+T154+V154</f>
        <v>3.46</v>
      </c>
      <c r="AP154" s="556"/>
      <c r="AQ154" s="527">
        <f t="shared" si="108"/>
        <v>0</v>
      </c>
      <c r="AR154" s="526">
        <f t="shared" si="109"/>
        <v>0</v>
      </c>
      <c r="AS154" s="545"/>
      <c r="AT154" s="526"/>
      <c r="AU154" s="526">
        <f t="shared" si="113"/>
        <v>4614083</v>
      </c>
      <c r="AV154" s="525" t="str">
        <f t="shared" ref="AV154:AV185" si="115">A154</f>
        <v>136</v>
      </c>
      <c r="AW154" s="594"/>
      <c r="AX154" s="1331" t="s">
        <v>1575</v>
      </c>
      <c r="AY154" s="1332"/>
      <c r="AZ154" s="1332"/>
    </row>
    <row r="155" spans="1:63" s="497" customFormat="1" ht="39.75" hidden="1" customHeight="1">
      <c r="A155" s="544" t="s">
        <v>618</v>
      </c>
      <c r="B155" s="543" t="str">
        <f>INDEX([5]DS!$C$6:$C$343,MATCH(D155,[5]DS!$B$6:$B$343,0))</f>
        <v>0016100006716002</v>
      </c>
      <c r="C155" s="542" t="s">
        <v>1573</v>
      </c>
      <c r="D155" s="540" t="s">
        <v>968</v>
      </c>
      <c r="E155" s="541" t="s">
        <v>1392</v>
      </c>
      <c r="F155" s="540" t="s">
        <v>1283</v>
      </c>
      <c r="G155" s="537" t="s">
        <v>1278</v>
      </c>
      <c r="H155" s="540"/>
      <c r="I155" s="540" t="s">
        <v>1237</v>
      </c>
      <c r="J155" s="540"/>
      <c r="K155" s="544" t="s">
        <v>1574</v>
      </c>
      <c r="L155" s="539">
        <v>1603205182619</v>
      </c>
      <c r="M155" s="539" t="s">
        <v>1573</v>
      </c>
      <c r="N155" s="538" t="s">
        <v>1551</v>
      </c>
      <c r="O155" s="537" t="s">
        <v>1222</v>
      </c>
      <c r="P155" s="537">
        <v>7</v>
      </c>
      <c r="Q155" s="546">
        <v>3.26</v>
      </c>
      <c r="R155" s="535">
        <f t="shared" si="114"/>
        <v>0</v>
      </c>
      <c r="S155" s="526"/>
      <c r="T155" s="535">
        <f t="shared" si="99"/>
        <v>0</v>
      </c>
      <c r="U155" s="534">
        <f t="shared" ref="U155:U161" si="116">Q155*S155*$D$8/100</f>
        <v>0</v>
      </c>
      <c r="V155" s="526"/>
      <c r="W155" s="528"/>
      <c r="X155" s="533">
        <f t="shared" si="100"/>
        <v>0</v>
      </c>
      <c r="Y155" s="533">
        <f t="shared" si="101"/>
        <v>3.26</v>
      </c>
      <c r="Z155" s="532">
        <f t="shared" si="102"/>
        <v>4857400</v>
      </c>
      <c r="AA155" s="532"/>
      <c r="AB155" s="532">
        <f t="shared" si="98"/>
        <v>0</v>
      </c>
      <c r="AC155" s="532"/>
      <c r="AD155" s="532">
        <f t="shared" si="103"/>
        <v>4857400</v>
      </c>
      <c r="AE155" s="526" t="e">
        <f>#REF!+U155+#REF!+#REF!+#REF!+#REF!</f>
        <v>#REF!</v>
      </c>
      <c r="AF155" s="526">
        <f t="shared" si="104"/>
        <v>388592</v>
      </c>
      <c r="AG155" s="526">
        <f t="shared" si="105"/>
        <v>72861</v>
      </c>
      <c r="AH155" s="526">
        <f t="shared" si="106"/>
        <v>48574</v>
      </c>
      <c r="AI155" s="526"/>
      <c r="AJ155" s="526">
        <f t="shared" si="107"/>
        <v>510027</v>
      </c>
      <c r="AK155" s="531"/>
      <c r="AL155" s="530">
        <f t="shared" si="112"/>
        <v>0</v>
      </c>
      <c r="AM155" s="530"/>
      <c r="AN155" s="530"/>
      <c r="AO155" s="533"/>
      <c r="AP155" s="528"/>
      <c r="AQ155" s="527">
        <f t="shared" si="108"/>
        <v>0</v>
      </c>
      <c r="AR155" s="526">
        <f t="shared" si="109"/>
        <v>0</v>
      </c>
      <c r="AS155" s="526"/>
      <c r="AT155" s="526"/>
      <c r="AU155" s="526">
        <f t="shared" si="113"/>
        <v>4347373</v>
      </c>
      <c r="AV155" s="525" t="str">
        <f t="shared" si="115"/>
        <v>137</v>
      </c>
      <c r="AW155" s="524"/>
      <c r="AX155" s="499" t="s">
        <v>1370</v>
      </c>
      <c r="AY155" s="498"/>
      <c r="AZ155" s="455">
        <f>2.67*60000*0.65</f>
        <v>104130</v>
      </c>
      <c r="BA155" s="455"/>
      <c r="BB155" s="455"/>
      <c r="BC155" s="455"/>
      <c r="BD155" s="455"/>
      <c r="BE155" s="455"/>
      <c r="BF155" s="455"/>
      <c r="BG155" s="455"/>
      <c r="BH155" s="455"/>
      <c r="BI155" s="455"/>
      <c r="BJ155" s="455"/>
      <c r="BK155" s="455"/>
    </row>
    <row r="156" spans="1:63" s="497" customFormat="1" ht="42.75" hidden="1" customHeight="1">
      <c r="A156" s="544" t="s">
        <v>613</v>
      </c>
      <c r="B156" s="543" t="str">
        <f>INDEX([5]DS!$C$6:$C$343,MATCH(D156,[5]DS!$B$6:$B$343,0))</f>
        <v>0016100006576006</v>
      </c>
      <c r="C156" s="542" t="s">
        <v>1571</v>
      </c>
      <c r="D156" s="540" t="s">
        <v>1125</v>
      </c>
      <c r="E156" s="541" t="s">
        <v>1530</v>
      </c>
      <c r="F156" s="540" t="s">
        <v>1337</v>
      </c>
      <c r="G156" s="537" t="s">
        <v>1278</v>
      </c>
      <c r="H156" s="537"/>
      <c r="I156" s="537" t="s">
        <v>1237</v>
      </c>
      <c r="J156" s="540" t="s">
        <v>1572</v>
      </c>
      <c r="K156" s="537" t="str">
        <f>VLOOKUP(D156,[6]T3!$B$2:$D$328,3,FALSE)</f>
        <v>023681257</v>
      </c>
      <c r="L156" s="666" t="s">
        <v>1122</v>
      </c>
      <c r="M156" s="666" t="s">
        <v>1571</v>
      </c>
      <c r="N156" s="609" t="s">
        <v>1551</v>
      </c>
      <c r="O156" s="595" t="s">
        <v>1222</v>
      </c>
      <c r="P156" s="549">
        <v>6</v>
      </c>
      <c r="Q156" s="225">
        <v>3.06</v>
      </c>
      <c r="R156" s="535">
        <f t="shared" si="114"/>
        <v>0</v>
      </c>
      <c r="S156" s="547"/>
      <c r="T156" s="535">
        <f t="shared" si="99"/>
        <v>0</v>
      </c>
      <c r="U156" s="534">
        <f t="shared" si="116"/>
        <v>0</v>
      </c>
      <c r="V156" s="537"/>
      <c r="W156" s="528"/>
      <c r="X156" s="533">
        <f t="shared" si="100"/>
        <v>0</v>
      </c>
      <c r="Y156" s="533">
        <f t="shared" si="101"/>
        <v>3.06</v>
      </c>
      <c r="Z156" s="532">
        <f t="shared" si="102"/>
        <v>4559400</v>
      </c>
      <c r="AA156" s="532"/>
      <c r="AB156" s="532">
        <f t="shared" si="98"/>
        <v>0</v>
      </c>
      <c r="AC156" s="532"/>
      <c r="AD156" s="532">
        <f t="shared" si="103"/>
        <v>4559400</v>
      </c>
      <c r="AE156" s="526" t="e">
        <f>#REF!+U156+#REF!+#REF!+#REF!+#REF!</f>
        <v>#REF!</v>
      </c>
      <c r="AF156" s="526">
        <f t="shared" si="104"/>
        <v>364752</v>
      </c>
      <c r="AG156" s="526">
        <f t="shared" si="105"/>
        <v>68391</v>
      </c>
      <c r="AH156" s="526">
        <f t="shared" si="106"/>
        <v>45594</v>
      </c>
      <c r="AI156" s="526"/>
      <c r="AJ156" s="526">
        <f t="shared" si="107"/>
        <v>478737</v>
      </c>
      <c r="AK156" s="546"/>
      <c r="AL156" s="530">
        <f t="shared" si="112"/>
        <v>0</v>
      </c>
      <c r="AM156" s="530"/>
      <c r="AN156" s="530"/>
      <c r="AO156" s="529"/>
      <c r="AP156" s="528"/>
      <c r="AQ156" s="527">
        <f t="shared" si="108"/>
        <v>0</v>
      </c>
      <c r="AR156" s="526">
        <f t="shared" si="109"/>
        <v>0</v>
      </c>
      <c r="AS156" s="545"/>
      <c r="AT156" s="526"/>
      <c r="AU156" s="526">
        <f t="shared" si="113"/>
        <v>4080663</v>
      </c>
      <c r="AV156" s="525" t="str">
        <f t="shared" si="115"/>
        <v>138</v>
      </c>
      <c r="AW156" s="524"/>
      <c r="AX156" s="1333" t="s">
        <v>1570</v>
      </c>
      <c r="AY156" s="1334"/>
      <c r="AZ156" s="497" t="e">
        <f>AZ155+#REF!</f>
        <v>#REF!</v>
      </c>
    </row>
    <row r="157" spans="1:63" s="497" customFormat="1" ht="44.25" hidden="1" customHeight="1">
      <c r="A157" s="544" t="s">
        <v>608</v>
      </c>
      <c r="B157" s="543" t="str">
        <f>INDEX([5]DS!$C$6:$C$343,MATCH(D157,[5]DS!$B$6:$B$343,0))</f>
        <v>0016100006635002</v>
      </c>
      <c r="C157" s="542" t="s">
        <v>1568</v>
      </c>
      <c r="D157" s="540" t="s">
        <v>1152</v>
      </c>
      <c r="E157" s="541" t="s">
        <v>1530</v>
      </c>
      <c r="F157" s="540" t="s">
        <v>1283</v>
      </c>
      <c r="G157" s="537" t="s">
        <v>1278</v>
      </c>
      <c r="H157" s="537"/>
      <c r="I157" s="537" t="s">
        <v>1237</v>
      </c>
      <c r="J157" s="540" t="s">
        <v>1569</v>
      </c>
      <c r="K157" s="537" t="str">
        <f>VLOOKUP(D157,[6]T3!$B$2:$D$328,3,FALSE)</f>
        <v>023547031</v>
      </c>
      <c r="L157" s="666" t="s">
        <v>1150</v>
      </c>
      <c r="M157" s="666" t="s">
        <v>1568</v>
      </c>
      <c r="N157" s="609" t="s">
        <v>1551</v>
      </c>
      <c r="O157" s="595" t="s">
        <v>1222</v>
      </c>
      <c r="P157" s="549">
        <v>6</v>
      </c>
      <c r="Q157" s="225">
        <v>3.26</v>
      </c>
      <c r="R157" s="535">
        <f t="shared" si="114"/>
        <v>0</v>
      </c>
      <c r="S157" s="547"/>
      <c r="T157" s="535">
        <f t="shared" si="99"/>
        <v>0</v>
      </c>
      <c r="U157" s="534">
        <f t="shared" si="116"/>
        <v>0</v>
      </c>
      <c r="V157" s="537"/>
      <c r="W157" s="528"/>
      <c r="X157" s="533">
        <f t="shared" si="100"/>
        <v>0</v>
      </c>
      <c r="Y157" s="533">
        <f t="shared" si="101"/>
        <v>3.26</v>
      </c>
      <c r="Z157" s="532">
        <f t="shared" si="102"/>
        <v>4857400</v>
      </c>
      <c r="AA157" s="532"/>
      <c r="AB157" s="532">
        <f t="shared" si="98"/>
        <v>0</v>
      </c>
      <c r="AC157" s="532">
        <f>Z157/24*AA157*75%</f>
        <v>0</v>
      </c>
      <c r="AD157" s="532">
        <f t="shared" si="103"/>
        <v>4857400</v>
      </c>
      <c r="AE157" s="526" t="e">
        <f>#REF!+U157+#REF!+#REF!+#REF!+#REF!</f>
        <v>#REF!</v>
      </c>
      <c r="AF157" s="526">
        <f t="shared" si="104"/>
        <v>388592</v>
      </c>
      <c r="AG157" s="526">
        <f t="shared" si="105"/>
        <v>72861</v>
      </c>
      <c r="AH157" s="526">
        <f t="shared" si="106"/>
        <v>48574</v>
      </c>
      <c r="AI157" s="526"/>
      <c r="AJ157" s="526">
        <f t="shared" si="107"/>
        <v>510027</v>
      </c>
      <c r="AK157" s="546"/>
      <c r="AL157" s="530">
        <f t="shared" si="112"/>
        <v>0</v>
      </c>
      <c r="AM157" s="530"/>
      <c r="AN157" s="530"/>
      <c r="AO157" s="529">
        <f>Q157+T157+V157</f>
        <v>3.26</v>
      </c>
      <c r="AP157" s="528"/>
      <c r="AQ157" s="527">
        <f t="shared" si="108"/>
        <v>0</v>
      </c>
      <c r="AR157" s="526">
        <f t="shared" si="109"/>
        <v>0</v>
      </c>
      <c r="AS157" s="545"/>
      <c r="AT157" s="526"/>
      <c r="AU157" s="526">
        <f t="shared" si="113"/>
        <v>4347373</v>
      </c>
      <c r="AV157" s="525" t="str">
        <f t="shared" si="115"/>
        <v>139</v>
      </c>
      <c r="AW157" s="524"/>
      <c r="AX157" s="594"/>
      <c r="AY157" s="524" t="s">
        <v>1531</v>
      </c>
      <c r="AZ157" s="455" t="e">
        <f>AZ156*2</f>
        <v>#REF!</v>
      </c>
      <c r="BA157" s="455"/>
      <c r="BB157" s="455"/>
      <c r="BC157" s="455"/>
      <c r="BD157" s="455"/>
      <c r="BE157" s="455"/>
      <c r="BF157" s="455"/>
      <c r="BG157" s="455"/>
      <c r="BH157" s="455"/>
      <c r="BI157" s="455"/>
      <c r="BJ157" s="455"/>
      <c r="BK157" s="455"/>
    </row>
    <row r="158" spans="1:63" s="497" customFormat="1" ht="36.75" hidden="1" customHeight="1">
      <c r="A158" s="544" t="s">
        <v>603</v>
      </c>
      <c r="B158" s="543" t="str">
        <f>INDEX([5]DS!$C$6:$C$343,MATCH(D158,[5]DS!$B$6:$B$343,0))</f>
        <v>0016100006685007</v>
      </c>
      <c r="C158" s="542" t="s">
        <v>1566</v>
      </c>
      <c r="D158" s="540" t="s">
        <v>873</v>
      </c>
      <c r="E158" s="541" t="s">
        <v>1567</v>
      </c>
      <c r="F158" s="540" t="s">
        <v>1283</v>
      </c>
      <c r="G158" s="537" t="s">
        <v>1278</v>
      </c>
      <c r="H158" s="540"/>
      <c r="I158" s="540" t="s">
        <v>1237</v>
      </c>
      <c r="J158" s="540"/>
      <c r="K158" s="537" t="str">
        <f>VLOOKUP(D158,[6]T3!$B$2:$D$328,3,FALSE)</f>
        <v>030186001391</v>
      </c>
      <c r="L158" s="539">
        <v>1603205182575</v>
      </c>
      <c r="M158" s="539" t="s">
        <v>1566</v>
      </c>
      <c r="N158" s="538" t="s">
        <v>1551</v>
      </c>
      <c r="O158" s="537" t="s">
        <v>1222</v>
      </c>
      <c r="P158" s="537">
        <v>6</v>
      </c>
      <c r="Q158" s="546">
        <v>3.06</v>
      </c>
      <c r="R158" s="535">
        <f t="shared" si="114"/>
        <v>0</v>
      </c>
      <c r="S158" s="526"/>
      <c r="T158" s="535">
        <f t="shared" si="99"/>
        <v>0</v>
      </c>
      <c r="U158" s="534">
        <f t="shared" si="116"/>
        <v>0</v>
      </c>
      <c r="V158" s="526"/>
      <c r="W158" s="528"/>
      <c r="X158" s="533">
        <f t="shared" si="100"/>
        <v>0</v>
      </c>
      <c r="Y158" s="533">
        <f t="shared" si="101"/>
        <v>3.06</v>
      </c>
      <c r="Z158" s="532">
        <f t="shared" si="102"/>
        <v>4559400</v>
      </c>
      <c r="AA158" s="532"/>
      <c r="AB158" s="532">
        <f t="shared" si="98"/>
        <v>0</v>
      </c>
      <c r="AC158" s="532">
        <f>Z158/24*AA158*75%</f>
        <v>0</v>
      </c>
      <c r="AD158" s="532">
        <f t="shared" si="103"/>
        <v>4559400</v>
      </c>
      <c r="AE158" s="526" t="e">
        <f>#REF!+U158+#REF!+#REF!+#REF!+#REF!</f>
        <v>#REF!</v>
      </c>
      <c r="AF158" s="526">
        <f t="shared" si="104"/>
        <v>364752</v>
      </c>
      <c r="AG158" s="526">
        <f t="shared" si="105"/>
        <v>68391</v>
      </c>
      <c r="AH158" s="526">
        <f t="shared" si="106"/>
        <v>45594</v>
      </c>
      <c r="AI158" s="526"/>
      <c r="AJ158" s="526">
        <f t="shared" si="107"/>
        <v>478737</v>
      </c>
      <c r="AK158" s="531"/>
      <c r="AL158" s="530">
        <f t="shared" si="112"/>
        <v>0</v>
      </c>
      <c r="AM158" s="530"/>
      <c r="AN158" s="530"/>
      <c r="AO158" s="533"/>
      <c r="AP158" s="528"/>
      <c r="AQ158" s="527">
        <f t="shared" si="108"/>
        <v>0</v>
      </c>
      <c r="AR158" s="526">
        <f t="shared" si="109"/>
        <v>0</v>
      </c>
      <c r="AS158" s="526"/>
      <c r="AT158" s="526"/>
      <c r="AU158" s="526">
        <f t="shared" si="113"/>
        <v>4080663</v>
      </c>
      <c r="AV158" s="525" t="str">
        <f t="shared" si="115"/>
        <v>140</v>
      </c>
      <c r="AW158" s="524"/>
      <c r="AX158" s="687"/>
      <c r="AY158" s="524" t="s">
        <v>1565</v>
      </c>
      <c r="AZ158" s="497" t="e">
        <f>AZ157/26</f>
        <v>#REF!</v>
      </c>
    </row>
    <row r="159" spans="1:63" s="660" customFormat="1" ht="39.75" hidden="1" customHeight="1">
      <c r="A159" s="544" t="s">
        <v>599</v>
      </c>
      <c r="B159" s="543" t="str">
        <f>INDEX([5]DS!$C$6:$C$343,MATCH(D159,[5]DS!$B$6:$B$343,0))</f>
        <v>0016100006552007</v>
      </c>
      <c r="C159" s="542" t="s">
        <v>1560</v>
      </c>
      <c r="D159" s="540" t="s">
        <v>1564</v>
      </c>
      <c r="E159" s="541" t="s">
        <v>1563</v>
      </c>
      <c r="F159" s="540" t="s">
        <v>1283</v>
      </c>
      <c r="G159" s="537" t="s">
        <v>1278</v>
      </c>
      <c r="H159" s="537"/>
      <c r="I159" s="537" t="s">
        <v>1237</v>
      </c>
      <c r="J159" s="540" t="s">
        <v>1562</v>
      </c>
      <c r="K159" s="537" t="str">
        <f>VLOOKUP(D159,[6]T3!$B$2:$D$328,3,FALSE)</f>
        <v>025530360</v>
      </c>
      <c r="L159" s="666" t="s">
        <v>1561</v>
      </c>
      <c r="M159" s="666" t="s">
        <v>1560</v>
      </c>
      <c r="N159" s="609" t="s">
        <v>1551</v>
      </c>
      <c r="O159" s="595" t="s">
        <v>1222</v>
      </c>
      <c r="P159" s="549">
        <v>6</v>
      </c>
      <c r="Q159" s="225">
        <v>2.86</v>
      </c>
      <c r="R159" s="535">
        <f t="shared" si="114"/>
        <v>0</v>
      </c>
      <c r="S159" s="547"/>
      <c r="T159" s="535">
        <f t="shared" si="99"/>
        <v>0</v>
      </c>
      <c r="U159" s="534">
        <f t="shared" si="116"/>
        <v>0</v>
      </c>
      <c r="V159" s="537"/>
      <c r="W159" s="528"/>
      <c r="X159" s="533">
        <f t="shared" si="100"/>
        <v>0</v>
      </c>
      <c r="Y159" s="533">
        <f t="shared" si="101"/>
        <v>2.86</v>
      </c>
      <c r="Z159" s="532">
        <f t="shared" si="102"/>
        <v>4261400</v>
      </c>
      <c r="AA159" s="532"/>
      <c r="AB159" s="532">
        <f t="shared" si="98"/>
        <v>0</v>
      </c>
      <c r="AC159" s="532">
        <f>Z159/24*AA159*75%</f>
        <v>0</v>
      </c>
      <c r="AD159" s="532">
        <f t="shared" si="103"/>
        <v>4261400</v>
      </c>
      <c r="AE159" s="526" t="e">
        <f>#REF!+U159+#REF!+#REF!+#REF!+#REF!</f>
        <v>#REF!</v>
      </c>
      <c r="AF159" s="526">
        <f t="shared" si="104"/>
        <v>340912</v>
      </c>
      <c r="AG159" s="526">
        <f t="shared" si="105"/>
        <v>63921</v>
      </c>
      <c r="AH159" s="526">
        <f t="shared" si="106"/>
        <v>42614</v>
      </c>
      <c r="AI159" s="526"/>
      <c r="AJ159" s="526">
        <f t="shared" si="107"/>
        <v>447447</v>
      </c>
      <c r="AK159" s="546"/>
      <c r="AL159" s="530">
        <f t="shared" si="112"/>
        <v>0</v>
      </c>
      <c r="AM159" s="530"/>
      <c r="AN159" s="530"/>
      <c r="AO159" s="529">
        <f>Q159+T159+V159</f>
        <v>2.86</v>
      </c>
      <c r="AP159" s="528"/>
      <c r="AQ159" s="527">
        <f t="shared" si="108"/>
        <v>0</v>
      </c>
      <c r="AR159" s="526">
        <f t="shared" si="109"/>
        <v>0</v>
      </c>
      <c r="AS159" s="545"/>
      <c r="AT159" s="526"/>
      <c r="AU159" s="526">
        <f t="shared" si="113"/>
        <v>3813953</v>
      </c>
      <c r="AV159" s="525" t="str">
        <f t="shared" si="115"/>
        <v>141</v>
      </c>
      <c r="AW159" s="524"/>
      <c r="AX159" s="499" t="s">
        <v>1559</v>
      </c>
      <c r="AY159" s="661"/>
      <c r="AZ159" s="686" t="e">
        <f>AZ158*7</f>
        <v>#REF!</v>
      </c>
      <c r="BA159" s="686"/>
      <c r="BB159" s="686"/>
      <c r="BC159" s="686"/>
      <c r="BD159" s="686"/>
      <c r="BE159" s="686"/>
      <c r="BF159" s="686"/>
      <c r="BG159" s="686"/>
      <c r="BH159" s="686"/>
      <c r="BI159" s="686"/>
      <c r="BJ159" s="686"/>
      <c r="BK159" s="686"/>
    </row>
    <row r="160" spans="1:63" s="497" customFormat="1" ht="33.75" hidden="1" customHeight="1">
      <c r="A160" s="544" t="s">
        <v>593</v>
      </c>
      <c r="B160" s="543" t="str">
        <f>INDEX([5]DS!$C$6:$C$343,MATCH(D160,[5]DS!$B$6:$B$343,0))</f>
        <v>0016100006526009</v>
      </c>
      <c r="C160" s="542" t="s">
        <v>1558</v>
      </c>
      <c r="D160" s="540" t="s">
        <v>910</v>
      </c>
      <c r="E160" s="541" t="s">
        <v>1493</v>
      </c>
      <c r="F160" s="540" t="s">
        <v>1337</v>
      </c>
      <c r="G160" s="537" t="s">
        <v>1278</v>
      </c>
      <c r="H160" s="540"/>
      <c r="I160" s="540" t="s">
        <v>1237</v>
      </c>
      <c r="J160" s="540"/>
      <c r="K160" s="537" t="str">
        <f>VLOOKUP(D160,[6]T3!$B$2:$D$328,3,FALSE)</f>
        <v>024683155</v>
      </c>
      <c r="L160" s="611" t="s">
        <v>907</v>
      </c>
      <c r="M160" s="611" t="s">
        <v>1558</v>
      </c>
      <c r="N160" s="538" t="s">
        <v>1551</v>
      </c>
      <c r="O160" s="537" t="s">
        <v>1222</v>
      </c>
      <c r="P160" s="537">
        <v>4</v>
      </c>
      <c r="Q160" s="536">
        <v>2.86</v>
      </c>
      <c r="R160" s="535">
        <f t="shared" si="114"/>
        <v>0</v>
      </c>
      <c r="S160" s="526"/>
      <c r="T160" s="535">
        <f t="shared" si="99"/>
        <v>0</v>
      </c>
      <c r="U160" s="534">
        <f t="shared" si="116"/>
        <v>0</v>
      </c>
      <c r="V160" s="526"/>
      <c r="W160" s="528"/>
      <c r="X160" s="533">
        <f t="shared" si="100"/>
        <v>0</v>
      </c>
      <c r="Y160" s="533">
        <f t="shared" si="101"/>
        <v>2.86</v>
      </c>
      <c r="Z160" s="532">
        <f t="shared" si="102"/>
        <v>4261400</v>
      </c>
      <c r="AA160" s="532"/>
      <c r="AB160" s="532">
        <f t="shared" si="98"/>
        <v>0</v>
      </c>
      <c r="AC160" s="532">
        <v>0</v>
      </c>
      <c r="AD160" s="532">
        <f t="shared" si="103"/>
        <v>4261400</v>
      </c>
      <c r="AE160" s="526" t="e">
        <f>#REF!+U160+#REF!+#REF!+#REF!+#REF!</f>
        <v>#REF!</v>
      </c>
      <c r="AF160" s="526">
        <f t="shared" si="104"/>
        <v>340912</v>
      </c>
      <c r="AG160" s="526">
        <f t="shared" si="105"/>
        <v>63921</v>
      </c>
      <c r="AH160" s="526">
        <f t="shared" si="106"/>
        <v>42614</v>
      </c>
      <c r="AI160" s="526"/>
      <c r="AJ160" s="526">
        <f t="shared" si="107"/>
        <v>447447</v>
      </c>
      <c r="AK160" s="531"/>
      <c r="AL160" s="530">
        <f t="shared" si="112"/>
        <v>0</v>
      </c>
      <c r="AM160" s="530"/>
      <c r="AN160" s="530"/>
      <c r="AO160" s="533"/>
      <c r="AP160" s="528"/>
      <c r="AQ160" s="527">
        <f t="shared" si="108"/>
        <v>0</v>
      </c>
      <c r="AR160" s="526">
        <f t="shared" si="109"/>
        <v>0</v>
      </c>
      <c r="AS160" s="526"/>
      <c r="AT160" s="526"/>
      <c r="AU160" s="526">
        <f t="shared" si="113"/>
        <v>3813953</v>
      </c>
      <c r="AV160" s="525" t="str">
        <f t="shared" si="115"/>
        <v>142</v>
      </c>
      <c r="AW160" s="664"/>
      <c r="AX160" s="594" t="s">
        <v>1490</v>
      </c>
      <c r="AY160" s="664" t="s">
        <v>1557</v>
      </c>
      <c r="AZ160" s="497" t="e">
        <f>#REF!*5</f>
        <v>#REF!</v>
      </c>
    </row>
    <row r="161" spans="1:63" s="497" customFormat="1" ht="47.25" hidden="1" customHeight="1">
      <c r="A161" s="544" t="s">
        <v>591</v>
      </c>
      <c r="B161" s="543" t="str">
        <f>INDEX([5]DS!$C$6:$C$343,MATCH(D161,[5]DS!$B$6:$B$343,0))</f>
        <v>0016100006767006</v>
      </c>
      <c r="C161" s="542" t="s">
        <v>1556</v>
      </c>
      <c r="D161" s="540" t="s">
        <v>1134</v>
      </c>
      <c r="E161" s="541" t="s">
        <v>1530</v>
      </c>
      <c r="F161" s="540" t="s">
        <v>1283</v>
      </c>
      <c r="G161" s="537" t="s">
        <v>1278</v>
      </c>
      <c r="H161" s="540"/>
      <c r="I161" s="540" t="s">
        <v>1237</v>
      </c>
      <c r="J161" s="540"/>
      <c r="K161" s="537" t="str">
        <f>VLOOKUP(D161,[6]T3!$B$2:$D$328,3,FALSE)</f>
        <v>024306087</v>
      </c>
      <c r="L161" s="611" t="s">
        <v>1131</v>
      </c>
      <c r="M161" s="611" t="s">
        <v>1556</v>
      </c>
      <c r="N161" s="538" t="s">
        <v>1551</v>
      </c>
      <c r="O161" s="537" t="s">
        <v>1222</v>
      </c>
      <c r="P161" s="537">
        <v>6</v>
      </c>
      <c r="Q161" s="536">
        <v>2.86</v>
      </c>
      <c r="R161" s="535">
        <f t="shared" si="114"/>
        <v>0</v>
      </c>
      <c r="S161" s="526"/>
      <c r="T161" s="535">
        <f t="shared" si="99"/>
        <v>0</v>
      </c>
      <c r="U161" s="534">
        <f t="shared" si="116"/>
        <v>0</v>
      </c>
      <c r="V161" s="526"/>
      <c r="W161" s="528"/>
      <c r="X161" s="533">
        <f t="shared" si="100"/>
        <v>0</v>
      </c>
      <c r="Y161" s="533">
        <f t="shared" si="101"/>
        <v>2.86</v>
      </c>
      <c r="Z161" s="532">
        <f t="shared" si="102"/>
        <v>4261400</v>
      </c>
      <c r="AA161" s="532">
        <v>0</v>
      </c>
      <c r="AB161" s="532">
        <f t="shared" si="98"/>
        <v>0</v>
      </c>
      <c r="AC161" s="532">
        <f>Z161/24*AA161*75%</f>
        <v>0</v>
      </c>
      <c r="AD161" s="532">
        <f t="shared" si="103"/>
        <v>4261400</v>
      </c>
      <c r="AE161" s="526" t="e">
        <f>#REF!+U161+#REF!+#REF!+#REF!+#REF!</f>
        <v>#REF!</v>
      </c>
      <c r="AF161" s="526">
        <f t="shared" si="104"/>
        <v>340912</v>
      </c>
      <c r="AG161" s="526">
        <f t="shared" si="105"/>
        <v>63921</v>
      </c>
      <c r="AH161" s="526">
        <f t="shared" si="106"/>
        <v>42614</v>
      </c>
      <c r="AI161" s="526"/>
      <c r="AJ161" s="526">
        <f t="shared" si="107"/>
        <v>447447</v>
      </c>
      <c r="AK161" s="531"/>
      <c r="AL161" s="530">
        <f t="shared" si="112"/>
        <v>0</v>
      </c>
      <c r="AM161" s="530"/>
      <c r="AN161" s="530"/>
      <c r="AO161" s="533"/>
      <c r="AP161" s="528"/>
      <c r="AQ161" s="527">
        <f t="shared" si="108"/>
        <v>0</v>
      </c>
      <c r="AR161" s="526">
        <f t="shared" si="109"/>
        <v>0</v>
      </c>
      <c r="AS161" s="526"/>
      <c r="AT161" s="526"/>
      <c r="AU161" s="526">
        <f t="shared" si="113"/>
        <v>3813953</v>
      </c>
      <c r="AV161" s="525" t="str">
        <f t="shared" si="115"/>
        <v>143</v>
      </c>
      <c r="AW161" s="524"/>
      <c r="AX161" s="594" t="s">
        <v>1555</v>
      </c>
      <c r="AY161" s="479">
        <f>(Q161+V161+S161)*$D$8/22*5</f>
        <v>968500</v>
      </c>
      <c r="AZ161" s="685" t="s">
        <v>1554</v>
      </c>
      <c r="BA161" s="455"/>
      <c r="BB161" s="455"/>
      <c r="BC161" s="455"/>
      <c r="BD161" s="455"/>
      <c r="BE161" s="455"/>
      <c r="BF161" s="455"/>
      <c r="BG161" s="455"/>
      <c r="BH161" s="455"/>
      <c r="BI161" s="455"/>
      <c r="BJ161" s="455"/>
      <c r="BK161" s="455"/>
    </row>
    <row r="162" spans="1:63" s="497" customFormat="1" ht="38.25" hidden="1">
      <c r="A162" s="544" t="s">
        <v>587</v>
      </c>
      <c r="B162" s="543" t="str">
        <f>INDEX([5]DS!$C$6:$C$343,MATCH(D162,[5]DS!$B$6:$B$343,0))</f>
        <v>0016100006681004</v>
      </c>
      <c r="C162" s="542" t="s">
        <v>1552</v>
      </c>
      <c r="D162" s="565" t="s">
        <v>1031</v>
      </c>
      <c r="E162" s="541" t="s">
        <v>1553</v>
      </c>
      <c r="F162" s="564"/>
      <c r="G162" s="558" t="s">
        <v>1278</v>
      </c>
      <c r="H162" s="564"/>
      <c r="I162" s="564"/>
      <c r="J162" s="564"/>
      <c r="K162" s="537" t="str">
        <f>VLOOKUP(D162,[6]T3!$B$2:$D$328,3,FALSE)</f>
        <v>025796369</v>
      </c>
      <c r="L162" s="606">
        <v>1603205372861</v>
      </c>
      <c r="M162" s="606" t="s">
        <v>1552</v>
      </c>
      <c r="N162" s="538" t="s">
        <v>1551</v>
      </c>
      <c r="O162" s="537" t="s">
        <v>1222</v>
      </c>
      <c r="P162" s="537">
        <v>1</v>
      </c>
      <c r="Q162" s="537">
        <v>2.46</v>
      </c>
      <c r="R162" s="535">
        <f t="shared" si="114"/>
        <v>0</v>
      </c>
      <c r="S162" s="540"/>
      <c r="T162" s="535">
        <f t="shared" si="99"/>
        <v>0</v>
      </c>
      <c r="U162" s="534"/>
      <c r="V162" s="526"/>
      <c r="W162" s="528"/>
      <c r="X162" s="533">
        <f t="shared" si="100"/>
        <v>0</v>
      </c>
      <c r="Y162" s="533">
        <f t="shared" si="101"/>
        <v>2.46</v>
      </c>
      <c r="Z162" s="532">
        <f t="shared" si="102"/>
        <v>3665400</v>
      </c>
      <c r="AA162" s="532"/>
      <c r="AB162" s="532">
        <f t="shared" si="98"/>
        <v>0</v>
      </c>
      <c r="AC162" s="532">
        <f>Z162/24*AA162*75%</f>
        <v>0</v>
      </c>
      <c r="AD162" s="532">
        <f t="shared" si="103"/>
        <v>3665400</v>
      </c>
      <c r="AE162" s="526" t="e">
        <f>#REF!+U162+#REF!+#REF!+#REF!+#REF!</f>
        <v>#REF!</v>
      </c>
      <c r="AF162" s="526">
        <f t="shared" si="104"/>
        <v>293232</v>
      </c>
      <c r="AG162" s="526">
        <f t="shared" si="105"/>
        <v>54981</v>
      </c>
      <c r="AH162" s="526">
        <f t="shared" si="106"/>
        <v>36654</v>
      </c>
      <c r="AI162" s="526"/>
      <c r="AJ162" s="526">
        <f t="shared" si="107"/>
        <v>384867</v>
      </c>
      <c r="AK162" s="546">
        <v>0.1</v>
      </c>
      <c r="AL162" s="530">
        <f t="shared" si="112"/>
        <v>149000</v>
      </c>
      <c r="AM162" s="530"/>
      <c r="AN162" s="530"/>
      <c r="AO162" s="557">
        <f>Q162+T162+V162</f>
        <v>2.46</v>
      </c>
      <c r="AP162" s="528"/>
      <c r="AQ162" s="527">
        <f t="shared" si="108"/>
        <v>0</v>
      </c>
      <c r="AR162" s="526">
        <f t="shared" si="109"/>
        <v>0</v>
      </c>
      <c r="AS162" s="526"/>
      <c r="AT162" s="526"/>
      <c r="AU162" s="526">
        <f t="shared" si="113"/>
        <v>3429533</v>
      </c>
      <c r="AV162" s="525" t="str">
        <f t="shared" si="115"/>
        <v>144</v>
      </c>
      <c r="AW162" s="524" t="s">
        <v>1550</v>
      </c>
      <c r="AX162" s="684" t="s">
        <v>1549</v>
      </c>
      <c r="AY162" s="498"/>
    </row>
    <row r="163" spans="1:63" s="497" customFormat="1" ht="56.25" hidden="1">
      <c r="A163" s="544" t="s">
        <v>582</v>
      </c>
      <c r="B163" s="543" t="str">
        <f>INDEX([5]DS!$C$6:$C$343,MATCH(D163,[5]DS!$B$6:$B$343,0))</f>
        <v>0016100006771003</v>
      </c>
      <c r="C163" s="598" t="s">
        <v>1547</v>
      </c>
      <c r="D163" s="540" t="s">
        <v>28</v>
      </c>
      <c r="E163" s="541" t="s">
        <v>1530</v>
      </c>
      <c r="F163" s="540" t="s">
        <v>1337</v>
      </c>
      <c r="G163" s="537" t="s">
        <v>1278</v>
      </c>
      <c r="H163" s="537"/>
      <c r="I163" s="537" t="s">
        <v>1237</v>
      </c>
      <c r="J163" s="540" t="s">
        <v>1548</v>
      </c>
      <c r="K163" s="537" t="str">
        <f>VLOOKUP(D163,[6]T3!$B$2:$D$328,3,FALSE)</f>
        <v>025302249</v>
      </c>
      <c r="L163" s="666" t="s">
        <v>1146</v>
      </c>
      <c r="M163" s="666" t="s">
        <v>1547</v>
      </c>
      <c r="N163" s="609" t="s">
        <v>1542</v>
      </c>
      <c r="O163" s="537" t="s">
        <v>1275</v>
      </c>
      <c r="P163" s="549">
        <v>3</v>
      </c>
      <c r="Q163" s="225">
        <v>3.33</v>
      </c>
      <c r="R163" s="535">
        <f t="shared" si="114"/>
        <v>0</v>
      </c>
      <c r="S163" s="547"/>
      <c r="T163" s="535">
        <f t="shared" si="99"/>
        <v>0</v>
      </c>
      <c r="U163" s="534">
        <f t="shared" ref="U163:U194" si="117">Q163*S163*$D$8/100</f>
        <v>0</v>
      </c>
      <c r="V163" s="537"/>
      <c r="W163" s="528"/>
      <c r="X163" s="533">
        <f t="shared" si="100"/>
        <v>0</v>
      </c>
      <c r="Y163" s="533">
        <f t="shared" si="101"/>
        <v>3.33</v>
      </c>
      <c r="Z163" s="532">
        <f t="shared" si="102"/>
        <v>4961700</v>
      </c>
      <c r="AA163" s="532"/>
      <c r="AB163" s="532">
        <f t="shared" si="98"/>
        <v>0</v>
      </c>
      <c r="AC163" s="532">
        <f>Z163/24*AA163*75%</f>
        <v>0</v>
      </c>
      <c r="AD163" s="532">
        <f t="shared" si="103"/>
        <v>4961700</v>
      </c>
      <c r="AE163" s="526" t="e">
        <f>#REF!+U163+#REF!+#REF!+#REF!+#REF!</f>
        <v>#REF!</v>
      </c>
      <c r="AF163" s="526">
        <f t="shared" si="104"/>
        <v>396936</v>
      </c>
      <c r="AG163" s="526">
        <f t="shared" si="105"/>
        <v>74425.5</v>
      </c>
      <c r="AH163" s="526">
        <f t="shared" si="106"/>
        <v>49617</v>
      </c>
      <c r="AI163" s="526"/>
      <c r="AJ163" s="526">
        <f t="shared" si="107"/>
        <v>520978.5</v>
      </c>
      <c r="AK163" s="546"/>
      <c r="AL163" s="530">
        <f t="shared" si="112"/>
        <v>0</v>
      </c>
      <c r="AM163" s="530"/>
      <c r="AN163" s="530"/>
      <c r="AO163" s="529">
        <f>Q163+T163+V163</f>
        <v>3.33</v>
      </c>
      <c r="AP163" s="528"/>
      <c r="AQ163" s="527">
        <f t="shared" si="108"/>
        <v>0</v>
      </c>
      <c r="AR163" s="526">
        <f t="shared" si="109"/>
        <v>0</v>
      </c>
      <c r="AS163" s="545"/>
      <c r="AT163" s="526"/>
      <c r="AU163" s="526">
        <f t="shared" si="113"/>
        <v>4440722</v>
      </c>
      <c r="AV163" s="525" t="str">
        <f t="shared" si="115"/>
        <v>145</v>
      </c>
      <c r="AW163" s="594"/>
      <c r="AX163" s="594" t="s">
        <v>1546</v>
      </c>
      <c r="AY163" s="498"/>
      <c r="AZ163" s="683" t="s">
        <v>1545</v>
      </c>
      <c r="BA163" s="455">
        <f>3*1210000*0.75</f>
        <v>2722500</v>
      </c>
      <c r="BB163" s="455">
        <f>2.41*1210000*0.75</f>
        <v>2187075</v>
      </c>
      <c r="BC163" s="455"/>
      <c r="BD163" s="455"/>
      <c r="BE163" s="455"/>
      <c r="BF163" s="455"/>
      <c r="BG163" s="455"/>
      <c r="BH163" s="455"/>
      <c r="BI163" s="455"/>
      <c r="BJ163" s="455"/>
      <c r="BK163" s="455"/>
    </row>
    <row r="164" spans="1:63" s="497" customFormat="1" ht="29.25" hidden="1" customHeight="1">
      <c r="A164" s="544" t="s">
        <v>578</v>
      </c>
      <c r="B164" s="682" t="str">
        <f>INDEX([5]DS!$C$6:$C$343,MATCH(D164,[5]DS!$B$6:$B$343,0))</f>
        <v>0016100006498005</v>
      </c>
      <c r="C164" s="598" t="s">
        <v>1544</v>
      </c>
      <c r="D164" s="565" t="s">
        <v>1072</v>
      </c>
      <c r="E164" s="541" t="s">
        <v>1525</v>
      </c>
      <c r="F164" s="680"/>
      <c r="G164" s="681" t="s">
        <v>1278</v>
      </c>
      <c r="H164" s="680"/>
      <c r="I164" s="680"/>
      <c r="J164" s="680"/>
      <c r="K164" s="537" t="str">
        <f>VLOOKUP(D164,[6]T3!$B$2:$D$328,3,FALSE)</f>
        <v>036186004635</v>
      </c>
      <c r="L164" s="679"/>
      <c r="M164" s="679" t="s">
        <v>1544</v>
      </c>
      <c r="N164" s="538" t="s">
        <v>1542</v>
      </c>
      <c r="O164" s="537" t="s">
        <v>1275</v>
      </c>
      <c r="P164" s="537">
        <v>3</v>
      </c>
      <c r="Q164" s="545">
        <v>3</v>
      </c>
      <c r="R164" s="535">
        <f t="shared" si="114"/>
        <v>0</v>
      </c>
      <c r="S164" s="540"/>
      <c r="T164" s="535">
        <f t="shared" si="99"/>
        <v>0</v>
      </c>
      <c r="U164" s="584">
        <f t="shared" si="117"/>
        <v>0</v>
      </c>
      <c r="V164" s="537"/>
      <c r="W164" s="528"/>
      <c r="X164" s="533">
        <f t="shared" si="100"/>
        <v>0</v>
      </c>
      <c r="Y164" s="533">
        <f t="shared" si="101"/>
        <v>3</v>
      </c>
      <c r="Z164" s="532">
        <f t="shared" si="102"/>
        <v>4470000</v>
      </c>
      <c r="AA164" s="532"/>
      <c r="AB164" s="532">
        <f t="shared" ref="AB164:AB189" si="118">Z164/24*AA164</f>
        <v>0</v>
      </c>
      <c r="AC164" s="532">
        <f>Z164/24*AA164*75%</f>
        <v>0</v>
      </c>
      <c r="AD164" s="532">
        <f t="shared" si="103"/>
        <v>4470000</v>
      </c>
      <c r="AE164" s="575" t="e">
        <f>#REF!+U164+#REF!+#REF!+#REF!+#REF!</f>
        <v>#REF!</v>
      </c>
      <c r="AF164" s="526">
        <f t="shared" si="104"/>
        <v>357600</v>
      </c>
      <c r="AG164" s="526">
        <f t="shared" si="105"/>
        <v>67050</v>
      </c>
      <c r="AH164" s="526">
        <f t="shared" si="106"/>
        <v>44700</v>
      </c>
      <c r="AI164" s="526"/>
      <c r="AJ164" s="526">
        <f t="shared" si="107"/>
        <v>469350</v>
      </c>
      <c r="AK164" s="546"/>
      <c r="AL164" s="530">
        <f t="shared" si="112"/>
        <v>0</v>
      </c>
      <c r="AM164" s="530"/>
      <c r="AN164" s="530"/>
      <c r="AO164" s="557"/>
      <c r="AP164" s="528"/>
      <c r="AQ164" s="527">
        <f t="shared" si="108"/>
        <v>0</v>
      </c>
      <c r="AR164" s="526">
        <f t="shared" si="109"/>
        <v>0</v>
      </c>
      <c r="AS164" s="575"/>
      <c r="AT164" s="575"/>
      <c r="AU164" s="526">
        <f t="shared" si="113"/>
        <v>4000650</v>
      </c>
      <c r="AV164" s="525" t="str">
        <f t="shared" si="115"/>
        <v>146</v>
      </c>
      <c r="AW164" s="594"/>
      <c r="AX164" s="678" t="e">
        <f>AX163*3</f>
        <v>#VALUE!</v>
      </c>
      <c r="AY164" s="498"/>
      <c r="AZ164" s="455">
        <f>3.33+0.35</f>
        <v>3.68</v>
      </c>
      <c r="BA164" s="455">
        <f>BA163+750000</f>
        <v>3472500</v>
      </c>
      <c r="BB164" s="455">
        <f>BB163+750000</f>
        <v>2937075</v>
      </c>
      <c r="BC164" s="455">
        <f>3.68*1490000</f>
        <v>5483200</v>
      </c>
      <c r="BD164" s="455">
        <f>BB164*1.8</f>
        <v>5286735</v>
      </c>
      <c r="BE164" s="455">
        <f>BC164*1.8</f>
        <v>9869760</v>
      </c>
      <c r="BF164" s="455"/>
      <c r="BG164" s="455"/>
      <c r="BH164" s="455"/>
      <c r="BI164" s="455"/>
      <c r="BJ164" s="455"/>
      <c r="BK164" s="455"/>
    </row>
    <row r="165" spans="1:63" s="497" customFormat="1" ht="29.25" hidden="1" customHeight="1">
      <c r="A165" s="544" t="s">
        <v>573</v>
      </c>
      <c r="B165" s="543" t="str">
        <f>INDEX([5]DS!$C$6:$C$343,MATCH(D165,[5]DS!$B$6:$B$343,0))</f>
        <v>0016100006524006</v>
      </c>
      <c r="C165" s="598" t="s">
        <v>1543</v>
      </c>
      <c r="D165" s="565" t="s">
        <v>898</v>
      </c>
      <c r="E165" s="541" t="s">
        <v>1493</v>
      </c>
      <c r="F165" s="564"/>
      <c r="G165" s="558" t="s">
        <v>1278</v>
      </c>
      <c r="H165" s="564"/>
      <c r="I165" s="564"/>
      <c r="J165" s="564"/>
      <c r="K165" s="537" t="str">
        <f>VLOOKUP(D165,[6]T3!$B$2:$D$328,3,FALSE)</f>
        <v>025408857</v>
      </c>
      <c r="L165" s="606"/>
      <c r="M165" s="606" t="s">
        <v>1543</v>
      </c>
      <c r="N165" s="538" t="s">
        <v>1542</v>
      </c>
      <c r="O165" s="537" t="s">
        <v>1275</v>
      </c>
      <c r="P165" s="537">
        <v>2</v>
      </c>
      <c r="Q165" s="545">
        <v>3.33</v>
      </c>
      <c r="R165" s="535">
        <f t="shared" si="114"/>
        <v>0</v>
      </c>
      <c r="S165" s="540"/>
      <c r="T165" s="535">
        <f t="shared" si="99"/>
        <v>0</v>
      </c>
      <c r="U165" s="534">
        <f t="shared" si="117"/>
        <v>0</v>
      </c>
      <c r="V165" s="537"/>
      <c r="W165" s="528"/>
      <c r="X165" s="533">
        <f t="shared" si="100"/>
        <v>0</v>
      </c>
      <c r="Y165" s="533">
        <f t="shared" si="101"/>
        <v>3.33</v>
      </c>
      <c r="Z165" s="532">
        <f t="shared" si="102"/>
        <v>4961700</v>
      </c>
      <c r="AA165" s="532"/>
      <c r="AB165" s="532">
        <f t="shared" si="118"/>
        <v>0</v>
      </c>
      <c r="AC165" s="532">
        <f>Z165/24*AA165*75%</f>
        <v>0</v>
      </c>
      <c r="AD165" s="532">
        <f t="shared" si="103"/>
        <v>4961700</v>
      </c>
      <c r="AE165" s="526" t="e">
        <f>#REF!+U165+#REF!+#REF!+#REF!+#REF!</f>
        <v>#REF!</v>
      </c>
      <c r="AF165" s="526">
        <f t="shared" si="104"/>
        <v>396936</v>
      </c>
      <c r="AG165" s="526">
        <f t="shared" si="105"/>
        <v>74425.5</v>
      </c>
      <c r="AH165" s="526">
        <f t="shared" si="106"/>
        <v>49617</v>
      </c>
      <c r="AI165" s="526"/>
      <c r="AJ165" s="526">
        <f t="shared" si="107"/>
        <v>520978.5</v>
      </c>
      <c r="AK165" s="546"/>
      <c r="AL165" s="530">
        <f t="shared" si="112"/>
        <v>0</v>
      </c>
      <c r="AM165" s="530"/>
      <c r="AN165" s="530"/>
      <c r="AO165" s="557"/>
      <c r="AP165" s="528"/>
      <c r="AQ165" s="527">
        <f t="shared" si="108"/>
        <v>0</v>
      </c>
      <c r="AR165" s="526">
        <f t="shared" si="109"/>
        <v>0</v>
      </c>
      <c r="AS165" s="526"/>
      <c r="AT165" s="526"/>
      <c r="AU165" s="526">
        <f t="shared" si="113"/>
        <v>4440722</v>
      </c>
      <c r="AV165" s="525" t="str">
        <f t="shared" si="115"/>
        <v>147</v>
      </c>
      <c r="AW165" s="594"/>
      <c r="AX165" s="678"/>
      <c r="AY165" s="498">
        <f>0.33*1390000</f>
        <v>458700</v>
      </c>
      <c r="AZ165" s="497">
        <f>AZ164*1390000</f>
        <v>5115200</v>
      </c>
      <c r="BA165" s="497">
        <f>3*1390000</f>
        <v>4170000</v>
      </c>
      <c r="BB165" s="497">
        <f>3.33*1490000</f>
        <v>4961700</v>
      </c>
      <c r="BC165" s="497">
        <f>BC164*1.2</f>
        <v>6579840</v>
      </c>
      <c r="BD165" s="497">
        <f>BD164*3</f>
        <v>15860205</v>
      </c>
      <c r="BE165" s="497">
        <f>BE164*3</f>
        <v>29609280</v>
      </c>
    </row>
    <row r="166" spans="1:63" s="497" customFormat="1" ht="38.25" hidden="1">
      <c r="A166" s="544" t="s">
        <v>568</v>
      </c>
      <c r="B166" s="543" t="str">
        <f>INDEX([5]DS!$C$6:$C$343,MATCH(D166,[5]DS!$B$6:$B$343,0))</f>
        <v>0016100006515007</v>
      </c>
      <c r="C166" s="542" t="s">
        <v>1541</v>
      </c>
      <c r="D166" s="540" t="s">
        <v>1035</v>
      </c>
      <c r="E166" s="541" t="s">
        <v>1540</v>
      </c>
      <c r="F166" s="540" t="s">
        <v>1283</v>
      </c>
      <c r="G166" s="537" t="s">
        <v>1278</v>
      </c>
      <c r="H166" s="537"/>
      <c r="I166" s="537"/>
      <c r="J166" s="540"/>
      <c r="K166" s="537" t="str">
        <f>VLOOKUP(D166,[6]T3!$B$2:$D$328,3,FALSE)</f>
        <v>025197968</v>
      </c>
      <c r="L166" s="596">
        <v>1603205178873</v>
      </c>
      <c r="M166" s="596" t="s">
        <v>1541</v>
      </c>
      <c r="N166" s="550" t="s">
        <v>1538</v>
      </c>
      <c r="O166" s="595" t="s">
        <v>1222</v>
      </c>
      <c r="P166" s="549">
        <v>7</v>
      </c>
      <c r="Q166" s="225">
        <v>3.26</v>
      </c>
      <c r="R166" s="535">
        <f t="shared" si="114"/>
        <v>0</v>
      </c>
      <c r="S166" s="547"/>
      <c r="T166" s="535">
        <f t="shared" ref="T166:T197" si="119">ROUND(Q166*S166/100,4)</f>
        <v>0</v>
      </c>
      <c r="U166" s="534">
        <f t="shared" si="117"/>
        <v>0</v>
      </c>
      <c r="V166" s="537"/>
      <c r="W166" s="528"/>
      <c r="X166" s="533">
        <f t="shared" ref="X166:X197" si="120">ROUND((Q166+T166+V166)*W166,4)</f>
        <v>0</v>
      </c>
      <c r="Y166" s="533">
        <f t="shared" ref="Y166:Y197" si="121">Q166+T166+V166+X166</f>
        <v>3.26</v>
      </c>
      <c r="Z166" s="532">
        <f t="shared" ref="Z166:Z197" si="122">ROUND(Y166*$D$8,0)</f>
        <v>4857400</v>
      </c>
      <c r="AA166" s="532"/>
      <c r="AB166" s="532">
        <f t="shared" si="118"/>
        <v>0</v>
      </c>
      <c r="AC166" s="532">
        <v>0</v>
      </c>
      <c r="AD166" s="532">
        <f t="shared" ref="AD166:AD197" si="123">ROUND(Z166-AB166+AC166,0)</f>
        <v>4857400</v>
      </c>
      <c r="AE166" s="526" t="e">
        <f>#REF!+U166+#REF!+#REF!+#REF!+#REF!</f>
        <v>#REF!</v>
      </c>
      <c r="AF166" s="526">
        <f t="shared" ref="AF166:AF197" si="124">Z166*8%</f>
        <v>388592</v>
      </c>
      <c r="AG166" s="526">
        <f t="shared" ref="AG166:AG197" si="125">Z166*1.5%</f>
        <v>72861</v>
      </c>
      <c r="AH166" s="526">
        <f t="shared" ref="AH166:AH197" si="126">Z166*1%</f>
        <v>48574</v>
      </c>
      <c r="AI166" s="526"/>
      <c r="AJ166" s="526">
        <f t="shared" ref="AJ166:AJ197" si="127">SUM(AF166:AI166)</f>
        <v>510027</v>
      </c>
      <c r="AK166" s="546"/>
      <c r="AL166" s="530">
        <f t="shared" si="112"/>
        <v>0</v>
      </c>
      <c r="AM166" s="530"/>
      <c r="AN166" s="530"/>
      <c r="AO166" s="529">
        <f>Q166+T166+V166</f>
        <v>3.26</v>
      </c>
      <c r="AP166" s="528"/>
      <c r="AQ166" s="527">
        <f t="shared" ref="AQ166:AQ197" si="128">ROUND(AO166*AP166,4)</f>
        <v>0</v>
      </c>
      <c r="AR166" s="526">
        <f t="shared" ref="AR166:AR197" si="129">ROUND(AQ166*$D$8,0)</f>
        <v>0</v>
      </c>
      <c r="AS166" s="545"/>
      <c r="AT166" s="526"/>
      <c r="AU166" s="526">
        <f t="shared" si="113"/>
        <v>4347373</v>
      </c>
      <c r="AV166" s="525" t="str">
        <f t="shared" si="115"/>
        <v>148</v>
      </c>
      <c r="AW166" s="594"/>
      <c r="AX166" s="593"/>
      <c r="AY166" s="498">
        <f>AY165*10.5%</f>
        <v>48163.5</v>
      </c>
      <c r="AZ166" s="497">
        <f>AZ165*1.2</f>
        <v>6138240</v>
      </c>
      <c r="BA166" s="497">
        <f>BA165*1.2</f>
        <v>5004000</v>
      </c>
      <c r="BB166" s="497">
        <f>BB165*1.2</f>
        <v>5954040</v>
      </c>
      <c r="BC166" s="497">
        <f>BC165*3</f>
        <v>19739520</v>
      </c>
      <c r="BD166" s="497">
        <f>BE166*4</f>
        <v>181877940</v>
      </c>
      <c r="BE166" s="497">
        <f>BE165+BD165</f>
        <v>45469485</v>
      </c>
    </row>
    <row r="167" spans="1:63" s="497" customFormat="1" ht="26.25" hidden="1" customHeight="1">
      <c r="A167" s="544" t="s">
        <v>563</v>
      </c>
      <c r="B167" s="543" t="str">
        <f>INDEX([5]DS!$C$6:$C$343,MATCH(D167,[5]DS!$B$6:$B$343,0))</f>
        <v>0016100006513004</v>
      </c>
      <c r="C167" s="542" t="s">
        <v>1539</v>
      </c>
      <c r="D167" s="540" t="s">
        <v>1023</v>
      </c>
      <c r="E167" s="541" t="s">
        <v>1540</v>
      </c>
      <c r="F167" s="540"/>
      <c r="G167" s="537" t="s">
        <v>1278</v>
      </c>
      <c r="H167" s="537"/>
      <c r="I167" s="537"/>
      <c r="J167" s="540"/>
      <c r="K167" s="537" t="str">
        <f>VLOOKUP(D167,[6]T3!$B$2:$D$328,3,FALSE)</f>
        <v>022793480</v>
      </c>
      <c r="L167" s="596"/>
      <c r="M167" s="596" t="s">
        <v>1539</v>
      </c>
      <c r="N167" s="550" t="s">
        <v>1538</v>
      </c>
      <c r="O167" s="595" t="s">
        <v>1222</v>
      </c>
      <c r="P167" s="549">
        <v>5</v>
      </c>
      <c r="Q167" s="225">
        <v>2.86</v>
      </c>
      <c r="R167" s="535">
        <f t="shared" si="114"/>
        <v>0</v>
      </c>
      <c r="S167" s="547"/>
      <c r="T167" s="535">
        <f t="shared" si="119"/>
        <v>0</v>
      </c>
      <c r="U167" s="534">
        <f t="shared" si="117"/>
        <v>0</v>
      </c>
      <c r="V167" s="537"/>
      <c r="W167" s="528"/>
      <c r="X167" s="533">
        <f t="shared" si="120"/>
        <v>0</v>
      </c>
      <c r="Y167" s="533">
        <f t="shared" si="121"/>
        <v>2.86</v>
      </c>
      <c r="Z167" s="532">
        <f t="shared" si="122"/>
        <v>4261400</v>
      </c>
      <c r="AA167" s="532"/>
      <c r="AB167" s="532">
        <f t="shared" si="118"/>
        <v>0</v>
      </c>
      <c r="AC167" s="532">
        <f>Z167/24*AA167*75%</f>
        <v>0</v>
      </c>
      <c r="AD167" s="532">
        <f t="shared" si="123"/>
        <v>4261400</v>
      </c>
      <c r="AE167" s="526" t="e">
        <f>#REF!+U167+#REF!+#REF!+#REF!+#REF!</f>
        <v>#REF!</v>
      </c>
      <c r="AF167" s="526">
        <f t="shared" si="124"/>
        <v>340912</v>
      </c>
      <c r="AG167" s="526">
        <f t="shared" si="125"/>
        <v>63921</v>
      </c>
      <c r="AH167" s="526">
        <f t="shared" si="126"/>
        <v>42614</v>
      </c>
      <c r="AI167" s="526"/>
      <c r="AJ167" s="526">
        <f t="shared" si="127"/>
        <v>447447</v>
      </c>
      <c r="AK167" s="546"/>
      <c r="AL167" s="530">
        <f t="shared" si="112"/>
        <v>0</v>
      </c>
      <c r="AM167" s="530"/>
      <c r="AN167" s="530"/>
      <c r="AO167" s="529">
        <f>Q167+T167+V167</f>
        <v>2.86</v>
      </c>
      <c r="AP167" s="528"/>
      <c r="AQ167" s="527">
        <f t="shared" si="128"/>
        <v>0</v>
      </c>
      <c r="AR167" s="526">
        <f t="shared" si="129"/>
        <v>0</v>
      </c>
      <c r="AS167" s="545"/>
      <c r="AT167" s="526"/>
      <c r="AU167" s="526">
        <f t="shared" si="113"/>
        <v>3813953</v>
      </c>
      <c r="AV167" s="525" t="str">
        <f t="shared" si="115"/>
        <v>149</v>
      </c>
      <c r="AW167" s="594"/>
      <c r="AX167" s="593"/>
      <c r="AY167" s="498">
        <f>AY165-AY166</f>
        <v>410536.5</v>
      </c>
      <c r="AZ167" s="455">
        <f>AZ166*3</f>
        <v>18414720</v>
      </c>
      <c r="BA167" s="455">
        <f>BA166*3</f>
        <v>15012000</v>
      </c>
      <c r="BB167" s="455">
        <f>BB166*3</f>
        <v>17862120</v>
      </c>
      <c r="BC167" s="455">
        <f>BC166+BB167</f>
        <v>37601640</v>
      </c>
      <c r="BD167" s="455"/>
      <c r="BE167" s="455"/>
      <c r="BF167" s="455"/>
      <c r="BG167" s="455"/>
      <c r="BH167" s="455"/>
      <c r="BI167" s="455"/>
      <c r="BJ167" s="455"/>
      <c r="BK167" s="455"/>
    </row>
    <row r="168" spans="1:63" s="497" customFormat="1" ht="33.75" hidden="1" customHeight="1">
      <c r="A168" s="544" t="s">
        <v>559</v>
      </c>
      <c r="B168" s="543" t="str">
        <f>INDEX([5]DS!$C$6:$C$343,MATCH(D168,[5]DS!$B$6:$B$343,0))</f>
        <v>0016100006599006</v>
      </c>
      <c r="C168" s="542" t="s">
        <v>1537</v>
      </c>
      <c r="D168" s="540" t="s">
        <v>1083</v>
      </c>
      <c r="E168" s="541" t="s">
        <v>1525</v>
      </c>
      <c r="F168" s="540" t="s">
        <v>1283</v>
      </c>
      <c r="G168" s="540"/>
      <c r="H168" s="540"/>
      <c r="I168" s="540" t="s">
        <v>1237</v>
      </c>
      <c r="J168" s="540"/>
      <c r="K168" s="537" t="str">
        <f>VLOOKUP(D168,[6]T3!$B$2:$D$328,3,FALSE)</f>
        <v>024683154</v>
      </c>
      <c r="L168" s="611" t="s">
        <v>1081</v>
      </c>
      <c r="M168" s="611" t="s">
        <v>1537</v>
      </c>
      <c r="N168" s="538" t="s">
        <v>1527</v>
      </c>
      <c r="O168" s="537" t="s">
        <v>1222</v>
      </c>
      <c r="P168" s="537">
        <v>6</v>
      </c>
      <c r="Q168" s="536">
        <v>3.06</v>
      </c>
      <c r="R168" s="535">
        <f t="shared" si="114"/>
        <v>0</v>
      </c>
      <c r="S168" s="526"/>
      <c r="T168" s="535">
        <f t="shared" si="119"/>
        <v>0</v>
      </c>
      <c r="U168" s="534">
        <f t="shared" si="117"/>
        <v>0</v>
      </c>
      <c r="V168" s="526"/>
      <c r="W168" s="528"/>
      <c r="X168" s="533">
        <f t="shared" si="120"/>
        <v>0</v>
      </c>
      <c r="Y168" s="533">
        <f t="shared" si="121"/>
        <v>3.06</v>
      </c>
      <c r="Z168" s="532">
        <f t="shared" si="122"/>
        <v>4559400</v>
      </c>
      <c r="AA168" s="532"/>
      <c r="AB168" s="532">
        <f t="shared" si="118"/>
        <v>0</v>
      </c>
      <c r="AC168" s="532">
        <f>Z168/24*AA168*75%</f>
        <v>0</v>
      </c>
      <c r="AD168" s="532">
        <f t="shared" si="123"/>
        <v>4559400</v>
      </c>
      <c r="AE168" s="526" t="e">
        <f>#REF!+U168+#REF!+#REF!+#REF!+#REF!</f>
        <v>#REF!</v>
      </c>
      <c r="AF168" s="526">
        <f t="shared" si="124"/>
        <v>364752</v>
      </c>
      <c r="AG168" s="526">
        <f t="shared" si="125"/>
        <v>68391</v>
      </c>
      <c r="AH168" s="526">
        <f t="shared" si="126"/>
        <v>45594</v>
      </c>
      <c r="AI168" s="526"/>
      <c r="AJ168" s="526">
        <f t="shared" si="127"/>
        <v>478737</v>
      </c>
      <c r="AK168" s="531"/>
      <c r="AL168" s="530">
        <f t="shared" si="112"/>
        <v>0</v>
      </c>
      <c r="AM168" s="530"/>
      <c r="AN168" s="530"/>
      <c r="AO168" s="529">
        <f>Q168+T168+V168</f>
        <v>3.06</v>
      </c>
      <c r="AP168" s="528"/>
      <c r="AQ168" s="527">
        <f t="shared" si="128"/>
        <v>0</v>
      </c>
      <c r="AR168" s="526">
        <f t="shared" si="129"/>
        <v>0</v>
      </c>
      <c r="AS168" s="526"/>
      <c r="AT168" s="526"/>
      <c r="AU168" s="526">
        <f t="shared" si="113"/>
        <v>4080663</v>
      </c>
      <c r="AV168" s="525" t="str">
        <f t="shared" si="115"/>
        <v>150</v>
      </c>
      <c r="AW168" s="524"/>
      <c r="AX168" s="593"/>
      <c r="AY168" s="498">
        <f>AY167+AY165</f>
        <v>869236.5</v>
      </c>
      <c r="AZ168" s="677">
        <f>AZ167+BA167</f>
        <v>33426720</v>
      </c>
      <c r="BA168" s="455"/>
      <c r="BB168" s="455"/>
      <c r="BC168" s="455"/>
      <c r="BD168" s="455"/>
      <c r="BE168" s="455"/>
      <c r="BF168" s="455"/>
      <c r="BG168" s="455"/>
      <c r="BH168" s="455"/>
      <c r="BI168" s="455"/>
      <c r="BJ168" s="455"/>
      <c r="BK168" s="455"/>
    </row>
    <row r="169" spans="1:63" s="497" customFormat="1" ht="33.75" hidden="1" customHeight="1">
      <c r="A169" s="544" t="s">
        <v>554</v>
      </c>
      <c r="B169" s="543" t="str">
        <f>INDEX([5]DS!$C$6:$C$343,MATCH(D169,[5]DS!$B$6:$B$343,0))</f>
        <v>0016100006807008</v>
      </c>
      <c r="C169" s="542" t="s">
        <v>1535</v>
      </c>
      <c r="D169" s="540" t="s">
        <v>1087</v>
      </c>
      <c r="E169" s="541" t="s">
        <v>1525</v>
      </c>
      <c r="F169" s="540" t="s">
        <v>1283</v>
      </c>
      <c r="G169" s="537"/>
      <c r="H169" s="537"/>
      <c r="I169" s="537" t="s">
        <v>1237</v>
      </c>
      <c r="J169" s="540" t="s">
        <v>1536</v>
      </c>
      <c r="K169" s="537" t="str">
        <f>VLOOKUP(D169,[6]T3!$B$2:$D$328,3,FALSE)</f>
        <v>079084001864</v>
      </c>
      <c r="L169" s="666" t="s">
        <v>1085</v>
      </c>
      <c r="M169" s="666" t="s">
        <v>1535</v>
      </c>
      <c r="N169" s="550" t="s">
        <v>1527</v>
      </c>
      <c r="O169" s="595" t="s">
        <v>1222</v>
      </c>
      <c r="P169" s="549">
        <v>6</v>
      </c>
      <c r="Q169" s="225">
        <v>2.86</v>
      </c>
      <c r="R169" s="535">
        <f t="shared" si="114"/>
        <v>0</v>
      </c>
      <c r="S169" s="547"/>
      <c r="T169" s="535">
        <f t="shared" si="119"/>
        <v>0</v>
      </c>
      <c r="U169" s="534">
        <f t="shared" si="117"/>
        <v>0</v>
      </c>
      <c r="V169" s="537"/>
      <c r="W169" s="528"/>
      <c r="X169" s="533">
        <f t="shared" si="120"/>
        <v>0</v>
      </c>
      <c r="Y169" s="533">
        <f t="shared" si="121"/>
        <v>2.86</v>
      </c>
      <c r="Z169" s="532">
        <f t="shared" si="122"/>
        <v>4261400</v>
      </c>
      <c r="AA169" s="532"/>
      <c r="AB169" s="532">
        <f t="shared" si="118"/>
        <v>0</v>
      </c>
      <c r="AC169" s="532">
        <v>0</v>
      </c>
      <c r="AD169" s="532">
        <f t="shared" si="123"/>
        <v>4261400</v>
      </c>
      <c r="AE169" s="526" t="e">
        <f>#REF!+U169+#REF!+#REF!+#REF!+#REF!</f>
        <v>#REF!</v>
      </c>
      <c r="AF169" s="526">
        <f t="shared" si="124"/>
        <v>340912</v>
      </c>
      <c r="AG169" s="526">
        <f t="shared" si="125"/>
        <v>63921</v>
      </c>
      <c r="AH169" s="526">
        <f t="shared" si="126"/>
        <v>42614</v>
      </c>
      <c r="AI169" s="526"/>
      <c r="AJ169" s="526">
        <f t="shared" si="127"/>
        <v>447447</v>
      </c>
      <c r="AK169" s="546"/>
      <c r="AL169" s="530">
        <f t="shared" si="112"/>
        <v>0</v>
      </c>
      <c r="AM169" s="530"/>
      <c r="AN169" s="530"/>
      <c r="AO169" s="529">
        <f>Q169+T169+V169</f>
        <v>2.86</v>
      </c>
      <c r="AP169" s="528"/>
      <c r="AQ169" s="527">
        <f t="shared" si="128"/>
        <v>0</v>
      </c>
      <c r="AR169" s="526">
        <f t="shared" si="129"/>
        <v>0</v>
      </c>
      <c r="AS169" s="545"/>
      <c r="AT169" s="526"/>
      <c r="AU169" s="526">
        <f t="shared" si="113"/>
        <v>3813953</v>
      </c>
      <c r="AV169" s="525" t="str">
        <f t="shared" si="115"/>
        <v>151</v>
      </c>
      <c r="AW169" s="676"/>
      <c r="AX169" s="593"/>
      <c r="AY169" s="498">
        <f>AY168*12</f>
        <v>10430838</v>
      </c>
      <c r="AZ169" s="497">
        <f>AZ168*4</f>
        <v>133706880</v>
      </c>
    </row>
    <row r="170" spans="1:63" s="497" customFormat="1" ht="44.25" hidden="1" customHeight="1">
      <c r="A170" s="544" t="s">
        <v>549</v>
      </c>
      <c r="B170" s="543" t="str">
        <f>INDEX([5]DS!$C$6:$C$343,MATCH(D170,[5]DS!$B$6:$B$343,0))</f>
        <v>0016100006564008</v>
      </c>
      <c r="C170" s="542" t="s">
        <v>1532</v>
      </c>
      <c r="D170" s="540" t="s">
        <v>1097</v>
      </c>
      <c r="E170" s="541" t="s">
        <v>1525</v>
      </c>
      <c r="F170" s="540" t="s">
        <v>1283</v>
      </c>
      <c r="G170" s="537"/>
      <c r="H170" s="537"/>
      <c r="I170" s="537" t="s">
        <v>1237</v>
      </c>
      <c r="J170" s="540" t="s">
        <v>1534</v>
      </c>
      <c r="K170" s="675" t="s">
        <v>1533</v>
      </c>
      <c r="L170" s="666" t="s">
        <v>1094</v>
      </c>
      <c r="M170" s="666" t="s">
        <v>1532</v>
      </c>
      <c r="N170" s="550" t="s">
        <v>1527</v>
      </c>
      <c r="O170" s="595" t="s">
        <v>1222</v>
      </c>
      <c r="P170" s="549">
        <v>4</v>
      </c>
      <c r="Q170" s="225">
        <v>2.86</v>
      </c>
      <c r="R170" s="535">
        <f t="shared" si="114"/>
        <v>0</v>
      </c>
      <c r="S170" s="547"/>
      <c r="T170" s="535">
        <f t="shared" si="119"/>
        <v>0</v>
      </c>
      <c r="U170" s="534">
        <f t="shared" si="117"/>
        <v>0</v>
      </c>
      <c r="V170" s="537"/>
      <c r="W170" s="528"/>
      <c r="X170" s="533">
        <f t="shared" si="120"/>
        <v>0</v>
      </c>
      <c r="Y170" s="533">
        <f t="shared" si="121"/>
        <v>2.86</v>
      </c>
      <c r="Z170" s="532">
        <f t="shared" si="122"/>
        <v>4261400</v>
      </c>
      <c r="AA170" s="532"/>
      <c r="AB170" s="532">
        <f t="shared" si="118"/>
        <v>0</v>
      </c>
      <c r="AC170" s="532"/>
      <c r="AD170" s="532">
        <f t="shared" si="123"/>
        <v>4261400</v>
      </c>
      <c r="AE170" s="526" t="e">
        <f>#REF!+U170+#REF!+#REF!+#REF!+#REF!</f>
        <v>#REF!</v>
      </c>
      <c r="AF170" s="526">
        <f t="shared" si="124"/>
        <v>340912</v>
      </c>
      <c r="AG170" s="526">
        <f t="shared" si="125"/>
        <v>63921</v>
      </c>
      <c r="AH170" s="526">
        <f t="shared" si="126"/>
        <v>42614</v>
      </c>
      <c r="AI170" s="526"/>
      <c r="AJ170" s="526">
        <f t="shared" si="127"/>
        <v>447447</v>
      </c>
      <c r="AK170" s="668"/>
      <c r="AL170" s="530">
        <f t="shared" si="112"/>
        <v>0</v>
      </c>
      <c r="AM170" s="530"/>
      <c r="AN170" s="530"/>
      <c r="AO170" s="529">
        <f>Q170+T170+V170</f>
        <v>2.86</v>
      </c>
      <c r="AP170" s="528"/>
      <c r="AQ170" s="527">
        <f t="shared" si="128"/>
        <v>0</v>
      </c>
      <c r="AR170" s="526">
        <f t="shared" si="129"/>
        <v>0</v>
      </c>
      <c r="AS170" s="545"/>
      <c r="AT170" s="526"/>
      <c r="AU170" s="526">
        <f t="shared" si="113"/>
        <v>3813953</v>
      </c>
      <c r="AV170" s="525" t="str">
        <f t="shared" si="115"/>
        <v>152</v>
      </c>
      <c r="AW170" s="524"/>
      <c r="AX170" s="593"/>
      <c r="AY170" s="524" t="s">
        <v>1531</v>
      </c>
      <c r="AZ170" s="455" t="e">
        <f>#REF!/26</f>
        <v>#REF!</v>
      </c>
      <c r="BA170" s="455"/>
      <c r="BB170" s="455"/>
      <c r="BC170" s="455"/>
      <c r="BD170" s="455"/>
      <c r="BE170" s="455"/>
      <c r="BF170" s="455"/>
      <c r="BG170" s="455"/>
      <c r="BH170" s="455"/>
      <c r="BI170" s="455"/>
      <c r="BJ170" s="455"/>
      <c r="BK170" s="455"/>
    </row>
    <row r="171" spans="1:63" s="497" customFormat="1" ht="38.25" hidden="1">
      <c r="A171" s="544" t="s">
        <v>544</v>
      </c>
      <c r="B171" s="543" t="str">
        <f>INDEX([5]DS!$C$6:$C$343,MATCH(D171,[5]DS!$B$6:$B$343,0))</f>
        <v>0016100006663006</v>
      </c>
      <c r="C171" s="542" t="s">
        <v>1529</v>
      </c>
      <c r="D171" s="540" t="s">
        <v>1144</v>
      </c>
      <c r="E171" s="541" t="s">
        <v>1530</v>
      </c>
      <c r="F171" s="540"/>
      <c r="G171" s="537" t="s">
        <v>1278</v>
      </c>
      <c r="H171" s="537"/>
      <c r="I171" s="537"/>
      <c r="J171" s="540"/>
      <c r="K171" s="537" t="str">
        <f>VLOOKUP(D171,[6]T3!$B$2:$D$328,3,FALSE)</f>
        <v>024419690</v>
      </c>
      <c r="L171" s="606" t="s">
        <v>1141</v>
      </c>
      <c r="M171" s="606" t="s">
        <v>1529</v>
      </c>
      <c r="N171" s="550" t="s">
        <v>1527</v>
      </c>
      <c r="O171" s="595" t="s">
        <v>1222</v>
      </c>
      <c r="P171" s="549">
        <v>3</v>
      </c>
      <c r="Q171" s="225">
        <v>2.86</v>
      </c>
      <c r="R171" s="535">
        <f t="shared" si="114"/>
        <v>0</v>
      </c>
      <c r="S171" s="547"/>
      <c r="T171" s="535">
        <f t="shared" si="119"/>
        <v>0</v>
      </c>
      <c r="U171" s="534">
        <f t="shared" si="117"/>
        <v>0</v>
      </c>
      <c r="V171" s="537"/>
      <c r="W171" s="528"/>
      <c r="X171" s="533">
        <f t="shared" si="120"/>
        <v>0</v>
      </c>
      <c r="Y171" s="533">
        <f t="shared" si="121"/>
        <v>2.86</v>
      </c>
      <c r="Z171" s="532">
        <f t="shared" si="122"/>
        <v>4261400</v>
      </c>
      <c r="AA171" s="532">
        <v>0</v>
      </c>
      <c r="AB171" s="532">
        <f t="shared" si="118"/>
        <v>0</v>
      </c>
      <c r="AC171" s="532"/>
      <c r="AD171" s="532">
        <f t="shared" si="123"/>
        <v>4261400</v>
      </c>
      <c r="AE171" s="526" t="e">
        <f>#REF!+U171+#REF!+#REF!+#REF!+#REF!</f>
        <v>#REF!</v>
      </c>
      <c r="AF171" s="526">
        <f t="shared" si="124"/>
        <v>340912</v>
      </c>
      <c r="AG171" s="526">
        <f t="shared" si="125"/>
        <v>63921</v>
      </c>
      <c r="AH171" s="526">
        <f t="shared" si="126"/>
        <v>42614</v>
      </c>
      <c r="AI171" s="526"/>
      <c r="AJ171" s="526">
        <f t="shared" si="127"/>
        <v>447447</v>
      </c>
      <c r="AK171" s="668"/>
      <c r="AL171" s="530">
        <f t="shared" si="112"/>
        <v>0</v>
      </c>
      <c r="AM171" s="530"/>
      <c r="AN171" s="530"/>
      <c r="AO171" s="529"/>
      <c r="AP171" s="528"/>
      <c r="AQ171" s="527">
        <f t="shared" si="128"/>
        <v>0</v>
      </c>
      <c r="AR171" s="526">
        <f t="shared" si="129"/>
        <v>0</v>
      </c>
      <c r="AS171" s="545"/>
      <c r="AT171" s="526"/>
      <c r="AU171" s="526">
        <f t="shared" si="113"/>
        <v>3813953</v>
      </c>
      <c r="AV171" s="525" t="str">
        <f t="shared" si="115"/>
        <v>153</v>
      </c>
      <c r="AW171" s="594"/>
      <c r="AX171" s="673" t="e">
        <f>#REF!*2</f>
        <v>#REF!</v>
      </c>
      <c r="AY171" s="672"/>
      <c r="AZ171" s="455"/>
      <c r="BA171" s="455"/>
      <c r="BB171" s="455"/>
      <c r="BC171" s="455"/>
      <c r="BD171" s="455"/>
      <c r="BE171" s="455"/>
      <c r="BF171" s="455"/>
      <c r="BG171" s="455"/>
      <c r="BH171" s="455"/>
      <c r="BI171" s="455"/>
      <c r="BJ171" s="455"/>
      <c r="BK171" s="455"/>
    </row>
    <row r="172" spans="1:63" s="497" customFormat="1" ht="31.5" hidden="1" customHeight="1">
      <c r="A172" s="544" t="s">
        <v>539</v>
      </c>
      <c r="B172" s="543" t="str">
        <f>INDEX([5]DS!$C$6:$C$343,MATCH(D172,[5]DS!$B$6:$B$343,0))</f>
        <v>0016100006542004</v>
      </c>
      <c r="C172" s="542" t="s">
        <v>1528</v>
      </c>
      <c r="D172" s="540" t="s">
        <v>905</v>
      </c>
      <c r="E172" s="541" t="s">
        <v>1493</v>
      </c>
      <c r="F172" s="540"/>
      <c r="G172" s="537"/>
      <c r="H172" s="537"/>
      <c r="I172" s="537"/>
      <c r="J172" s="540"/>
      <c r="K172" s="537" t="str">
        <f>VLOOKUP(D172,[6]T3!$B$2:$D$328,3,FALSE)</f>
        <v>079085002906</v>
      </c>
      <c r="L172" s="674" t="s">
        <v>903</v>
      </c>
      <c r="M172" s="674" t="s">
        <v>1528</v>
      </c>
      <c r="N172" s="550" t="s">
        <v>1527</v>
      </c>
      <c r="O172" s="595" t="s">
        <v>1222</v>
      </c>
      <c r="P172" s="549">
        <v>3</v>
      </c>
      <c r="Q172" s="225">
        <v>2.86</v>
      </c>
      <c r="R172" s="535">
        <f t="shared" si="114"/>
        <v>0</v>
      </c>
      <c r="S172" s="547"/>
      <c r="T172" s="535">
        <f t="shared" si="119"/>
        <v>0</v>
      </c>
      <c r="U172" s="534">
        <f t="shared" si="117"/>
        <v>0</v>
      </c>
      <c r="V172" s="537"/>
      <c r="W172" s="528"/>
      <c r="X172" s="533">
        <f t="shared" si="120"/>
        <v>0</v>
      </c>
      <c r="Y172" s="533">
        <f t="shared" si="121"/>
        <v>2.86</v>
      </c>
      <c r="Z172" s="532">
        <f t="shared" si="122"/>
        <v>4261400</v>
      </c>
      <c r="AA172" s="532"/>
      <c r="AB172" s="532">
        <f t="shared" si="118"/>
        <v>0</v>
      </c>
      <c r="AC172" s="532"/>
      <c r="AD172" s="532">
        <f t="shared" si="123"/>
        <v>4261400</v>
      </c>
      <c r="AE172" s="526" t="e">
        <f>#REF!+U172+#REF!+#REF!+#REF!+#REF!</f>
        <v>#REF!</v>
      </c>
      <c r="AF172" s="526">
        <f t="shared" si="124"/>
        <v>340912</v>
      </c>
      <c r="AG172" s="526">
        <f t="shared" si="125"/>
        <v>63921</v>
      </c>
      <c r="AH172" s="526">
        <f t="shared" si="126"/>
        <v>42614</v>
      </c>
      <c r="AI172" s="526"/>
      <c r="AJ172" s="526">
        <f t="shared" si="127"/>
        <v>447447</v>
      </c>
      <c r="AK172" s="668"/>
      <c r="AL172" s="530">
        <f t="shared" si="112"/>
        <v>0</v>
      </c>
      <c r="AM172" s="530"/>
      <c r="AN172" s="530"/>
      <c r="AO172" s="529"/>
      <c r="AP172" s="528"/>
      <c r="AQ172" s="527">
        <f t="shared" si="128"/>
        <v>0</v>
      </c>
      <c r="AR172" s="526">
        <f t="shared" si="129"/>
        <v>0</v>
      </c>
      <c r="AS172" s="545"/>
      <c r="AT172" s="526"/>
      <c r="AU172" s="526">
        <f t="shared" si="113"/>
        <v>3813953</v>
      </c>
      <c r="AV172" s="525" t="str">
        <f t="shared" si="115"/>
        <v>154</v>
      </c>
      <c r="AW172" s="524"/>
      <c r="AX172" s="673"/>
      <c r="AY172" s="672"/>
      <c r="AZ172" s="455"/>
      <c r="BA172" s="455"/>
      <c r="BB172" s="455"/>
      <c r="BC172" s="455"/>
      <c r="BD172" s="455"/>
      <c r="BE172" s="455"/>
      <c r="BF172" s="455"/>
      <c r="BG172" s="455"/>
      <c r="BH172" s="455"/>
      <c r="BI172" s="455"/>
      <c r="BJ172" s="455"/>
      <c r="BK172" s="455"/>
    </row>
    <row r="173" spans="1:63" s="497" customFormat="1" ht="39" hidden="1" customHeight="1">
      <c r="A173" s="544" t="s">
        <v>535</v>
      </c>
      <c r="B173" s="543"/>
      <c r="C173" s="537" t="s">
        <v>1526</v>
      </c>
      <c r="D173" s="540" t="s">
        <v>1062</v>
      </c>
      <c r="E173" s="541" t="s">
        <v>1525</v>
      </c>
      <c r="F173" s="540"/>
      <c r="G173" s="537"/>
      <c r="H173" s="537"/>
      <c r="I173" s="537"/>
      <c r="J173" s="540"/>
      <c r="K173" s="544" t="s">
        <v>1524</v>
      </c>
      <c r="L173" s="674"/>
      <c r="M173" s="674"/>
      <c r="N173" s="550" t="s">
        <v>1523</v>
      </c>
      <c r="O173" s="595"/>
      <c r="P173" s="549"/>
      <c r="Q173" s="225">
        <v>2.67</v>
      </c>
      <c r="R173" s="535">
        <f t="shared" si="114"/>
        <v>0</v>
      </c>
      <c r="S173" s="547"/>
      <c r="T173" s="535">
        <f t="shared" si="119"/>
        <v>0</v>
      </c>
      <c r="U173" s="534">
        <f t="shared" si="117"/>
        <v>0</v>
      </c>
      <c r="V173" s="537"/>
      <c r="W173" s="528"/>
      <c r="X173" s="533">
        <f t="shared" si="120"/>
        <v>0</v>
      </c>
      <c r="Y173" s="533">
        <f t="shared" si="121"/>
        <v>2.67</v>
      </c>
      <c r="Z173" s="532">
        <f t="shared" si="122"/>
        <v>3978300</v>
      </c>
      <c r="AA173" s="532"/>
      <c r="AB173" s="532">
        <f t="shared" si="118"/>
        <v>0</v>
      </c>
      <c r="AC173" s="532"/>
      <c r="AD173" s="532">
        <f t="shared" si="123"/>
        <v>3978300</v>
      </c>
      <c r="AE173" s="526"/>
      <c r="AF173" s="526">
        <f t="shared" si="124"/>
        <v>318264</v>
      </c>
      <c r="AG173" s="526">
        <f t="shared" si="125"/>
        <v>59674.5</v>
      </c>
      <c r="AH173" s="526">
        <f t="shared" si="126"/>
        <v>39783</v>
      </c>
      <c r="AI173" s="526"/>
      <c r="AJ173" s="526">
        <f t="shared" si="127"/>
        <v>417721.5</v>
      </c>
      <c r="AK173" s="668"/>
      <c r="AL173" s="530">
        <f t="shared" si="112"/>
        <v>0</v>
      </c>
      <c r="AM173" s="530"/>
      <c r="AN173" s="530"/>
      <c r="AO173" s="529"/>
      <c r="AP173" s="528"/>
      <c r="AQ173" s="527">
        <f t="shared" si="128"/>
        <v>0</v>
      </c>
      <c r="AR173" s="526">
        <f t="shared" si="129"/>
        <v>0</v>
      </c>
      <c r="AS173" s="545"/>
      <c r="AT173" s="526"/>
      <c r="AU173" s="526">
        <f t="shared" si="113"/>
        <v>3560579</v>
      </c>
      <c r="AV173" s="525" t="str">
        <f t="shared" si="115"/>
        <v>155</v>
      </c>
      <c r="AW173" s="524"/>
      <c r="AX173" s="673"/>
      <c r="AY173" s="672"/>
    </row>
    <row r="174" spans="1:63" s="477" customFormat="1" ht="30" hidden="1" customHeight="1">
      <c r="A174" s="544" t="s">
        <v>531</v>
      </c>
      <c r="B174" s="543" t="str">
        <f>INDEX([5]DS!$C$6:$C$343,MATCH(D174,[5]DS!$B$6:$B$343,0))</f>
        <v>0016100006794003</v>
      </c>
      <c r="C174" s="542" t="s">
        <v>1521</v>
      </c>
      <c r="D174" s="540" t="s">
        <v>393</v>
      </c>
      <c r="E174" s="541" t="s">
        <v>1359</v>
      </c>
      <c r="F174" s="540" t="s">
        <v>1337</v>
      </c>
      <c r="G174" s="537"/>
      <c r="H174" s="537" t="s">
        <v>1336</v>
      </c>
      <c r="I174" s="537" t="s">
        <v>1336</v>
      </c>
      <c r="J174" s="540" t="s">
        <v>1522</v>
      </c>
      <c r="K174" s="537" t="str">
        <f>VLOOKUP(D174,[6]T3!$B$2:$D$328,3,FALSE)</f>
        <v>024252246</v>
      </c>
      <c r="L174" s="666" t="s">
        <v>390</v>
      </c>
      <c r="M174" s="666" t="s">
        <v>1521</v>
      </c>
      <c r="N174" s="550" t="s">
        <v>1291</v>
      </c>
      <c r="O174" s="549" t="s">
        <v>1275</v>
      </c>
      <c r="P174" s="548">
        <v>5</v>
      </c>
      <c r="Q174" s="225">
        <v>3.99</v>
      </c>
      <c r="R174" s="535">
        <f t="shared" si="114"/>
        <v>0.55859999999999999</v>
      </c>
      <c r="S174" s="547"/>
      <c r="T174" s="535">
        <f t="shared" si="119"/>
        <v>0</v>
      </c>
      <c r="U174" s="534">
        <f t="shared" si="117"/>
        <v>0</v>
      </c>
      <c r="V174" s="553"/>
      <c r="W174" s="528">
        <v>0.14000000000000001</v>
      </c>
      <c r="X174" s="533">
        <f t="shared" si="120"/>
        <v>0.55859999999999999</v>
      </c>
      <c r="Y174" s="533">
        <f t="shared" si="121"/>
        <v>4.5486000000000004</v>
      </c>
      <c r="Z174" s="532">
        <f t="shared" si="122"/>
        <v>6777414</v>
      </c>
      <c r="AA174" s="532"/>
      <c r="AB174" s="532">
        <f t="shared" si="118"/>
        <v>0</v>
      </c>
      <c r="AC174" s="532">
        <f>Z174/24*AA174*75%</f>
        <v>0</v>
      </c>
      <c r="AD174" s="532">
        <f t="shared" si="123"/>
        <v>6777414</v>
      </c>
      <c r="AE174" s="526" t="e">
        <f>#REF!+U174+#REF!+#REF!+#REF!+#REF!</f>
        <v>#REF!</v>
      </c>
      <c r="AF174" s="526">
        <f t="shared" si="124"/>
        <v>542193.12</v>
      </c>
      <c r="AG174" s="526">
        <f t="shared" si="125"/>
        <v>101661.20999999999</v>
      </c>
      <c r="AH174" s="526">
        <f t="shared" si="126"/>
        <v>67774.14</v>
      </c>
      <c r="AI174" s="526"/>
      <c r="AJ174" s="526">
        <f t="shared" si="127"/>
        <v>711628.47</v>
      </c>
      <c r="AK174" s="668"/>
      <c r="AL174" s="530">
        <f t="shared" si="112"/>
        <v>0</v>
      </c>
      <c r="AM174" s="530"/>
      <c r="AN174" s="530"/>
      <c r="AO174" s="529">
        <f t="shared" ref="AO174:AO205" si="130">Q174+T174+V174</f>
        <v>3.99</v>
      </c>
      <c r="AP174" s="556">
        <v>0.25</v>
      </c>
      <c r="AQ174" s="527">
        <f t="shared" si="128"/>
        <v>0.99750000000000005</v>
      </c>
      <c r="AR174" s="526">
        <f t="shared" si="129"/>
        <v>1486275</v>
      </c>
      <c r="AS174" s="667"/>
      <c r="AT174" s="526"/>
      <c r="AU174" s="526">
        <f t="shared" si="113"/>
        <v>7552061</v>
      </c>
      <c r="AV174" s="525" t="str">
        <f t="shared" si="115"/>
        <v>156</v>
      </c>
      <c r="AW174" s="524"/>
      <c r="AX174" s="594" t="s">
        <v>1357</v>
      </c>
      <c r="AY174" s="479"/>
    </row>
    <row r="175" spans="1:63" s="477" customFormat="1" ht="30" hidden="1" customHeight="1">
      <c r="A175" s="544" t="s">
        <v>527</v>
      </c>
      <c r="B175" s="543" t="str">
        <f>INDEX([5]DS!$C$6:$C$343,MATCH(D175,[5]DS!$B$6:$B$343,0))</f>
        <v>0016100006620005</v>
      </c>
      <c r="C175" s="542" t="s">
        <v>1519</v>
      </c>
      <c r="D175" s="540" t="s">
        <v>706</v>
      </c>
      <c r="E175" s="541" t="s">
        <v>1313</v>
      </c>
      <c r="F175" s="540" t="s">
        <v>1337</v>
      </c>
      <c r="G175" s="553" t="s">
        <v>1278</v>
      </c>
      <c r="H175" s="537" t="s">
        <v>1336</v>
      </c>
      <c r="I175" s="553" t="s">
        <v>1336</v>
      </c>
      <c r="J175" s="552" t="s">
        <v>1520</v>
      </c>
      <c r="K175" s="537" t="str">
        <f>VLOOKUP(D175,[6]T3!$B$2:$D$328,3,FALSE)</f>
        <v>082175000189</v>
      </c>
      <c r="L175" s="670" t="s">
        <v>704</v>
      </c>
      <c r="M175" s="670" t="s">
        <v>1519</v>
      </c>
      <c r="N175" s="550" t="s">
        <v>1291</v>
      </c>
      <c r="O175" s="549" t="s">
        <v>1275</v>
      </c>
      <c r="P175" s="548">
        <v>5</v>
      </c>
      <c r="Q175" s="225">
        <v>3.99</v>
      </c>
      <c r="R175" s="535">
        <f t="shared" si="114"/>
        <v>0.55859999999999999</v>
      </c>
      <c r="S175" s="669"/>
      <c r="T175" s="535">
        <f t="shared" si="119"/>
        <v>0</v>
      </c>
      <c r="U175" s="534">
        <f t="shared" si="117"/>
        <v>0</v>
      </c>
      <c r="V175" s="553"/>
      <c r="W175" s="528">
        <v>0.14000000000000001</v>
      </c>
      <c r="X175" s="533">
        <f t="shared" si="120"/>
        <v>0.55859999999999999</v>
      </c>
      <c r="Y175" s="533">
        <f t="shared" si="121"/>
        <v>4.5486000000000004</v>
      </c>
      <c r="Z175" s="532">
        <f t="shared" si="122"/>
        <v>6777414</v>
      </c>
      <c r="AA175" s="532"/>
      <c r="AB175" s="532">
        <f t="shared" si="118"/>
        <v>0</v>
      </c>
      <c r="AC175" s="532">
        <f>Z175/24*AA175*75%</f>
        <v>0</v>
      </c>
      <c r="AD175" s="532">
        <f t="shared" si="123"/>
        <v>6777414</v>
      </c>
      <c r="AE175" s="526" t="e">
        <f>#REF!+U175+#REF!+#REF!+#REF!+#REF!</f>
        <v>#REF!</v>
      </c>
      <c r="AF175" s="526">
        <f t="shared" si="124"/>
        <v>542193.12</v>
      </c>
      <c r="AG175" s="526">
        <f t="shared" si="125"/>
        <v>101661.20999999999</v>
      </c>
      <c r="AH175" s="526">
        <f t="shared" si="126"/>
        <v>67774.14</v>
      </c>
      <c r="AI175" s="526"/>
      <c r="AJ175" s="526">
        <f t="shared" si="127"/>
        <v>711628.47</v>
      </c>
      <c r="AK175" s="668"/>
      <c r="AL175" s="530">
        <f t="shared" ref="AL175:AL206" si="131">AK175*$D$8</f>
        <v>0</v>
      </c>
      <c r="AM175" s="530"/>
      <c r="AN175" s="530"/>
      <c r="AO175" s="529">
        <f t="shared" si="130"/>
        <v>3.99</v>
      </c>
      <c r="AP175" s="556">
        <v>0.25</v>
      </c>
      <c r="AQ175" s="527">
        <f t="shared" si="128"/>
        <v>0.99750000000000005</v>
      </c>
      <c r="AR175" s="526">
        <f t="shared" si="129"/>
        <v>1486275</v>
      </c>
      <c r="AS175" s="667"/>
      <c r="AT175" s="526"/>
      <c r="AU175" s="526">
        <f t="shared" si="113"/>
        <v>7552061</v>
      </c>
      <c r="AV175" s="525" t="str">
        <f t="shared" si="115"/>
        <v>157</v>
      </c>
      <c r="AW175" s="524"/>
      <c r="AX175" s="499" t="s">
        <v>1342</v>
      </c>
      <c r="AY175" s="479"/>
    </row>
    <row r="176" spans="1:63" s="497" customFormat="1" ht="30" hidden="1" customHeight="1">
      <c r="A176" s="544" t="s">
        <v>522</v>
      </c>
      <c r="B176" s="543" t="str">
        <f>INDEX([5]DS!$C$6:$C$343,MATCH(D176,[5]DS!$B$6:$B$343,0))</f>
        <v>0016100006556005</v>
      </c>
      <c r="C176" s="542" t="s">
        <v>1517</v>
      </c>
      <c r="D176" s="540" t="s">
        <v>46</v>
      </c>
      <c r="E176" s="541" t="s">
        <v>1408</v>
      </c>
      <c r="F176" s="540" t="s">
        <v>1337</v>
      </c>
      <c r="G176" s="553"/>
      <c r="H176" s="553" t="s">
        <v>1336</v>
      </c>
      <c r="I176" s="553" t="s">
        <v>1336</v>
      </c>
      <c r="J176" s="552" t="s">
        <v>1518</v>
      </c>
      <c r="K176" s="537" t="str">
        <f>VLOOKUP(D176,[6]T3!$B$2:$D$328,3,FALSE)</f>
        <v>024573030</v>
      </c>
      <c r="L176" s="666" t="s">
        <v>43</v>
      </c>
      <c r="M176" s="666" t="s">
        <v>1517</v>
      </c>
      <c r="N176" s="550" t="s">
        <v>1291</v>
      </c>
      <c r="O176" s="549" t="s">
        <v>1275</v>
      </c>
      <c r="P176" s="548">
        <v>5</v>
      </c>
      <c r="Q176" s="225">
        <v>3.99</v>
      </c>
      <c r="R176" s="535">
        <f t="shared" si="114"/>
        <v>0.51870000000000005</v>
      </c>
      <c r="S176" s="669"/>
      <c r="T176" s="535">
        <f t="shared" si="119"/>
        <v>0</v>
      </c>
      <c r="U176" s="534">
        <f t="shared" si="117"/>
        <v>0</v>
      </c>
      <c r="V176" s="537"/>
      <c r="W176" s="528">
        <v>0.13</v>
      </c>
      <c r="X176" s="533">
        <f t="shared" si="120"/>
        <v>0.51870000000000005</v>
      </c>
      <c r="Y176" s="533">
        <f t="shared" si="121"/>
        <v>4.5087000000000002</v>
      </c>
      <c r="Z176" s="532">
        <f t="shared" si="122"/>
        <v>6717963</v>
      </c>
      <c r="AA176" s="532"/>
      <c r="AB176" s="532">
        <f t="shared" si="118"/>
        <v>0</v>
      </c>
      <c r="AC176" s="532">
        <v>0</v>
      </c>
      <c r="AD176" s="532">
        <f t="shared" si="123"/>
        <v>6717963</v>
      </c>
      <c r="AE176" s="526" t="e">
        <f>#REF!+U176+#REF!+#REF!+#REF!+#REF!</f>
        <v>#REF!</v>
      </c>
      <c r="AF176" s="526">
        <f t="shared" si="124"/>
        <v>537437.04</v>
      </c>
      <c r="AG176" s="526">
        <f t="shared" si="125"/>
        <v>100769.44499999999</v>
      </c>
      <c r="AH176" s="526">
        <f t="shared" si="126"/>
        <v>67179.63</v>
      </c>
      <c r="AI176" s="526"/>
      <c r="AJ176" s="526">
        <f t="shared" si="127"/>
        <v>705386.11499999999</v>
      </c>
      <c r="AK176" s="668"/>
      <c r="AL176" s="530">
        <f t="shared" si="131"/>
        <v>0</v>
      </c>
      <c r="AM176" s="530"/>
      <c r="AN176" s="530"/>
      <c r="AO176" s="529">
        <f t="shared" si="130"/>
        <v>3.99</v>
      </c>
      <c r="AP176" s="556">
        <v>0.25</v>
      </c>
      <c r="AQ176" s="527">
        <f t="shared" si="128"/>
        <v>0.99750000000000005</v>
      </c>
      <c r="AR176" s="526">
        <f t="shared" si="129"/>
        <v>1486275</v>
      </c>
      <c r="AS176" s="667"/>
      <c r="AT176" s="526"/>
      <c r="AU176" s="526">
        <f t="shared" si="113"/>
        <v>7498852</v>
      </c>
      <c r="AV176" s="525" t="str">
        <f t="shared" si="115"/>
        <v>158</v>
      </c>
      <c r="AW176" s="524"/>
      <c r="AX176" s="594" t="s">
        <v>1370</v>
      </c>
      <c r="AY176" s="498">
        <f>AY219-AY106</f>
        <v>0</v>
      </c>
      <c r="AZ176" s="497">
        <f>AZ219/22</f>
        <v>0</v>
      </c>
    </row>
    <row r="177" spans="1:63" s="497" customFormat="1" ht="33.75" hidden="1" customHeight="1">
      <c r="A177" s="544" t="s">
        <v>517</v>
      </c>
      <c r="B177" s="543" t="str">
        <f>INDEX([5]DS!$C$6:$C$343,MATCH(D177,[5]DS!$B$6:$B$343,0))</f>
        <v>0016100006684003</v>
      </c>
      <c r="C177" s="542" t="s">
        <v>1515</v>
      </c>
      <c r="D177" s="540" t="s">
        <v>639</v>
      </c>
      <c r="E177" s="541" t="s">
        <v>1313</v>
      </c>
      <c r="F177" s="540" t="s">
        <v>1337</v>
      </c>
      <c r="G177" s="537"/>
      <c r="H177" s="537"/>
      <c r="I177" s="553" t="s">
        <v>1336</v>
      </c>
      <c r="J177" s="552" t="s">
        <v>1516</v>
      </c>
      <c r="K177" s="537" t="str">
        <f>VLOOKUP(D177,[6]T3!$B$2:$D$328,3,FALSE)</f>
        <v>024345241</v>
      </c>
      <c r="L177" s="666" t="s">
        <v>637</v>
      </c>
      <c r="M177" s="666" t="s">
        <v>1515</v>
      </c>
      <c r="N177" s="541" t="s">
        <v>1291</v>
      </c>
      <c r="O177" s="549" t="s">
        <v>1275</v>
      </c>
      <c r="P177" s="548">
        <v>5</v>
      </c>
      <c r="Q177" s="225">
        <v>3.99</v>
      </c>
      <c r="R177" s="535">
        <f t="shared" si="114"/>
        <v>0.63839999999999997</v>
      </c>
      <c r="S177" s="547"/>
      <c r="T177" s="535">
        <f t="shared" si="119"/>
        <v>0</v>
      </c>
      <c r="U177" s="534">
        <f t="shared" si="117"/>
        <v>0</v>
      </c>
      <c r="V177" s="537"/>
      <c r="W177" s="528">
        <v>0.16</v>
      </c>
      <c r="X177" s="533">
        <f t="shared" si="120"/>
        <v>0.63839999999999997</v>
      </c>
      <c r="Y177" s="533">
        <f t="shared" si="121"/>
        <v>4.6284000000000001</v>
      </c>
      <c r="Z177" s="532">
        <f t="shared" si="122"/>
        <v>6896316</v>
      </c>
      <c r="AA177" s="532"/>
      <c r="AB177" s="532">
        <f t="shared" si="118"/>
        <v>0</v>
      </c>
      <c r="AC177" s="532">
        <v>0</v>
      </c>
      <c r="AD177" s="532">
        <f t="shared" si="123"/>
        <v>6896316</v>
      </c>
      <c r="AE177" s="526" t="e">
        <f>#REF!+U177+#REF!+#REF!+#REF!+#REF!</f>
        <v>#REF!</v>
      </c>
      <c r="AF177" s="526">
        <f t="shared" si="124"/>
        <v>551705.28</v>
      </c>
      <c r="AG177" s="526">
        <f t="shared" si="125"/>
        <v>103444.73999999999</v>
      </c>
      <c r="AH177" s="526">
        <f t="shared" si="126"/>
        <v>68963.16</v>
      </c>
      <c r="AI177" s="526"/>
      <c r="AJ177" s="526">
        <f t="shared" si="127"/>
        <v>724113.18</v>
      </c>
      <c r="AK177" s="546"/>
      <c r="AL177" s="530">
        <f t="shared" si="131"/>
        <v>0</v>
      </c>
      <c r="AM177" s="530"/>
      <c r="AN177" s="530"/>
      <c r="AO177" s="529">
        <f t="shared" si="130"/>
        <v>3.99</v>
      </c>
      <c r="AP177" s="556">
        <v>0.25</v>
      </c>
      <c r="AQ177" s="527">
        <f t="shared" si="128"/>
        <v>0.99750000000000005</v>
      </c>
      <c r="AR177" s="526">
        <f t="shared" si="129"/>
        <v>1486275</v>
      </c>
      <c r="AS177" s="545"/>
      <c r="AT177" s="526"/>
      <c r="AU177" s="526">
        <f t="shared" si="113"/>
        <v>7658478</v>
      </c>
      <c r="AV177" s="525" t="str">
        <f t="shared" si="115"/>
        <v>159</v>
      </c>
      <c r="AW177" s="524"/>
      <c r="AX177" s="499"/>
      <c r="AY177" s="498" t="e">
        <f>#REF!*200%</f>
        <v>#REF!</v>
      </c>
    </row>
    <row r="178" spans="1:63" s="497" customFormat="1" ht="27" hidden="1" customHeight="1">
      <c r="A178" s="544" t="s">
        <v>514</v>
      </c>
      <c r="B178" s="543" t="str">
        <f>INDEX([5]DS!$C$6:$C$343,MATCH(D178,[5]DS!$B$6:$B$343,0))</f>
        <v>0016100006673001</v>
      </c>
      <c r="C178" s="542" t="s">
        <v>1513</v>
      </c>
      <c r="D178" s="540" t="s">
        <v>509</v>
      </c>
      <c r="E178" s="541" t="s">
        <v>1362</v>
      </c>
      <c r="F178" s="540" t="s">
        <v>1337</v>
      </c>
      <c r="G178" s="537" t="s">
        <v>1278</v>
      </c>
      <c r="H178" s="537" t="s">
        <v>1336</v>
      </c>
      <c r="I178" s="537" t="s">
        <v>1240</v>
      </c>
      <c r="J178" s="540" t="s">
        <v>1514</v>
      </c>
      <c r="K178" s="537" t="str">
        <f>VLOOKUP(D178,[6]T3!$B$2:$D$328,3,FALSE)</f>
        <v>024246529</v>
      </c>
      <c r="L178" s="666" t="s">
        <v>506</v>
      </c>
      <c r="M178" s="666" t="s">
        <v>1513</v>
      </c>
      <c r="N178" s="550" t="s">
        <v>1291</v>
      </c>
      <c r="O178" s="549" t="s">
        <v>1275</v>
      </c>
      <c r="P178" s="548">
        <v>5</v>
      </c>
      <c r="Q178" s="225">
        <v>3.99</v>
      </c>
      <c r="R178" s="535">
        <f t="shared" si="114"/>
        <v>0.51870000000000005</v>
      </c>
      <c r="S178" s="547"/>
      <c r="T178" s="535">
        <f t="shared" si="119"/>
        <v>0</v>
      </c>
      <c r="U178" s="534">
        <f t="shared" si="117"/>
        <v>0</v>
      </c>
      <c r="V178" s="537"/>
      <c r="W178" s="528">
        <v>0.13</v>
      </c>
      <c r="X178" s="533">
        <f t="shared" si="120"/>
        <v>0.51870000000000005</v>
      </c>
      <c r="Y178" s="533">
        <f t="shared" si="121"/>
        <v>4.5087000000000002</v>
      </c>
      <c r="Z178" s="532">
        <f t="shared" si="122"/>
        <v>6717963</v>
      </c>
      <c r="AA178" s="532"/>
      <c r="AB178" s="532">
        <f t="shared" si="118"/>
        <v>0</v>
      </c>
      <c r="AC178" s="532">
        <v>0</v>
      </c>
      <c r="AD178" s="532">
        <f t="shared" si="123"/>
        <v>6717963</v>
      </c>
      <c r="AE178" s="526" t="e">
        <f>#REF!+U178+#REF!+#REF!+#REF!+#REF!</f>
        <v>#REF!</v>
      </c>
      <c r="AF178" s="526">
        <f t="shared" si="124"/>
        <v>537437.04</v>
      </c>
      <c r="AG178" s="526">
        <f t="shared" si="125"/>
        <v>100769.44499999999</v>
      </c>
      <c r="AH178" s="526">
        <f t="shared" si="126"/>
        <v>67179.63</v>
      </c>
      <c r="AI178" s="526"/>
      <c r="AJ178" s="526">
        <f t="shared" si="127"/>
        <v>705386.11499999999</v>
      </c>
      <c r="AK178" s="546"/>
      <c r="AL178" s="530">
        <f t="shared" si="131"/>
        <v>0</v>
      </c>
      <c r="AM178" s="530"/>
      <c r="AN178" s="530"/>
      <c r="AO178" s="529">
        <f t="shared" si="130"/>
        <v>3.99</v>
      </c>
      <c r="AP178" s="556">
        <v>0.25</v>
      </c>
      <c r="AQ178" s="527">
        <f t="shared" si="128"/>
        <v>0.99750000000000005</v>
      </c>
      <c r="AR178" s="526">
        <f t="shared" si="129"/>
        <v>1486275</v>
      </c>
      <c r="AS178" s="545"/>
      <c r="AT178" s="526"/>
      <c r="AU178" s="526">
        <f t="shared" si="113"/>
        <v>7498852</v>
      </c>
      <c r="AV178" s="525" t="str">
        <f t="shared" si="115"/>
        <v>160</v>
      </c>
      <c r="AW178" s="524" t="s">
        <v>1512</v>
      </c>
      <c r="AX178" s="499" t="s">
        <v>1360</v>
      </c>
      <c r="AY178" s="671">
        <f>AY176*24</f>
        <v>0</v>
      </c>
      <c r="AZ178" s="497">
        <f>AZ176*2</f>
        <v>0</v>
      </c>
    </row>
    <row r="179" spans="1:63" s="497" customFormat="1" ht="30" hidden="1" customHeight="1">
      <c r="A179" s="544" t="s">
        <v>510</v>
      </c>
      <c r="B179" s="543" t="str">
        <f>INDEX([5]DS!$C$6:$C$343,MATCH(D179,[5]DS!$B$6:$B$343,0))</f>
        <v>0016100006701005</v>
      </c>
      <c r="C179" s="542" t="s">
        <v>1510</v>
      </c>
      <c r="D179" s="540" t="s">
        <v>653</v>
      </c>
      <c r="E179" s="541" t="s">
        <v>1313</v>
      </c>
      <c r="F179" s="540" t="s">
        <v>1337</v>
      </c>
      <c r="G179" s="553"/>
      <c r="H179" s="537" t="s">
        <v>1336</v>
      </c>
      <c r="I179" s="553" t="s">
        <v>1336</v>
      </c>
      <c r="J179" s="540" t="s">
        <v>1511</v>
      </c>
      <c r="K179" s="537" t="str">
        <f>VLOOKUP(D179,[6]T3!$B$2:$D$328,3,FALSE)</f>
        <v>024960154</v>
      </c>
      <c r="L179" s="666" t="s">
        <v>650</v>
      </c>
      <c r="M179" s="666" t="s">
        <v>1510</v>
      </c>
      <c r="N179" s="550" t="s">
        <v>1291</v>
      </c>
      <c r="O179" s="549" t="s">
        <v>1275</v>
      </c>
      <c r="P179" s="548">
        <v>5</v>
      </c>
      <c r="Q179" s="225">
        <v>3.66</v>
      </c>
      <c r="R179" s="535">
        <f t="shared" si="114"/>
        <v>0.62219999999999998</v>
      </c>
      <c r="S179" s="547"/>
      <c r="T179" s="535">
        <f t="shared" si="119"/>
        <v>0</v>
      </c>
      <c r="U179" s="534">
        <f t="shared" si="117"/>
        <v>0</v>
      </c>
      <c r="V179" s="537"/>
      <c r="W179" s="528">
        <v>0.17</v>
      </c>
      <c r="X179" s="533">
        <f t="shared" si="120"/>
        <v>0.62219999999999998</v>
      </c>
      <c r="Y179" s="533">
        <f t="shared" si="121"/>
        <v>4.2822000000000005</v>
      </c>
      <c r="Z179" s="532">
        <f t="shared" si="122"/>
        <v>6380478</v>
      </c>
      <c r="AA179" s="532"/>
      <c r="AB179" s="532">
        <f t="shared" si="118"/>
        <v>0</v>
      </c>
      <c r="AC179" s="532">
        <f t="shared" ref="AC179:AC188" si="132">Z179/24*AA179*75%</f>
        <v>0</v>
      </c>
      <c r="AD179" s="532">
        <f t="shared" si="123"/>
        <v>6380478</v>
      </c>
      <c r="AE179" s="526" t="e">
        <f>#REF!+U179+#REF!+#REF!+#REF!+#REF!</f>
        <v>#REF!</v>
      </c>
      <c r="AF179" s="526">
        <f t="shared" si="124"/>
        <v>510438.24</v>
      </c>
      <c r="AG179" s="526">
        <f t="shared" si="125"/>
        <v>95707.17</v>
      </c>
      <c r="AH179" s="526">
        <f t="shared" si="126"/>
        <v>63804.78</v>
      </c>
      <c r="AI179" s="526"/>
      <c r="AJ179" s="526">
        <f t="shared" si="127"/>
        <v>669950.19000000006</v>
      </c>
      <c r="AK179" s="546"/>
      <c r="AL179" s="530">
        <f t="shared" si="131"/>
        <v>0</v>
      </c>
      <c r="AM179" s="530"/>
      <c r="AN179" s="530"/>
      <c r="AO179" s="529">
        <f t="shared" si="130"/>
        <v>3.66</v>
      </c>
      <c r="AP179" s="556">
        <v>0.25</v>
      </c>
      <c r="AQ179" s="527">
        <f t="shared" si="128"/>
        <v>0.91500000000000004</v>
      </c>
      <c r="AR179" s="526">
        <f t="shared" si="129"/>
        <v>1363350</v>
      </c>
      <c r="AS179" s="545"/>
      <c r="AT179" s="526"/>
      <c r="AU179" s="526">
        <f t="shared" si="113"/>
        <v>7073878</v>
      </c>
      <c r="AV179" s="525" t="str">
        <f t="shared" si="115"/>
        <v>161</v>
      </c>
      <c r="AW179" s="524"/>
      <c r="AX179" s="594" t="s">
        <v>1342</v>
      </c>
      <c r="AY179" s="498" t="s">
        <v>1509</v>
      </c>
      <c r="AZ179" s="455"/>
      <c r="BA179" s="455"/>
      <c r="BB179" s="455"/>
      <c r="BC179" s="455"/>
      <c r="BD179" s="455"/>
      <c r="BE179" s="455"/>
      <c r="BF179" s="455"/>
      <c r="BG179" s="455"/>
      <c r="BH179" s="455"/>
      <c r="BI179" s="455"/>
      <c r="BJ179" s="455"/>
      <c r="BK179" s="455"/>
    </row>
    <row r="180" spans="1:63" s="477" customFormat="1" ht="30" hidden="1" customHeight="1">
      <c r="A180" s="544" t="s">
        <v>505</v>
      </c>
      <c r="B180" s="543" t="str">
        <f>INDEX([5]DS!$C$6:$C$343,MATCH(D180,[5]DS!$B$6:$B$343,0))</f>
        <v>0016100006775009</v>
      </c>
      <c r="C180" s="542" t="s">
        <v>1507</v>
      </c>
      <c r="D180" s="540" t="s">
        <v>723</v>
      </c>
      <c r="E180" s="541" t="s">
        <v>1313</v>
      </c>
      <c r="F180" s="540" t="s">
        <v>1439</v>
      </c>
      <c r="G180" s="537" t="s">
        <v>1278</v>
      </c>
      <c r="H180" s="537" t="s">
        <v>1336</v>
      </c>
      <c r="I180" s="537" t="s">
        <v>1336</v>
      </c>
      <c r="J180" s="540" t="s">
        <v>1508</v>
      </c>
      <c r="K180" s="537" t="str">
        <f>VLOOKUP(D180,[6]T3!$B$2:$D$328,3,FALSE)</f>
        <v>023621571</v>
      </c>
      <c r="L180" s="666" t="s">
        <v>721</v>
      </c>
      <c r="M180" s="666" t="s">
        <v>1507</v>
      </c>
      <c r="N180" s="550" t="s">
        <v>1291</v>
      </c>
      <c r="O180" s="549" t="s">
        <v>1275</v>
      </c>
      <c r="P180" s="548">
        <v>5</v>
      </c>
      <c r="Q180" s="225">
        <v>3.66</v>
      </c>
      <c r="R180" s="535">
        <f t="shared" si="114"/>
        <v>0.4758</v>
      </c>
      <c r="S180" s="547"/>
      <c r="T180" s="535">
        <f t="shared" si="119"/>
        <v>0</v>
      </c>
      <c r="U180" s="534">
        <f t="shared" si="117"/>
        <v>0</v>
      </c>
      <c r="V180" s="553"/>
      <c r="W180" s="528">
        <v>0.13</v>
      </c>
      <c r="X180" s="533">
        <f t="shared" si="120"/>
        <v>0.4758</v>
      </c>
      <c r="Y180" s="533">
        <f t="shared" si="121"/>
        <v>4.1357999999999997</v>
      </c>
      <c r="Z180" s="532">
        <f t="shared" si="122"/>
        <v>6162342</v>
      </c>
      <c r="AA180" s="532"/>
      <c r="AB180" s="532">
        <f t="shared" si="118"/>
        <v>0</v>
      </c>
      <c r="AC180" s="532">
        <f t="shared" si="132"/>
        <v>0</v>
      </c>
      <c r="AD180" s="532">
        <f t="shared" si="123"/>
        <v>6162342</v>
      </c>
      <c r="AE180" s="526" t="e">
        <f>#REF!+U180+#REF!+#REF!+#REF!+#REF!</f>
        <v>#REF!</v>
      </c>
      <c r="AF180" s="526">
        <f t="shared" si="124"/>
        <v>492987.36</v>
      </c>
      <c r="AG180" s="526">
        <f t="shared" si="125"/>
        <v>92435.12999999999</v>
      </c>
      <c r="AH180" s="526">
        <f t="shared" si="126"/>
        <v>61623.42</v>
      </c>
      <c r="AI180" s="526"/>
      <c r="AJ180" s="526">
        <f t="shared" si="127"/>
        <v>647045.91</v>
      </c>
      <c r="AK180" s="668"/>
      <c r="AL180" s="530">
        <f t="shared" si="131"/>
        <v>0</v>
      </c>
      <c r="AM180" s="530"/>
      <c r="AN180" s="530"/>
      <c r="AO180" s="529">
        <f t="shared" si="130"/>
        <v>3.66</v>
      </c>
      <c r="AP180" s="556">
        <v>0.25</v>
      </c>
      <c r="AQ180" s="527">
        <f t="shared" si="128"/>
        <v>0.91500000000000004</v>
      </c>
      <c r="AR180" s="526">
        <f t="shared" si="129"/>
        <v>1363350</v>
      </c>
      <c r="AS180" s="667"/>
      <c r="AT180" s="526"/>
      <c r="AU180" s="526">
        <f t="shared" si="113"/>
        <v>6878646</v>
      </c>
      <c r="AV180" s="525" t="str">
        <f t="shared" si="115"/>
        <v>162</v>
      </c>
      <c r="AW180" s="524"/>
      <c r="AX180" s="499" t="s">
        <v>1342</v>
      </c>
      <c r="AY180" s="479"/>
    </row>
    <row r="181" spans="1:63" s="497" customFormat="1" ht="31.5" hidden="1">
      <c r="A181" s="544" t="s">
        <v>500</v>
      </c>
      <c r="B181" s="543" t="str">
        <f>INDEX([5]DS!$C$6:$C$343,MATCH(D181,[5]DS!$B$6:$B$343,0))</f>
        <v>0016100006612002</v>
      </c>
      <c r="C181" s="542" t="s">
        <v>1505</v>
      </c>
      <c r="D181" s="540" t="s">
        <v>504</v>
      </c>
      <c r="E181" s="541" t="s">
        <v>1362</v>
      </c>
      <c r="F181" s="540" t="s">
        <v>1337</v>
      </c>
      <c r="G181" s="537" t="s">
        <v>1278</v>
      </c>
      <c r="H181" s="537" t="s">
        <v>1336</v>
      </c>
      <c r="I181" s="553" t="s">
        <v>1336</v>
      </c>
      <c r="J181" s="552" t="s">
        <v>1506</v>
      </c>
      <c r="K181" s="537" t="str">
        <f>VLOOKUP(D181,[6]T3!$B$2:$D$328,3,FALSE)</f>
        <v>023471997</v>
      </c>
      <c r="L181" s="666" t="s">
        <v>501</v>
      </c>
      <c r="M181" s="666" t="s">
        <v>1505</v>
      </c>
      <c r="N181" s="550" t="s">
        <v>1291</v>
      </c>
      <c r="O181" s="549" t="s">
        <v>1275</v>
      </c>
      <c r="P181" s="548">
        <v>4</v>
      </c>
      <c r="Q181" s="225">
        <v>3.66</v>
      </c>
      <c r="R181" s="535">
        <f t="shared" si="114"/>
        <v>0.4758</v>
      </c>
      <c r="S181" s="547"/>
      <c r="T181" s="535">
        <f t="shared" si="119"/>
        <v>0</v>
      </c>
      <c r="U181" s="534">
        <f t="shared" si="117"/>
        <v>0</v>
      </c>
      <c r="V181" s="537"/>
      <c r="W181" s="528">
        <v>0.13</v>
      </c>
      <c r="X181" s="533">
        <f t="shared" si="120"/>
        <v>0.4758</v>
      </c>
      <c r="Y181" s="533">
        <f t="shared" si="121"/>
        <v>4.1357999999999997</v>
      </c>
      <c r="Z181" s="532">
        <f t="shared" si="122"/>
        <v>6162342</v>
      </c>
      <c r="AA181" s="532"/>
      <c r="AB181" s="532">
        <f t="shared" si="118"/>
        <v>0</v>
      </c>
      <c r="AC181" s="532">
        <f t="shared" si="132"/>
        <v>0</v>
      </c>
      <c r="AD181" s="532">
        <f t="shared" si="123"/>
        <v>6162342</v>
      </c>
      <c r="AE181" s="526" t="e">
        <f>#REF!+U181+#REF!+#REF!+#REF!+#REF!</f>
        <v>#REF!</v>
      </c>
      <c r="AF181" s="526">
        <f t="shared" si="124"/>
        <v>492987.36</v>
      </c>
      <c r="AG181" s="526">
        <f t="shared" si="125"/>
        <v>92435.12999999999</v>
      </c>
      <c r="AH181" s="526">
        <f t="shared" si="126"/>
        <v>61623.42</v>
      </c>
      <c r="AI181" s="526"/>
      <c r="AJ181" s="526">
        <f t="shared" si="127"/>
        <v>647045.91</v>
      </c>
      <c r="AK181" s="546"/>
      <c r="AL181" s="530">
        <f t="shared" si="131"/>
        <v>0</v>
      </c>
      <c r="AM181" s="530"/>
      <c r="AN181" s="530"/>
      <c r="AO181" s="529">
        <f t="shared" si="130"/>
        <v>3.66</v>
      </c>
      <c r="AP181" s="556">
        <v>0.25</v>
      </c>
      <c r="AQ181" s="527">
        <f t="shared" si="128"/>
        <v>0.91500000000000004</v>
      </c>
      <c r="AR181" s="526">
        <f t="shared" si="129"/>
        <v>1363350</v>
      </c>
      <c r="AS181" s="545"/>
      <c r="AT181" s="526"/>
      <c r="AU181" s="526">
        <f t="shared" si="113"/>
        <v>6878646</v>
      </c>
      <c r="AV181" s="525" t="str">
        <f t="shared" si="115"/>
        <v>163</v>
      </c>
      <c r="AW181" s="524"/>
      <c r="AX181" s="594" t="s">
        <v>1360</v>
      </c>
      <c r="AY181" s="498">
        <f>AY123/26</f>
        <v>0</v>
      </c>
    </row>
    <row r="182" spans="1:63" s="497" customFormat="1" ht="30" hidden="1" customHeight="1">
      <c r="A182" s="544" t="s">
        <v>496</v>
      </c>
      <c r="B182" s="543" t="str">
        <f>INDEX([5]DS!$C$6:$C$343,MATCH(D182,[5]DS!$B$6:$B$343,0))</f>
        <v>0016100006591005</v>
      </c>
      <c r="C182" s="542" t="s">
        <v>1503</v>
      </c>
      <c r="D182" s="540" t="s">
        <v>238</v>
      </c>
      <c r="E182" s="541" t="s">
        <v>1405</v>
      </c>
      <c r="F182" s="540" t="s">
        <v>1337</v>
      </c>
      <c r="G182" s="537" t="s">
        <v>1278</v>
      </c>
      <c r="H182" s="537" t="s">
        <v>1336</v>
      </c>
      <c r="I182" s="553" t="s">
        <v>1336</v>
      </c>
      <c r="J182" s="552" t="s">
        <v>1504</v>
      </c>
      <c r="K182" s="537" t="str">
        <f>VLOOKUP(D182,[6]T3!$B$2:$D$328,3,FALSE)</f>
        <v>024280248</v>
      </c>
      <c r="L182" s="666" t="s">
        <v>235</v>
      </c>
      <c r="M182" s="666" t="s">
        <v>1503</v>
      </c>
      <c r="N182" s="550" t="s">
        <v>1291</v>
      </c>
      <c r="O182" s="549" t="s">
        <v>1275</v>
      </c>
      <c r="P182" s="548">
        <v>4</v>
      </c>
      <c r="Q182" s="225">
        <v>3.66</v>
      </c>
      <c r="R182" s="535">
        <f t="shared" si="114"/>
        <v>0.4758</v>
      </c>
      <c r="S182" s="547"/>
      <c r="T182" s="535">
        <f t="shared" si="119"/>
        <v>0</v>
      </c>
      <c r="U182" s="534">
        <f t="shared" si="117"/>
        <v>0</v>
      </c>
      <c r="V182" s="537"/>
      <c r="W182" s="528">
        <v>0.13</v>
      </c>
      <c r="X182" s="533">
        <f t="shared" si="120"/>
        <v>0.4758</v>
      </c>
      <c r="Y182" s="533">
        <f t="shared" si="121"/>
        <v>4.1357999999999997</v>
      </c>
      <c r="Z182" s="532">
        <f t="shared" si="122"/>
        <v>6162342</v>
      </c>
      <c r="AA182" s="532"/>
      <c r="AB182" s="532">
        <f t="shared" si="118"/>
        <v>0</v>
      </c>
      <c r="AC182" s="532">
        <f t="shared" si="132"/>
        <v>0</v>
      </c>
      <c r="AD182" s="532">
        <f t="shared" si="123"/>
        <v>6162342</v>
      </c>
      <c r="AE182" s="526" t="e">
        <f>#REF!+U182+#REF!+#REF!+#REF!+#REF!</f>
        <v>#REF!</v>
      </c>
      <c r="AF182" s="526">
        <f t="shared" si="124"/>
        <v>492987.36</v>
      </c>
      <c r="AG182" s="526">
        <f t="shared" si="125"/>
        <v>92435.12999999999</v>
      </c>
      <c r="AH182" s="526">
        <f t="shared" si="126"/>
        <v>61623.42</v>
      </c>
      <c r="AI182" s="526"/>
      <c r="AJ182" s="526">
        <f t="shared" si="127"/>
        <v>647045.91</v>
      </c>
      <c r="AK182" s="546"/>
      <c r="AL182" s="530">
        <f t="shared" si="131"/>
        <v>0</v>
      </c>
      <c r="AM182" s="530"/>
      <c r="AN182" s="530"/>
      <c r="AO182" s="529">
        <f t="shared" si="130"/>
        <v>3.66</v>
      </c>
      <c r="AP182" s="556">
        <v>0.25</v>
      </c>
      <c r="AQ182" s="527">
        <f t="shared" si="128"/>
        <v>0.91500000000000004</v>
      </c>
      <c r="AR182" s="526">
        <f t="shared" si="129"/>
        <v>1363350</v>
      </c>
      <c r="AS182" s="545"/>
      <c r="AT182" s="526"/>
      <c r="AU182" s="526">
        <f t="shared" ref="AU182:AU213" si="133">ROUND(AD182-AJ182+AL182+AN182+AR182,0)</f>
        <v>6878646</v>
      </c>
      <c r="AV182" s="525" t="str">
        <f t="shared" si="115"/>
        <v>164</v>
      </c>
      <c r="AW182" s="524"/>
      <c r="AX182" s="499" t="s">
        <v>1285</v>
      </c>
      <c r="AY182" s="498"/>
    </row>
    <row r="183" spans="1:63" s="497" customFormat="1" ht="29.25" hidden="1" customHeight="1">
      <c r="A183" s="544" t="s">
        <v>492</v>
      </c>
      <c r="B183" s="543" t="str">
        <f>INDEX([5]DS!$C$6:$C$343,MATCH(D183,[5]DS!$B$6:$B$343,0))</f>
        <v>0016100006578009</v>
      </c>
      <c r="C183" s="542" t="s">
        <v>1502</v>
      </c>
      <c r="D183" s="565" t="s">
        <v>538</v>
      </c>
      <c r="E183" s="541" t="s">
        <v>1329</v>
      </c>
      <c r="F183" s="565" t="s">
        <v>1337</v>
      </c>
      <c r="G183" s="537" t="s">
        <v>1278</v>
      </c>
      <c r="H183" s="553" t="s">
        <v>1336</v>
      </c>
      <c r="I183" s="553" t="s">
        <v>1336</v>
      </c>
      <c r="J183" s="552"/>
      <c r="K183" s="537" t="str">
        <f>VLOOKUP(D183,[6]T3!$B$2:$D$328,3,FALSE)</f>
        <v>025294204</v>
      </c>
      <c r="L183" s="666" t="s">
        <v>536</v>
      </c>
      <c r="M183" s="666" t="s">
        <v>1502</v>
      </c>
      <c r="N183" s="597" t="s">
        <v>1291</v>
      </c>
      <c r="O183" s="549" t="s">
        <v>1275</v>
      </c>
      <c r="P183" s="548">
        <v>4</v>
      </c>
      <c r="Q183" s="225">
        <v>3.66</v>
      </c>
      <c r="R183" s="535">
        <f t="shared" si="114"/>
        <v>0.4758</v>
      </c>
      <c r="S183" s="547"/>
      <c r="T183" s="535">
        <f t="shared" si="119"/>
        <v>0</v>
      </c>
      <c r="U183" s="534">
        <f t="shared" si="117"/>
        <v>0</v>
      </c>
      <c r="V183" s="537"/>
      <c r="W183" s="528">
        <v>0.13</v>
      </c>
      <c r="X183" s="533">
        <f t="shared" si="120"/>
        <v>0.4758</v>
      </c>
      <c r="Y183" s="533">
        <f t="shared" si="121"/>
        <v>4.1357999999999997</v>
      </c>
      <c r="Z183" s="532">
        <f t="shared" si="122"/>
        <v>6162342</v>
      </c>
      <c r="AA183" s="532"/>
      <c r="AB183" s="532">
        <f t="shared" si="118"/>
        <v>0</v>
      </c>
      <c r="AC183" s="532">
        <f t="shared" si="132"/>
        <v>0</v>
      </c>
      <c r="AD183" s="532">
        <f t="shared" si="123"/>
        <v>6162342</v>
      </c>
      <c r="AE183" s="526" t="e">
        <f>#REF!+U183+#REF!+#REF!+#REF!+#REF!</f>
        <v>#REF!</v>
      </c>
      <c r="AF183" s="526">
        <f t="shared" si="124"/>
        <v>492987.36</v>
      </c>
      <c r="AG183" s="526">
        <f t="shared" si="125"/>
        <v>92435.12999999999</v>
      </c>
      <c r="AH183" s="526">
        <f t="shared" si="126"/>
        <v>61623.42</v>
      </c>
      <c r="AI183" s="526"/>
      <c r="AJ183" s="526">
        <f t="shared" si="127"/>
        <v>647045.91</v>
      </c>
      <c r="AK183" s="546"/>
      <c r="AL183" s="530">
        <f t="shared" si="131"/>
        <v>0</v>
      </c>
      <c r="AM183" s="530"/>
      <c r="AN183" s="530"/>
      <c r="AO183" s="529">
        <f t="shared" si="130"/>
        <v>3.66</v>
      </c>
      <c r="AP183" s="601">
        <v>0.45</v>
      </c>
      <c r="AQ183" s="633">
        <f t="shared" si="128"/>
        <v>1.647</v>
      </c>
      <c r="AR183" s="526">
        <f t="shared" si="129"/>
        <v>2454030</v>
      </c>
      <c r="AS183" s="545"/>
      <c r="AT183" s="526"/>
      <c r="AU183" s="526">
        <f t="shared" si="133"/>
        <v>7969326</v>
      </c>
      <c r="AV183" s="525" t="str">
        <f t="shared" si="115"/>
        <v>165</v>
      </c>
      <c r="AW183" s="524"/>
      <c r="AX183" s="499" t="s">
        <v>1342</v>
      </c>
      <c r="AY183" s="498"/>
    </row>
    <row r="184" spans="1:63" s="497" customFormat="1" ht="25.5" hidden="1" customHeight="1">
      <c r="A184" s="544" t="s">
        <v>487</v>
      </c>
      <c r="B184" s="543" t="str">
        <f>INDEX([5]DS!$C$6:$C$343,MATCH(D184,[5]DS!$B$6:$B$343,0))</f>
        <v>0016100006625007</v>
      </c>
      <c r="C184" s="542" t="s">
        <v>1500</v>
      </c>
      <c r="D184" s="540" t="s">
        <v>719</v>
      </c>
      <c r="E184" s="541" t="s">
        <v>1313</v>
      </c>
      <c r="F184" s="540" t="s">
        <v>1439</v>
      </c>
      <c r="G184" s="553"/>
      <c r="H184" s="553" t="s">
        <v>1336</v>
      </c>
      <c r="I184" s="553" t="s">
        <v>1336</v>
      </c>
      <c r="J184" s="553" t="s">
        <v>1501</v>
      </c>
      <c r="K184" s="537" t="str">
        <f>VLOOKUP(D184,[6]T3!$B$2:$D$328,3,FALSE)</f>
        <v>025244382</v>
      </c>
      <c r="L184" s="551" t="s">
        <v>717</v>
      </c>
      <c r="M184" s="551" t="s">
        <v>1500</v>
      </c>
      <c r="N184" s="597" t="s">
        <v>1291</v>
      </c>
      <c r="O184" s="537" t="s">
        <v>1275</v>
      </c>
      <c r="P184" s="537">
        <v>4</v>
      </c>
      <c r="Q184" s="545">
        <v>3.66</v>
      </c>
      <c r="R184" s="535">
        <f t="shared" si="114"/>
        <v>0.32940000000000003</v>
      </c>
      <c r="S184" s="552"/>
      <c r="T184" s="535">
        <f t="shared" si="119"/>
        <v>0</v>
      </c>
      <c r="U184" s="534">
        <f t="shared" si="117"/>
        <v>0</v>
      </c>
      <c r="V184" s="537"/>
      <c r="W184" s="528">
        <v>0.09</v>
      </c>
      <c r="X184" s="533">
        <f t="shared" si="120"/>
        <v>0.32940000000000003</v>
      </c>
      <c r="Y184" s="533">
        <f t="shared" si="121"/>
        <v>3.9894000000000003</v>
      </c>
      <c r="Z184" s="532">
        <f t="shared" si="122"/>
        <v>5944206</v>
      </c>
      <c r="AA184" s="532"/>
      <c r="AB184" s="532">
        <f t="shared" si="118"/>
        <v>0</v>
      </c>
      <c r="AC184" s="532">
        <f t="shared" si="132"/>
        <v>0</v>
      </c>
      <c r="AD184" s="532">
        <f t="shared" si="123"/>
        <v>5944206</v>
      </c>
      <c r="AE184" s="526" t="e">
        <f>#REF!+U184+#REF!+#REF!+#REF!+#REF!</f>
        <v>#REF!</v>
      </c>
      <c r="AF184" s="526">
        <f t="shared" si="124"/>
        <v>475536.48</v>
      </c>
      <c r="AG184" s="526">
        <f t="shared" si="125"/>
        <v>89163.09</v>
      </c>
      <c r="AH184" s="526">
        <f t="shared" si="126"/>
        <v>59442.06</v>
      </c>
      <c r="AI184" s="526"/>
      <c r="AJ184" s="526">
        <f t="shared" si="127"/>
        <v>624141.62999999989</v>
      </c>
      <c r="AK184" s="546"/>
      <c r="AL184" s="530">
        <f t="shared" si="131"/>
        <v>0</v>
      </c>
      <c r="AM184" s="530"/>
      <c r="AN184" s="530"/>
      <c r="AO184" s="529">
        <f t="shared" si="130"/>
        <v>3.66</v>
      </c>
      <c r="AP184" s="556">
        <v>0.25</v>
      </c>
      <c r="AQ184" s="527">
        <f t="shared" si="128"/>
        <v>0.91500000000000004</v>
      </c>
      <c r="AR184" s="526">
        <f t="shared" si="129"/>
        <v>1363350</v>
      </c>
      <c r="AS184" s="526"/>
      <c r="AT184" s="526"/>
      <c r="AU184" s="526">
        <f t="shared" si="133"/>
        <v>6683414</v>
      </c>
      <c r="AV184" s="525" t="str">
        <f t="shared" si="115"/>
        <v>166</v>
      </c>
      <c r="AW184" s="524"/>
      <c r="AX184" s="499" t="s">
        <v>1342</v>
      </c>
      <c r="AY184" s="498"/>
    </row>
    <row r="185" spans="1:63" s="497" customFormat="1" ht="29.25" hidden="1" customHeight="1">
      <c r="A185" s="544" t="s">
        <v>483</v>
      </c>
      <c r="B185" s="543" t="str">
        <f>INDEX([5]DS!$C$6:$C$343,MATCH(D185,[5]DS!$B$6:$B$343,0))</f>
        <v>0016100006109009</v>
      </c>
      <c r="C185" s="542" t="s">
        <v>1497</v>
      </c>
      <c r="D185" s="540" t="s">
        <v>558</v>
      </c>
      <c r="E185" s="541" t="s">
        <v>1329</v>
      </c>
      <c r="F185" s="540" t="s">
        <v>1337</v>
      </c>
      <c r="G185" s="537" t="s">
        <v>1278</v>
      </c>
      <c r="H185" s="537" t="s">
        <v>1336</v>
      </c>
      <c r="I185" s="553" t="s">
        <v>1336</v>
      </c>
      <c r="J185" s="552" t="s">
        <v>1499</v>
      </c>
      <c r="K185" s="544" t="s">
        <v>1498</v>
      </c>
      <c r="L185" s="666" t="s">
        <v>555</v>
      </c>
      <c r="M185" s="666" t="s">
        <v>1497</v>
      </c>
      <c r="N185" s="550" t="s">
        <v>1291</v>
      </c>
      <c r="O185" s="549" t="s">
        <v>1275</v>
      </c>
      <c r="P185" s="548">
        <v>4</v>
      </c>
      <c r="Q185" s="225">
        <v>3.66</v>
      </c>
      <c r="R185" s="535">
        <f t="shared" si="114"/>
        <v>0.51239999999999997</v>
      </c>
      <c r="S185" s="547"/>
      <c r="T185" s="535">
        <f t="shared" si="119"/>
        <v>0</v>
      </c>
      <c r="U185" s="534">
        <f t="shared" si="117"/>
        <v>0</v>
      </c>
      <c r="V185" s="537"/>
      <c r="W185" s="528">
        <v>0.14000000000000001</v>
      </c>
      <c r="X185" s="533">
        <f t="shared" si="120"/>
        <v>0.51239999999999997</v>
      </c>
      <c r="Y185" s="533">
        <f t="shared" si="121"/>
        <v>4.1723999999999997</v>
      </c>
      <c r="Z185" s="532">
        <f t="shared" si="122"/>
        <v>6216876</v>
      </c>
      <c r="AA185" s="532"/>
      <c r="AB185" s="532">
        <f t="shared" si="118"/>
        <v>0</v>
      </c>
      <c r="AC185" s="532">
        <f t="shared" si="132"/>
        <v>0</v>
      </c>
      <c r="AD185" s="532">
        <f t="shared" si="123"/>
        <v>6216876</v>
      </c>
      <c r="AE185" s="526" t="e">
        <f>#REF!+U185+#REF!+#REF!+#REF!+#REF!</f>
        <v>#REF!</v>
      </c>
      <c r="AF185" s="526">
        <f t="shared" si="124"/>
        <v>497350.08</v>
      </c>
      <c r="AG185" s="526">
        <f t="shared" si="125"/>
        <v>93253.14</v>
      </c>
      <c r="AH185" s="526">
        <f t="shared" si="126"/>
        <v>62168.76</v>
      </c>
      <c r="AI185" s="526"/>
      <c r="AJ185" s="526">
        <f t="shared" si="127"/>
        <v>652771.98</v>
      </c>
      <c r="AK185" s="546"/>
      <c r="AL185" s="530">
        <f t="shared" si="131"/>
        <v>0</v>
      </c>
      <c r="AM185" s="530"/>
      <c r="AN185" s="530"/>
      <c r="AO185" s="529">
        <f t="shared" si="130"/>
        <v>3.66</v>
      </c>
      <c r="AP185" s="556">
        <v>0.45</v>
      </c>
      <c r="AQ185" s="527">
        <f t="shared" si="128"/>
        <v>1.647</v>
      </c>
      <c r="AR185" s="526">
        <f t="shared" si="129"/>
        <v>2454030</v>
      </c>
      <c r="AS185" s="545"/>
      <c r="AT185" s="526"/>
      <c r="AU185" s="526">
        <f t="shared" si="133"/>
        <v>8018134</v>
      </c>
      <c r="AV185" s="525" t="str">
        <f t="shared" si="115"/>
        <v>167</v>
      </c>
      <c r="AW185" s="524"/>
      <c r="AX185" s="524" t="s">
        <v>1342</v>
      </c>
      <c r="AY185" s="498"/>
    </row>
    <row r="186" spans="1:63" s="477" customFormat="1" ht="38.25" hidden="1">
      <c r="A186" s="544" t="s">
        <v>479</v>
      </c>
      <c r="B186" s="543" t="str">
        <f>INDEX([5]DS!$C$6:$C$343,MATCH(D186,[5]DS!$B$6:$B$343,0))</f>
        <v>0016100006711008</v>
      </c>
      <c r="C186" s="542" t="s">
        <v>1495</v>
      </c>
      <c r="D186" s="540" t="s">
        <v>954</v>
      </c>
      <c r="E186" s="541" t="s">
        <v>1392</v>
      </c>
      <c r="F186" s="552" t="s">
        <v>1337</v>
      </c>
      <c r="G186" s="553" t="s">
        <v>1278</v>
      </c>
      <c r="H186" s="553" t="s">
        <v>1336</v>
      </c>
      <c r="I186" s="553" t="s">
        <v>1336</v>
      </c>
      <c r="J186" s="552" t="s">
        <v>1496</v>
      </c>
      <c r="K186" s="537" t="str">
        <f>VLOOKUP(D186,[6]T3!$B$2:$D$328,3,FALSE)</f>
        <v>023444718</v>
      </c>
      <c r="L186" s="670" t="s">
        <v>952</v>
      </c>
      <c r="M186" s="670" t="s">
        <v>1495</v>
      </c>
      <c r="N186" s="550" t="s">
        <v>1494</v>
      </c>
      <c r="O186" s="549" t="s">
        <v>1275</v>
      </c>
      <c r="P186" s="548">
        <v>4</v>
      </c>
      <c r="Q186" s="225">
        <v>3.66</v>
      </c>
      <c r="R186" s="535">
        <f t="shared" ref="R186:R217" si="134">T186+V186+X186</f>
        <v>0</v>
      </c>
      <c r="S186" s="669"/>
      <c r="T186" s="535">
        <f t="shared" si="119"/>
        <v>0</v>
      </c>
      <c r="U186" s="534">
        <f t="shared" si="117"/>
        <v>0</v>
      </c>
      <c r="V186" s="553"/>
      <c r="W186" s="528"/>
      <c r="X186" s="533">
        <f t="shared" si="120"/>
        <v>0</v>
      </c>
      <c r="Y186" s="533">
        <f t="shared" si="121"/>
        <v>3.66</v>
      </c>
      <c r="Z186" s="532">
        <f t="shared" si="122"/>
        <v>5453400</v>
      </c>
      <c r="AA186" s="532"/>
      <c r="AB186" s="532">
        <f t="shared" si="118"/>
        <v>0</v>
      </c>
      <c r="AC186" s="532">
        <f t="shared" si="132"/>
        <v>0</v>
      </c>
      <c r="AD186" s="532">
        <f t="shared" si="123"/>
        <v>5453400</v>
      </c>
      <c r="AE186" s="526" t="e">
        <f>#REF!+U186+#REF!+#REF!+#REF!+#REF!</f>
        <v>#REF!</v>
      </c>
      <c r="AF186" s="526">
        <f t="shared" si="124"/>
        <v>436272</v>
      </c>
      <c r="AG186" s="526">
        <f t="shared" si="125"/>
        <v>81801</v>
      </c>
      <c r="AH186" s="526">
        <f t="shared" si="126"/>
        <v>54534</v>
      </c>
      <c r="AI186" s="526"/>
      <c r="AJ186" s="526">
        <f t="shared" si="127"/>
        <v>572607</v>
      </c>
      <c r="AK186" s="668"/>
      <c r="AL186" s="530">
        <f t="shared" si="131"/>
        <v>0</v>
      </c>
      <c r="AM186" s="530"/>
      <c r="AN186" s="530"/>
      <c r="AO186" s="529">
        <f t="shared" si="130"/>
        <v>3.66</v>
      </c>
      <c r="AP186" s="528">
        <v>0</v>
      </c>
      <c r="AQ186" s="527">
        <f t="shared" si="128"/>
        <v>0</v>
      </c>
      <c r="AR186" s="526">
        <f t="shared" si="129"/>
        <v>0</v>
      </c>
      <c r="AS186" s="667"/>
      <c r="AT186" s="526"/>
      <c r="AU186" s="526">
        <f t="shared" si="133"/>
        <v>4880793</v>
      </c>
      <c r="AV186" s="525" t="str">
        <f t="shared" ref="AV186:AV217" si="135">A186</f>
        <v>168</v>
      </c>
      <c r="AW186" s="524"/>
      <c r="AX186" s="594"/>
      <c r="AY186" s="479"/>
      <c r="AZ186" s="478"/>
      <c r="BA186" s="478"/>
      <c r="BB186" s="478"/>
      <c r="BC186" s="478"/>
      <c r="BD186" s="478"/>
      <c r="BE186" s="478"/>
      <c r="BF186" s="478"/>
      <c r="BG186" s="478"/>
      <c r="BH186" s="478"/>
      <c r="BI186" s="478"/>
      <c r="BJ186" s="478"/>
      <c r="BK186" s="478"/>
    </row>
    <row r="187" spans="1:63" s="497" customFormat="1" ht="30" hidden="1" customHeight="1">
      <c r="A187" s="544" t="s">
        <v>474</v>
      </c>
      <c r="B187" s="543" t="str">
        <f>INDEX([5]DS!$C$6:$C$343,MATCH(D187,[5]DS!$B$6:$B$343,0))</f>
        <v>0016100006539003</v>
      </c>
      <c r="C187" s="542" t="s">
        <v>1491</v>
      </c>
      <c r="D187" s="540" t="s">
        <v>917</v>
      </c>
      <c r="E187" s="541" t="s">
        <v>1493</v>
      </c>
      <c r="F187" s="540" t="s">
        <v>1337</v>
      </c>
      <c r="G187" s="553" t="s">
        <v>1278</v>
      </c>
      <c r="H187" s="553"/>
      <c r="I187" s="537" t="s">
        <v>1336</v>
      </c>
      <c r="J187" s="540" t="s">
        <v>1492</v>
      </c>
      <c r="K187" s="537" t="str">
        <f>VLOOKUP(D187,[6]T3!$B$2:$D$328,3,FALSE)</f>
        <v>024673300</v>
      </c>
      <c r="L187" s="666" t="s">
        <v>915</v>
      </c>
      <c r="M187" s="666" t="s">
        <v>1491</v>
      </c>
      <c r="N187" s="550" t="s">
        <v>1291</v>
      </c>
      <c r="O187" s="549" t="s">
        <v>1275</v>
      </c>
      <c r="P187" s="548">
        <v>4</v>
      </c>
      <c r="Q187" s="225">
        <v>3.66</v>
      </c>
      <c r="R187" s="535">
        <f t="shared" si="134"/>
        <v>0.25619999999999998</v>
      </c>
      <c r="S187" s="547"/>
      <c r="T187" s="535">
        <f t="shared" si="119"/>
        <v>0</v>
      </c>
      <c r="U187" s="534">
        <f t="shared" si="117"/>
        <v>0</v>
      </c>
      <c r="V187" s="537"/>
      <c r="W187" s="528">
        <v>7.0000000000000007E-2</v>
      </c>
      <c r="X187" s="533">
        <f t="shared" si="120"/>
        <v>0.25619999999999998</v>
      </c>
      <c r="Y187" s="533">
        <f t="shared" si="121"/>
        <v>3.9161999999999999</v>
      </c>
      <c r="Z187" s="532">
        <f t="shared" si="122"/>
        <v>5835138</v>
      </c>
      <c r="AA187" s="532"/>
      <c r="AB187" s="532">
        <f t="shared" si="118"/>
        <v>0</v>
      </c>
      <c r="AC187" s="532">
        <f t="shared" si="132"/>
        <v>0</v>
      </c>
      <c r="AD187" s="532">
        <f t="shared" si="123"/>
        <v>5835138</v>
      </c>
      <c r="AE187" s="526" t="e">
        <f>#REF!+U187+#REF!+#REF!+#REF!+#REF!</f>
        <v>#REF!</v>
      </c>
      <c r="AF187" s="526">
        <f t="shared" si="124"/>
        <v>466811.04000000004</v>
      </c>
      <c r="AG187" s="526">
        <f t="shared" si="125"/>
        <v>87527.069999999992</v>
      </c>
      <c r="AH187" s="526">
        <f t="shared" si="126"/>
        <v>58351.380000000005</v>
      </c>
      <c r="AI187" s="526"/>
      <c r="AJ187" s="526">
        <f t="shared" si="127"/>
        <v>612689.49</v>
      </c>
      <c r="AK187" s="546"/>
      <c r="AL187" s="530">
        <f t="shared" si="131"/>
        <v>0</v>
      </c>
      <c r="AM187" s="530"/>
      <c r="AN187" s="530"/>
      <c r="AO187" s="529">
        <f t="shared" si="130"/>
        <v>3.66</v>
      </c>
      <c r="AP187" s="556">
        <v>0.25</v>
      </c>
      <c r="AQ187" s="527">
        <f t="shared" si="128"/>
        <v>0.91500000000000004</v>
      </c>
      <c r="AR187" s="526">
        <f t="shared" si="129"/>
        <v>1363350</v>
      </c>
      <c r="AS187" s="545"/>
      <c r="AT187" s="526"/>
      <c r="AU187" s="526">
        <f t="shared" si="133"/>
        <v>6585799</v>
      </c>
      <c r="AV187" s="525" t="str">
        <f t="shared" si="135"/>
        <v>169</v>
      </c>
      <c r="AW187" s="524"/>
      <c r="AX187" s="594" t="s">
        <v>1490</v>
      </c>
      <c r="AY187" s="498"/>
      <c r="AZ187" s="1322" t="s">
        <v>1489</v>
      </c>
      <c r="BA187" s="1322"/>
    </row>
    <row r="188" spans="1:63" s="497" customFormat="1" ht="29.25" hidden="1" customHeight="1">
      <c r="A188" s="544" t="s">
        <v>470</v>
      </c>
      <c r="B188" s="544" t="str">
        <f>INDEX([5]DS!$C$6:$C$343,MATCH(D188,[5]DS!$B$6:$B$343,0))</f>
        <v>0016100006555009</v>
      </c>
      <c r="C188" s="542" t="s">
        <v>1485</v>
      </c>
      <c r="D188" s="540" t="s">
        <v>172</v>
      </c>
      <c r="E188" s="541" t="s">
        <v>1488</v>
      </c>
      <c r="F188" s="540" t="s">
        <v>1337</v>
      </c>
      <c r="G188" s="553"/>
      <c r="H188" s="553" t="s">
        <v>1336</v>
      </c>
      <c r="I188" s="537" t="s">
        <v>1336</v>
      </c>
      <c r="J188" s="540" t="s">
        <v>1487</v>
      </c>
      <c r="K188" s="544" t="s">
        <v>1486</v>
      </c>
      <c r="L188" s="666" t="s">
        <v>169</v>
      </c>
      <c r="M188" s="666" t="s">
        <v>1485</v>
      </c>
      <c r="N188" s="550" t="s">
        <v>1291</v>
      </c>
      <c r="O188" s="549" t="s">
        <v>1275</v>
      </c>
      <c r="P188" s="548">
        <v>4</v>
      </c>
      <c r="Q188" s="225">
        <v>3.66</v>
      </c>
      <c r="R188" s="535">
        <f t="shared" si="134"/>
        <v>0.54900000000000004</v>
      </c>
      <c r="S188" s="547"/>
      <c r="T188" s="535">
        <f t="shared" si="119"/>
        <v>0</v>
      </c>
      <c r="U188" s="534">
        <f t="shared" si="117"/>
        <v>0</v>
      </c>
      <c r="V188" s="537"/>
      <c r="W188" s="528">
        <v>0.15</v>
      </c>
      <c r="X188" s="533">
        <f t="shared" si="120"/>
        <v>0.54900000000000004</v>
      </c>
      <c r="Y188" s="533">
        <f t="shared" si="121"/>
        <v>4.2090000000000005</v>
      </c>
      <c r="Z188" s="532">
        <f t="shared" si="122"/>
        <v>6271410</v>
      </c>
      <c r="AA188" s="532"/>
      <c r="AB188" s="532">
        <f t="shared" si="118"/>
        <v>0</v>
      </c>
      <c r="AC188" s="532">
        <f t="shared" si="132"/>
        <v>0</v>
      </c>
      <c r="AD188" s="532">
        <f t="shared" si="123"/>
        <v>6271410</v>
      </c>
      <c r="AE188" s="526" t="e">
        <f>#REF!+U188+#REF!+#REF!+#REF!+#REF!</f>
        <v>#REF!</v>
      </c>
      <c r="AF188" s="526">
        <f t="shared" si="124"/>
        <v>501712.8</v>
      </c>
      <c r="AG188" s="526">
        <f t="shared" si="125"/>
        <v>94071.15</v>
      </c>
      <c r="AH188" s="526">
        <f t="shared" si="126"/>
        <v>62714.1</v>
      </c>
      <c r="AI188" s="526"/>
      <c r="AJ188" s="526">
        <f t="shared" si="127"/>
        <v>658498.04999999993</v>
      </c>
      <c r="AK188" s="546"/>
      <c r="AL188" s="530">
        <f t="shared" si="131"/>
        <v>0</v>
      </c>
      <c r="AM188" s="530"/>
      <c r="AN188" s="530"/>
      <c r="AO188" s="529">
        <f t="shared" si="130"/>
        <v>3.66</v>
      </c>
      <c r="AP188" s="556">
        <v>0.25</v>
      </c>
      <c r="AQ188" s="527">
        <f t="shared" si="128"/>
        <v>0.91500000000000004</v>
      </c>
      <c r="AR188" s="526">
        <f t="shared" si="129"/>
        <v>1363350</v>
      </c>
      <c r="AS188" s="545"/>
      <c r="AT188" s="526"/>
      <c r="AU188" s="526">
        <f t="shared" si="133"/>
        <v>6976262</v>
      </c>
      <c r="AV188" s="525" t="str">
        <f t="shared" si="135"/>
        <v>170</v>
      </c>
      <c r="AW188" s="524"/>
      <c r="AX188" s="499" t="s">
        <v>1285</v>
      </c>
      <c r="AY188" s="498"/>
    </row>
    <row r="189" spans="1:63" s="477" customFormat="1" ht="36.75" hidden="1" customHeight="1">
      <c r="A189" s="544" t="s">
        <v>465</v>
      </c>
      <c r="B189" s="543" t="str">
        <f>INDEX([5]DS!$C$6:$C$343,MATCH(D189,[5]DS!$B$6:$B$343,0))</f>
        <v>0016100006634006</v>
      </c>
      <c r="C189" s="542" t="s">
        <v>1482</v>
      </c>
      <c r="D189" s="540" t="s">
        <v>145</v>
      </c>
      <c r="E189" s="541" t="s">
        <v>1484</v>
      </c>
      <c r="F189" s="540" t="s">
        <v>1337</v>
      </c>
      <c r="G189" s="537"/>
      <c r="H189" s="537" t="s">
        <v>1336</v>
      </c>
      <c r="I189" s="537" t="s">
        <v>1336</v>
      </c>
      <c r="J189" s="540" t="s">
        <v>1483</v>
      </c>
      <c r="K189" s="537" t="str">
        <f>VLOOKUP(D189,[6]T3!$B$2:$D$328,3,FALSE)</f>
        <v>023636063</v>
      </c>
      <c r="L189" s="666" t="s">
        <v>142</v>
      </c>
      <c r="M189" s="666" t="s">
        <v>1482</v>
      </c>
      <c r="N189" s="550" t="s">
        <v>1291</v>
      </c>
      <c r="O189" s="549" t="s">
        <v>1275</v>
      </c>
      <c r="P189" s="548">
        <v>4</v>
      </c>
      <c r="Q189" s="225">
        <v>3.66</v>
      </c>
      <c r="R189" s="535">
        <f t="shared" si="134"/>
        <v>0.40260000000000001</v>
      </c>
      <c r="S189" s="669"/>
      <c r="T189" s="535">
        <f t="shared" si="119"/>
        <v>0</v>
      </c>
      <c r="U189" s="534">
        <f t="shared" si="117"/>
        <v>0</v>
      </c>
      <c r="V189" s="537"/>
      <c r="W189" s="528">
        <v>0.11</v>
      </c>
      <c r="X189" s="533">
        <f t="shared" si="120"/>
        <v>0.40260000000000001</v>
      </c>
      <c r="Y189" s="533">
        <f t="shared" si="121"/>
        <v>4.0625999999999998</v>
      </c>
      <c r="Z189" s="532">
        <f t="shared" si="122"/>
        <v>6053274</v>
      </c>
      <c r="AA189" s="532"/>
      <c r="AB189" s="532">
        <f t="shared" si="118"/>
        <v>0</v>
      </c>
      <c r="AC189" s="532"/>
      <c r="AD189" s="532">
        <f t="shared" si="123"/>
        <v>6053274</v>
      </c>
      <c r="AE189" s="526" t="e">
        <f>#REF!+U189+#REF!+#REF!+#REF!+#REF!</f>
        <v>#REF!</v>
      </c>
      <c r="AF189" s="526">
        <f t="shared" si="124"/>
        <v>484261.92</v>
      </c>
      <c r="AG189" s="526">
        <f t="shared" si="125"/>
        <v>90799.11</v>
      </c>
      <c r="AH189" s="526">
        <f t="shared" si="126"/>
        <v>60532.74</v>
      </c>
      <c r="AI189" s="526"/>
      <c r="AJ189" s="526">
        <f t="shared" si="127"/>
        <v>635593.77</v>
      </c>
      <c r="AK189" s="668"/>
      <c r="AL189" s="530">
        <f t="shared" si="131"/>
        <v>0</v>
      </c>
      <c r="AM189" s="530"/>
      <c r="AN189" s="530"/>
      <c r="AO189" s="529">
        <f t="shared" si="130"/>
        <v>3.66</v>
      </c>
      <c r="AP189" s="556">
        <v>0.25</v>
      </c>
      <c r="AQ189" s="527">
        <f t="shared" si="128"/>
        <v>0.91500000000000004</v>
      </c>
      <c r="AR189" s="526">
        <f t="shared" si="129"/>
        <v>1363350</v>
      </c>
      <c r="AS189" s="667"/>
      <c r="AT189" s="526"/>
      <c r="AU189" s="526">
        <f t="shared" si="133"/>
        <v>6781030</v>
      </c>
      <c r="AV189" s="525" t="str">
        <f t="shared" si="135"/>
        <v>171</v>
      </c>
      <c r="AW189" s="524"/>
      <c r="AX189" s="499" t="s">
        <v>1354</v>
      </c>
      <c r="AY189" s="479">
        <f>AY120*10%</f>
        <v>462870</v>
      </c>
      <c r="AZ189" s="477">
        <f>AZ120*10.5%</f>
        <v>537096</v>
      </c>
      <c r="BA189" s="477">
        <f>BA120*10.5%</f>
        <v>437850</v>
      </c>
      <c r="BB189" s="477">
        <f>BB120*10.5%</f>
        <v>48163.5</v>
      </c>
    </row>
    <row r="190" spans="1:63" s="497" customFormat="1" ht="37.5" hidden="1" customHeight="1">
      <c r="A190" s="544" t="s">
        <v>460</v>
      </c>
      <c r="B190" s="543" t="str">
        <f>INDEX([5]DS!$C$6:$C$343,MATCH(D190,[5]DS!$B$6:$B$343,0))</f>
        <v>0016100006740008</v>
      </c>
      <c r="C190" s="542" t="s">
        <v>1480</v>
      </c>
      <c r="D190" s="540" t="s">
        <v>140</v>
      </c>
      <c r="E190" s="541" t="s">
        <v>1450</v>
      </c>
      <c r="F190" s="540" t="s">
        <v>1337</v>
      </c>
      <c r="G190" s="553"/>
      <c r="H190" s="537" t="s">
        <v>1336</v>
      </c>
      <c r="I190" s="537" t="s">
        <v>1336</v>
      </c>
      <c r="J190" s="540" t="s">
        <v>1481</v>
      </c>
      <c r="K190" s="537" t="str">
        <f>VLOOKUP(D190,[6]T3!$B$2:$D$328,3,FALSE)</f>
        <v>023523303</v>
      </c>
      <c r="L190" s="666" t="s">
        <v>137</v>
      </c>
      <c r="M190" s="666" t="s">
        <v>1480</v>
      </c>
      <c r="N190" s="550" t="s">
        <v>1291</v>
      </c>
      <c r="O190" s="549" t="s">
        <v>1275</v>
      </c>
      <c r="P190" s="548">
        <v>4</v>
      </c>
      <c r="Q190" s="225">
        <v>3.66</v>
      </c>
      <c r="R190" s="535">
        <f t="shared" si="134"/>
        <v>0.36599999999999999</v>
      </c>
      <c r="S190" s="547"/>
      <c r="T190" s="535">
        <f t="shared" si="119"/>
        <v>0</v>
      </c>
      <c r="U190" s="534">
        <f t="shared" si="117"/>
        <v>0</v>
      </c>
      <c r="V190" s="537"/>
      <c r="W190" s="528">
        <v>0.1</v>
      </c>
      <c r="X190" s="533">
        <f t="shared" si="120"/>
        <v>0.36599999999999999</v>
      </c>
      <c r="Y190" s="533">
        <f t="shared" si="121"/>
        <v>4.0259999999999998</v>
      </c>
      <c r="Z190" s="532">
        <f t="shared" si="122"/>
        <v>5998740</v>
      </c>
      <c r="AA190" s="532"/>
      <c r="AB190" s="532">
        <v>0</v>
      </c>
      <c r="AC190" s="532">
        <f t="shared" ref="AC190:AC198" si="136">Z190/24*AA190*75%</f>
        <v>0</v>
      </c>
      <c r="AD190" s="532">
        <f t="shared" si="123"/>
        <v>5998740</v>
      </c>
      <c r="AE190" s="526" t="e">
        <f>#REF!+U190+#REF!+#REF!+#REF!+#REF!</f>
        <v>#REF!</v>
      </c>
      <c r="AF190" s="526">
        <f t="shared" si="124"/>
        <v>479899.2</v>
      </c>
      <c r="AG190" s="526">
        <f t="shared" si="125"/>
        <v>89981.099999999991</v>
      </c>
      <c r="AH190" s="526">
        <f t="shared" si="126"/>
        <v>59987.4</v>
      </c>
      <c r="AI190" s="526"/>
      <c r="AJ190" s="526">
        <f t="shared" si="127"/>
        <v>629867.70000000007</v>
      </c>
      <c r="AK190" s="546"/>
      <c r="AL190" s="530">
        <f t="shared" si="131"/>
        <v>0</v>
      </c>
      <c r="AM190" s="530"/>
      <c r="AN190" s="530"/>
      <c r="AO190" s="529">
        <f t="shared" si="130"/>
        <v>3.66</v>
      </c>
      <c r="AP190" s="556">
        <v>0.25</v>
      </c>
      <c r="AQ190" s="527">
        <f t="shared" si="128"/>
        <v>0.91500000000000004</v>
      </c>
      <c r="AR190" s="526">
        <f t="shared" si="129"/>
        <v>1363350</v>
      </c>
      <c r="AS190" s="545"/>
      <c r="AT190" s="526"/>
      <c r="AU190" s="526">
        <f t="shared" si="133"/>
        <v>6732222</v>
      </c>
      <c r="AV190" s="525" t="str">
        <f t="shared" si="135"/>
        <v>172</v>
      </c>
      <c r="AW190" s="524"/>
      <c r="AX190" s="594" t="s">
        <v>1354</v>
      </c>
      <c r="AY190" s="498"/>
    </row>
    <row r="191" spans="1:63" s="497" customFormat="1" ht="27.75" hidden="1" customHeight="1">
      <c r="A191" s="544" t="s">
        <v>456</v>
      </c>
      <c r="B191" s="543" t="str">
        <f>INDEX([5]DS!$C$6:$C$343,MATCH(D191,[5]DS!$B$6:$B$343,0))</f>
        <v>0016100006749008</v>
      </c>
      <c r="C191" s="542" t="s">
        <v>1478</v>
      </c>
      <c r="D191" s="540" t="s">
        <v>432</v>
      </c>
      <c r="E191" s="541" t="s">
        <v>1362</v>
      </c>
      <c r="F191" s="540" t="s">
        <v>1337</v>
      </c>
      <c r="G191" s="537"/>
      <c r="H191" s="537" t="s">
        <v>1336</v>
      </c>
      <c r="I191" s="537" t="s">
        <v>1237</v>
      </c>
      <c r="J191" s="540" t="s">
        <v>1479</v>
      </c>
      <c r="K191" s="537" t="str">
        <f>VLOOKUP(D191,[6]T3!$B$2:$D$328,3,FALSE)</f>
        <v>024730162</v>
      </c>
      <c r="L191" s="666" t="s">
        <v>429</v>
      </c>
      <c r="M191" s="666" t="s">
        <v>1478</v>
      </c>
      <c r="N191" s="550" t="s">
        <v>1291</v>
      </c>
      <c r="O191" s="595" t="s">
        <v>1275</v>
      </c>
      <c r="P191" s="549">
        <v>4</v>
      </c>
      <c r="Q191" s="225">
        <v>3.66</v>
      </c>
      <c r="R191" s="535">
        <f t="shared" si="134"/>
        <v>0.25619999999999998</v>
      </c>
      <c r="S191" s="547"/>
      <c r="T191" s="535">
        <f t="shared" si="119"/>
        <v>0</v>
      </c>
      <c r="U191" s="534">
        <f t="shared" si="117"/>
        <v>0</v>
      </c>
      <c r="V191" s="537"/>
      <c r="W191" s="528">
        <v>7.0000000000000007E-2</v>
      </c>
      <c r="X191" s="533">
        <f t="shared" si="120"/>
        <v>0.25619999999999998</v>
      </c>
      <c r="Y191" s="533">
        <f t="shared" si="121"/>
        <v>3.9161999999999999</v>
      </c>
      <c r="Z191" s="532">
        <f t="shared" si="122"/>
        <v>5835138</v>
      </c>
      <c r="AA191" s="532"/>
      <c r="AB191" s="532">
        <f t="shared" ref="AB191:AB222" si="137">Z191/24*AA191</f>
        <v>0</v>
      </c>
      <c r="AC191" s="532">
        <f t="shared" si="136"/>
        <v>0</v>
      </c>
      <c r="AD191" s="532">
        <f t="shared" si="123"/>
        <v>5835138</v>
      </c>
      <c r="AE191" s="526" t="e">
        <f>#REF!+U191+#REF!+#REF!+#REF!+#REF!</f>
        <v>#REF!</v>
      </c>
      <c r="AF191" s="526">
        <f t="shared" si="124"/>
        <v>466811.04000000004</v>
      </c>
      <c r="AG191" s="526">
        <f t="shared" si="125"/>
        <v>87527.069999999992</v>
      </c>
      <c r="AH191" s="526">
        <f t="shared" si="126"/>
        <v>58351.380000000005</v>
      </c>
      <c r="AI191" s="526"/>
      <c r="AJ191" s="526">
        <f t="shared" si="127"/>
        <v>612689.49</v>
      </c>
      <c r="AK191" s="546"/>
      <c r="AL191" s="530">
        <f t="shared" si="131"/>
        <v>0</v>
      </c>
      <c r="AM191" s="530"/>
      <c r="AN191" s="530"/>
      <c r="AO191" s="529">
        <f t="shared" si="130"/>
        <v>3.66</v>
      </c>
      <c r="AP191" s="556">
        <v>0.25</v>
      </c>
      <c r="AQ191" s="527">
        <f t="shared" si="128"/>
        <v>0.91500000000000004</v>
      </c>
      <c r="AR191" s="526">
        <f t="shared" si="129"/>
        <v>1363350</v>
      </c>
      <c r="AS191" s="545"/>
      <c r="AT191" s="526"/>
      <c r="AU191" s="526">
        <f t="shared" si="133"/>
        <v>6585799</v>
      </c>
      <c r="AV191" s="525" t="str">
        <f t="shared" si="135"/>
        <v>173</v>
      </c>
      <c r="AW191" s="524"/>
      <c r="AX191" s="594" t="s">
        <v>1360</v>
      </c>
      <c r="AY191" s="498"/>
    </row>
    <row r="192" spans="1:63" s="497" customFormat="1" ht="24.75" hidden="1" customHeight="1">
      <c r="A192" s="544" t="s">
        <v>451</v>
      </c>
      <c r="B192" s="543" t="str">
        <f>INDEX([5]DS!$C$6:$C$343,MATCH(D192,[5]DS!$B$6:$B$343,0))</f>
        <v>0016100006629002</v>
      </c>
      <c r="C192" s="542" t="s">
        <v>1476</v>
      </c>
      <c r="D192" s="540" t="s">
        <v>491</v>
      </c>
      <c r="E192" s="541" t="s">
        <v>1362</v>
      </c>
      <c r="F192" s="540" t="s">
        <v>1337</v>
      </c>
      <c r="G192" s="553"/>
      <c r="H192" s="537" t="s">
        <v>1336</v>
      </c>
      <c r="I192" s="537" t="s">
        <v>1336</v>
      </c>
      <c r="J192" s="540" t="s">
        <v>1477</v>
      </c>
      <c r="K192" s="537" t="str">
        <f>VLOOKUP(D192,[6]T3!$B$2:$D$328,3,FALSE)</f>
        <v>023099369</v>
      </c>
      <c r="L192" s="666" t="s">
        <v>488</v>
      </c>
      <c r="M192" s="666" t="s">
        <v>1476</v>
      </c>
      <c r="N192" s="550" t="s">
        <v>1291</v>
      </c>
      <c r="O192" s="549" t="s">
        <v>1275</v>
      </c>
      <c r="P192" s="548">
        <v>4</v>
      </c>
      <c r="Q192" s="225">
        <v>3.66</v>
      </c>
      <c r="R192" s="535">
        <f t="shared" si="134"/>
        <v>0.40260000000000001</v>
      </c>
      <c r="S192" s="547"/>
      <c r="T192" s="535">
        <f t="shared" si="119"/>
        <v>0</v>
      </c>
      <c r="U192" s="534">
        <f t="shared" si="117"/>
        <v>0</v>
      </c>
      <c r="V192" s="537"/>
      <c r="W192" s="528">
        <v>0.11</v>
      </c>
      <c r="X192" s="533">
        <f t="shared" si="120"/>
        <v>0.40260000000000001</v>
      </c>
      <c r="Y192" s="533">
        <f t="shared" si="121"/>
        <v>4.0625999999999998</v>
      </c>
      <c r="Z192" s="532">
        <f t="shared" si="122"/>
        <v>6053274</v>
      </c>
      <c r="AA192" s="532"/>
      <c r="AB192" s="532">
        <f t="shared" si="137"/>
        <v>0</v>
      </c>
      <c r="AC192" s="532">
        <f t="shared" si="136"/>
        <v>0</v>
      </c>
      <c r="AD192" s="532">
        <f t="shared" si="123"/>
        <v>6053274</v>
      </c>
      <c r="AE192" s="526" t="e">
        <f>#REF!+U192+#REF!+#REF!+#REF!+#REF!</f>
        <v>#REF!</v>
      </c>
      <c r="AF192" s="526">
        <f t="shared" si="124"/>
        <v>484261.92</v>
      </c>
      <c r="AG192" s="526">
        <f t="shared" si="125"/>
        <v>90799.11</v>
      </c>
      <c r="AH192" s="526">
        <f t="shared" si="126"/>
        <v>60532.74</v>
      </c>
      <c r="AI192" s="526"/>
      <c r="AJ192" s="526">
        <f t="shared" si="127"/>
        <v>635593.77</v>
      </c>
      <c r="AK192" s="546"/>
      <c r="AL192" s="530">
        <f t="shared" si="131"/>
        <v>0</v>
      </c>
      <c r="AM192" s="530"/>
      <c r="AN192" s="530"/>
      <c r="AO192" s="529">
        <f t="shared" si="130"/>
        <v>3.66</v>
      </c>
      <c r="AP192" s="556">
        <v>0.25</v>
      </c>
      <c r="AQ192" s="527">
        <f t="shared" si="128"/>
        <v>0.91500000000000004</v>
      </c>
      <c r="AR192" s="526">
        <f t="shared" si="129"/>
        <v>1363350</v>
      </c>
      <c r="AS192" s="545"/>
      <c r="AT192" s="526"/>
      <c r="AU192" s="526">
        <f t="shared" si="133"/>
        <v>6781030</v>
      </c>
      <c r="AV192" s="525" t="str">
        <f t="shared" si="135"/>
        <v>174</v>
      </c>
      <c r="AW192" s="524"/>
      <c r="AX192" s="594" t="s">
        <v>1360</v>
      </c>
      <c r="AY192" s="498"/>
    </row>
    <row r="193" spans="1:63" s="497" customFormat="1" ht="24.75" customHeight="1">
      <c r="A193" s="544" t="s">
        <v>447</v>
      </c>
      <c r="B193" s="543" t="str">
        <f>INDEX([5]DS!$C$6:$C$343,MATCH(D193,[5]DS!$B$6:$B$343,0))</f>
        <v>0016100006774002</v>
      </c>
      <c r="C193" s="542" t="s">
        <v>1474</v>
      </c>
      <c r="D193" s="540" t="s">
        <v>5</v>
      </c>
      <c r="E193" s="541" t="s">
        <v>1362</v>
      </c>
      <c r="F193" s="540" t="s">
        <v>1337</v>
      </c>
      <c r="G193" s="553"/>
      <c r="H193" s="553"/>
      <c r="I193" s="537" t="s">
        <v>1336</v>
      </c>
      <c r="J193" s="540" t="s">
        <v>1475</v>
      </c>
      <c r="K193" s="537" t="str">
        <f>VLOOKUP(D193,[6]T3!$B$2:$D$328,3,FALSE)</f>
        <v>023730236</v>
      </c>
      <c r="L193" s="666" t="s">
        <v>422</v>
      </c>
      <c r="M193" s="666" t="s">
        <v>1474</v>
      </c>
      <c r="N193" s="550" t="s">
        <v>1291</v>
      </c>
      <c r="O193" s="549" t="s">
        <v>1275</v>
      </c>
      <c r="P193" s="548">
        <v>4</v>
      </c>
      <c r="Q193" s="225">
        <v>3.66</v>
      </c>
      <c r="R193" s="535">
        <f t="shared" si="134"/>
        <v>0.40260000000000001</v>
      </c>
      <c r="S193" s="547"/>
      <c r="T193" s="535">
        <f t="shared" si="119"/>
        <v>0</v>
      </c>
      <c r="U193" s="534">
        <f t="shared" si="117"/>
        <v>0</v>
      </c>
      <c r="V193" s="537"/>
      <c r="W193" s="528">
        <v>0.11</v>
      </c>
      <c r="X193" s="533">
        <f t="shared" si="120"/>
        <v>0.40260000000000001</v>
      </c>
      <c r="Y193" s="533">
        <f t="shared" si="121"/>
        <v>4.0625999999999998</v>
      </c>
      <c r="Z193" s="1293">
        <f t="shared" si="122"/>
        <v>6053274</v>
      </c>
      <c r="AA193" s="532"/>
      <c r="AB193" s="532">
        <f t="shared" si="137"/>
        <v>0</v>
      </c>
      <c r="AC193" s="532">
        <f t="shared" si="136"/>
        <v>0</v>
      </c>
      <c r="AD193" s="532">
        <f t="shared" si="123"/>
        <v>6053274</v>
      </c>
      <c r="AE193" s="526" t="e">
        <f>#REF!+U193+#REF!+#REF!+#REF!+#REF!</f>
        <v>#REF!</v>
      </c>
      <c r="AF193" s="526">
        <f t="shared" si="124"/>
        <v>484261.92</v>
      </c>
      <c r="AG193" s="526">
        <f t="shared" si="125"/>
        <v>90799.11</v>
      </c>
      <c r="AH193" s="526">
        <f t="shared" si="126"/>
        <v>60532.74</v>
      </c>
      <c r="AI193" s="526"/>
      <c r="AJ193" s="526">
        <f t="shared" si="127"/>
        <v>635593.77</v>
      </c>
      <c r="AK193" s="546"/>
      <c r="AL193" s="530">
        <f t="shared" si="131"/>
        <v>0</v>
      </c>
      <c r="AM193" s="530"/>
      <c r="AN193" s="530"/>
      <c r="AO193" s="529">
        <f t="shared" si="130"/>
        <v>3.66</v>
      </c>
      <c r="AP193" s="556">
        <v>0.25</v>
      </c>
      <c r="AQ193" s="527">
        <f t="shared" si="128"/>
        <v>0.91500000000000004</v>
      </c>
      <c r="AR193" s="526">
        <f t="shared" si="129"/>
        <v>1363350</v>
      </c>
      <c r="AS193" s="545"/>
      <c r="AT193" s="526"/>
      <c r="AU193" s="526">
        <f t="shared" si="133"/>
        <v>6781030</v>
      </c>
      <c r="AV193" s="525" t="str">
        <f t="shared" si="135"/>
        <v>175</v>
      </c>
      <c r="AW193" s="524"/>
      <c r="AX193" s="499" t="s">
        <v>1473</v>
      </c>
      <c r="AY193" s="498">
        <f>AY105*23</f>
        <v>4364250</v>
      </c>
    </row>
    <row r="194" spans="1:63" s="497" customFormat="1" ht="36.75" hidden="1" customHeight="1">
      <c r="A194" s="544" t="s">
        <v>445</v>
      </c>
      <c r="B194" s="543" t="str">
        <f>INDEX([5]DS!$C$6:$C$343,MATCH(D194,[5]DS!$B$6:$B$343,0))</f>
        <v>0016100006744006</v>
      </c>
      <c r="C194" s="542" t="s">
        <v>1471</v>
      </c>
      <c r="D194" s="540" t="s">
        <v>125</v>
      </c>
      <c r="E194" s="541" t="s">
        <v>1341</v>
      </c>
      <c r="F194" s="540" t="s">
        <v>1337</v>
      </c>
      <c r="G194" s="553"/>
      <c r="H194" s="553" t="s">
        <v>1336</v>
      </c>
      <c r="I194" s="553" t="s">
        <v>1336</v>
      </c>
      <c r="J194" s="553" t="s">
        <v>1472</v>
      </c>
      <c r="K194" s="537" t="str">
        <f>VLOOKUP(D194,[6]T3!$B$2:$D$328,3,FALSE)</f>
        <v>024761501</v>
      </c>
      <c r="L194" s="551" t="s">
        <v>122</v>
      </c>
      <c r="M194" s="551" t="s">
        <v>1471</v>
      </c>
      <c r="N194" s="597" t="s">
        <v>1291</v>
      </c>
      <c r="O194" s="537" t="s">
        <v>1275</v>
      </c>
      <c r="P194" s="537">
        <v>3</v>
      </c>
      <c r="Q194" s="545">
        <v>3.33</v>
      </c>
      <c r="R194" s="535">
        <f t="shared" si="134"/>
        <v>0.29970000000000002</v>
      </c>
      <c r="S194" s="552"/>
      <c r="T194" s="535">
        <f t="shared" si="119"/>
        <v>0</v>
      </c>
      <c r="U194" s="534">
        <f t="shared" si="117"/>
        <v>0</v>
      </c>
      <c r="V194" s="537"/>
      <c r="W194" s="528">
        <v>0.09</v>
      </c>
      <c r="X194" s="533">
        <f t="shared" si="120"/>
        <v>0.29970000000000002</v>
      </c>
      <c r="Y194" s="533">
        <f t="shared" si="121"/>
        <v>3.6297000000000001</v>
      </c>
      <c r="Z194" s="532">
        <f t="shared" si="122"/>
        <v>5408253</v>
      </c>
      <c r="AA194" s="532"/>
      <c r="AB194" s="532">
        <f t="shared" si="137"/>
        <v>0</v>
      </c>
      <c r="AC194" s="532">
        <f t="shared" si="136"/>
        <v>0</v>
      </c>
      <c r="AD194" s="532">
        <f t="shared" si="123"/>
        <v>5408253</v>
      </c>
      <c r="AE194" s="526" t="e">
        <f>#REF!+U194+#REF!+#REF!+#REF!+#REF!</f>
        <v>#REF!</v>
      </c>
      <c r="AF194" s="526">
        <f t="shared" si="124"/>
        <v>432660.24</v>
      </c>
      <c r="AG194" s="526">
        <f t="shared" si="125"/>
        <v>81123.794999999998</v>
      </c>
      <c r="AH194" s="526">
        <f t="shared" si="126"/>
        <v>54082.53</v>
      </c>
      <c r="AI194" s="526"/>
      <c r="AJ194" s="526">
        <f t="shared" si="127"/>
        <v>567866.56499999994</v>
      </c>
      <c r="AK194" s="546"/>
      <c r="AL194" s="530">
        <f t="shared" si="131"/>
        <v>0</v>
      </c>
      <c r="AM194" s="530"/>
      <c r="AN194" s="530"/>
      <c r="AO194" s="529">
        <f t="shared" si="130"/>
        <v>3.33</v>
      </c>
      <c r="AP194" s="556">
        <v>0.25</v>
      </c>
      <c r="AQ194" s="527">
        <f t="shared" si="128"/>
        <v>0.83250000000000002</v>
      </c>
      <c r="AR194" s="526">
        <f t="shared" si="129"/>
        <v>1240425</v>
      </c>
      <c r="AS194" s="526"/>
      <c r="AT194" s="526"/>
      <c r="AU194" s="526">
        <f t="shared" si="133"/>
        <v>6080811</v>
      </c>
      <c r="AV194" s="525" t="str">
        <f t="shared" si="135"/>
        <v>176</v>
      </c>
      <c r="AW194" s="524"/>
      <c r="AX194" s="499" t="s">
        <v>1354</v>
      </c>
      <c r="AY194" s="498">
        <f>AY120-AY189</f>
        <v>4165830</v>
      </c>
      <c r="AZ194" s="497">
        <f>AZ120-AZ189</f>
        <v>4578104</v>
      </c>
      <c r="BA194" s="497">
        <f>BA120-BA189</f>
        <v>3732150</v>
      </c>
      <c r="BB194" s="497">
        <f>BB120-BB189</f>
        <v>410536.5</v>
      </c>
    </row>
    <row r="195" spans="1:63" s="497" customFormat="1" ht="26.25" hidden="1" customHeight="1">
      <c r="A195" s="544" t="s">
        <v>443</v>
      </c>
      <c r="B195" s="543" t="str">
        <f>INDEX([5]DS!$C$6:$C$343,MATCH(D195,[5]DS!$B$6:$B$343,0))</f>
        <v>0016100006607009</v>
      </c>
      <c r="C195" s="542" t="s">
        <v>1470</v>
      </c>
      <c r="D195" s="540" t="s">
        <v>798</v>
      </c>
      <c r="E195" s="541" t="s">
        <v>1315</v>
      </c>
      <c r="F195" s="540"/>
      <c r="G195" s="537"/>
      <c r="H195" s="537"/>
      <c r="I195" s="537"/>
      <c r="J195" s="540"/>
      <c r="K195" s="537" t="str">
        <f>VLOOKUP(D195,[6]T3!$B$2:$D$328,3,FALSE)</f>
        <v>025569020</v>
      </c>
      <c r="L195" s="596"/>
      <c r="M195" s="596" t="s">
        <v>1470</v>
      </c>
      <c r="N195" s="550" t="s">
        <v>1291</v>
      </c>
      <c r="O195" s="595" t="s">
        <v>1275</v>
      </c>
      <c r="P195" s="549">
        <v>4</v>
      </c>
      <c r="Q195" s="225">
        <v>3.33</v>
      </c>
      <c r="R195" s="535">
        <f t="shared" si="134"/>
        <v>0.26640000000000003</v>
      </c>
      <c r="S195" s="547"/>
      <c r="T195" s="535">
        <f t="shared" si="119"/>
        <v>0</v>
      </c>
      <c r="U195" s="534">
        <f t="shared" ref="U195:U226" si="138">Q195*S195*$D$8/100</f>
        <v>0</v>
      </c>
      <c r="V195" s="537"/>
      <c r="W195" s="528">
        <v>0.08</v>
      </c>
      <c r="X195" s="533">
        <f t="shared" si="120"/>
        <v>0.26640000000000003</v>
      </c>
      <c r="Y195" s="533">
        <f t="shared" si="121"/>
        <v>3.5964</v>
      </c>
      <c r="Z195" s="532">
        <f t="shared" si="122"/>
        <v>5358636</v>
      </c>
      <c r="AA195" s="532"/>
      <c r="AB195" s="532">
        <f t="shared" si="137"/>
        <v>0</v>
      </c>
      <c r="AC195" s="532">
        <f t="shared" si="136"/>
        <v>0</v>
      </c>
      <c r="AD195" s="532">
        <f t="shared" si="123"/>
        <v>5358636</v>
      </c>
      <c r="AE195" s="526" t="e">
        <f>#REF!+U195+#REF!+#REF!+#REF!+#REF!</f>
        <v>#REF!</v>
      </c>
      <c r="AF195" s="526">
        <f t="shared" si="124"/>
        <v>428690.88</v>
      </c>
      <c r="AG195" s="526">
        <f t="shared" si="125"/>
        <v>80379.539999999994</v>
      </c>
      <c r="AH195" s="526">
        <f t="shared" si="126"/>
        <v>53586.36</v>
      </c>
      <c r="AI195" s="526"/>
      <c r="AJ195" s="526">
        <f t="shared" si="127"/>
        <v>562656.78</v>
      </c>
      <c r="AK195" s="546"/>
      <c r="AL195" s="530">
        <f t="shared" si="131"/>
        <v>0</v>
      </c>
      <c r="AM195" s="530"/>
      <c r="AN195" s="530"/>
      <c r="AO195" s="529">
        <f t="shared" si="130"/>
        <v>3.33</v>
      </c>
      <c r="AP195" s="556">
        <v>0.25</v>
      </c>
      <c r="AQ195" s="527">
        <f t="shared" si="128"/>
        <v>0.83250000000000002</v>
      </c>
      <c r="AR195" s="526">
        <f t="shared" si="129"/>
        <v>1240425</v>
      </c>
      <c r="AS195" s="545"/>
      <c r="AT195" s="526"/>
      <c r="AU195" s="526">
        <f t="shared" si="133"/>
        <v>6036404</v>
      </c>
      <c r="AV195" s="525" t="str">
        <f t="shared" si="135"/>
        <v>177</v>
      </c>
      <c r="AW195" s="594"/>
      <c r="AX195" s="593"/>
      <c r="AY195" s="498"/>
      <c r="AZ195" s="497">
        <f>3+0.35</f>
        <v>3.35</v>
      </c>
      <c r="BA195" s="497">
        <f>0.33*1390000</f>
        <v>458700</v>
      </c>
    </row>
    <row r="196" spans="1:63" s="497" customFormat="1" ht="28.5" hidden="1" customHeight="1">
      <c r="A196" s="544" t="s">
        <v>438</v>
      </c>
      <c r="B196" s="543" t="str">
        <f>INDEX([5]DS!$C$6:$C$343,MATCH(D196,[5]DS!$B$6:$B$343,0))</f>
        <v>0016100006508008</v>
      </c>
      <c r="C196" s="542" t="s">
        <v>1468</v>
      </c>
      <c r="D196" s="540" t="s">
        <v>482</v>
      </c>
      <c r="E196" s="541" t="s">
        <v>1362</v>
      </c>
      <c r="F196" s="540" t="s">
        <v>1337</v>
      </c>
      <c r="G196" s="553"/>
      <c r="H196" s="537" t="s">
        <v>1336</v>
      </c>
      <c r="I196" s="537" t="s">
        <v>1336</v>
      </c>
      <c r="J196" s="540" t="s">
        <v>1469</v>
      </c>
      <c r="K196" s="537" t="str">
        <f>VLOOKUP(D196,[6]T3!$B$2:$D$328,3,FALSE)</f>
        <v>022354694</v>
      </c>
      <c r="L196" s="666" t="s">
        <v>480</v>
      </c>
      <c r="M196" s="666" t="s">
        <v>1468</v>
      </c>
      <c r="N196" s="550" t="s">
        <v>1291</v>
      </c>
      <c r="O196" s="549" t="s">
        <v>1275</v>
      </c>
      <c r="P196" s="548">
        <v>3</v>
      </c>
      <c r="Q196" s="225">
        <v>3.33</v>
      </c>
      <c r="R196" s="535">
        <f t="shared" si="134"/>
        <v>0.39960000000000001</v>
      </c>
      <c r="S196" s="547"/>
      <c r="T196" s="535">
        <f t="shared" si="119"/>
        <v>0</v>
      </c>
      <c r="U196" s="534">
        <f t="shared" si="138"/>
        <v>0</v>
      </c>
      <c r="V196" s="537"/>
      <c r="W196" s="528">
        <v>0.12</v>
      </c>
      <c r="X196" s="533">
        <f t="shared" si="120"/>
        <v>0.39960000000000001</v>
      </c>
      <c r="Y196" s="533">
        <f t="shared" si="121"/>
        <v>3.7296</v>
      </c>
      <c r="Z196" s="532">
        <f t="shared" si="122"/>
        <v>5557104</v>
      </c>
      <c r="AA196" s="532"/>
      <c r="AB196" s="532">
        <f t="shared" si="137"/>
        <v>0</v>
      </c>
      <c r="AC196" s="532">
        <f t="shared" si="136"/>
        <v>0</v>
      </c>
      <c r="AD196" s="532">
        <f t="shared" si="123"/>
        <v>5557104</v>
      </c>
      <c r="AE196" s="526" t="e">
        <f>#REF!+U196+#REF!+#REF!+#REF!+#REF!</f>
        <v>#REF!</v>
      </c>
      <c r="AF196" s="526">
        <f t="shared" si="124"/>
        <v>444568.32000000001</v>
      </c>
      <c r="AG196" s="526">
        <f t="shared" si="125"/>
        <v>83356.56</v>
      </c>
      <c r="AH196" s="526">
        <f t="shared" si="126"/>
        <v>55571.040000000001</v>
      </c>
      <c r="AI196" s="526"/>
      <c r="AJ196" s="526">
        <f t="shared" si="127"/>
        <v>583495.92000000004</v>
      </c>
      <c r="AK196" s="546"/>
      <c r="AL196" s="530">
        <f t="shared" si="131"/>
        <v>0</v>
      </c>
      <c r="AM196" s="530"/>
      <c r="AN196" s="530"/>
      <c r="AO196" s="529">
        <f t="shared" si="130"/>
        <v>3.33</v>
      </c>
      <c r="AP196" s="556">
        <v>0.25</v>
      </c>
      <c r="AQ196" s="527">
        <f t="shared" si="128"/>
        <v>0.83250000000000002</v>
      </c>
      <c r="AR196" s="526">
        <f t="shared" si="129"/>
        <v>1240425</v>
      </c>
      <c r="AS196" s="545"/>
      <c r="AT196" s="526"/>
      <c r="AU196" s="526">
        <f t="shared" si="133"/>
        <v>6214033</v>
      </c>
      <c r="AV196" s="525" t="str">
        <f t="shared" si="135"/>
        <v>178</v>
      </c>
      <c r="AW196" s="524"/>
      <c r="AX196" s="594" t="s">
        <v>1360</v>
      </c>
      <c r="AY196" s="498"/>
      <c r="AZ196" s="455">
        <f>AZ127*10.5%</f>
        <v>488932.5</v>
      </c>
      <c r="BA196" s="455">
        <f>BA195-BA127</f>
        <v>410536.5</v>
      </c>
      <c r="BB196" s="455"/>
      <c r="BC196" s="455"/>
      <c r="BD196" s="455"/>
      <c r="BE196" s="455"/>
      <c r="BF196" s="455"/>
      <c r="BG196" s="455"/>
      <c r="BH196" s="455"/>
      <c r="BI196" s="455"/>
      <c r="BJ196" s="455"/>
      <c r="BK196" s="455"/>
    </row>
    <row r="197" spans="1:63" s="497" customFormat="1" ht="26.25" hidden="1" customHeight="1">
      <c r="A197" s="544" t="s">
        <v>433</v>
      </c>
      <c r="B197" s="543" t="str">
        <f>INDEX([5]DS!$C$6:$C$343,MATCH(D197,[5]DS!$B$6:$B$343,0))</f>
        <v>0016100006772007</v>
      </c>
      <c r="C197" s="542" t="s">
        <v>1467</v>
      </c>
      <c r="D197" s="540" t="s">
        <v>693</v>
      </c>
      <c r="E197" s="541" t="s">
        <v>1313</v>
      </c>
      <c r="F197" s="540"/>
      <c r="G197" s="537"/>
      <c r="H197" s="537"/>
      <c r="I197" s="537"/>
      <c r="J197" s="540"/>
      <c r="K197" s="537" t="str">
        <f>VLOOKUP(D197,[6]T3!$B$2:$D$328,3,FALSE)</f>
        <v>025013400</v>
      </c>
      <c r="L197" s="596"/>
      <c r="M197" s="596" t="s">
        <v>1467</v>
      </c>
      <c r="N197" s="550" t="s">
        <v>1291</v>
      </c>
      <c r="O197" s="595" t="s">
        <v>1275</v>
      </c>
      <c r="P197" s="549">
        <v>3</v>
      </c>
      <c r="Q197" s="225">
        <v>3.33</v>
      </c>
      <c r="R197" s="535">
        <f t="shared" si="134"/>
        <v>0.19980000000000001</v>
      </c>
      <c r="S197" s="547"/>
      <c r="T197" s="535">
        <f t="shared" si="119"/>
        <v>0</v>
      </c>
      <c r="U197" s="534">
        <f t="shared" si="138"/>
        <v>0</v>
      </c>
      <c r="V197" s="537"/>
      <c r="W197" s="528">
        <v>0.06</v>
      </c>
      <c r="X197" s="533">
        <f t="shared" si="120"/>
        <v>0.19980000000000001</v>
      </c>
      <c r="Y197" s="533">
        <f t="shared" si="121"/>
        <v>3.5298000000000003</v>
      </c>
      <c r="Z197" s="532">
        <f t="shared" si="122"/>
        <v>5259402</v>
      </c>
      <c r="AA197" s="532"/>
      <c r="AB197" s="532">
        <f t="shared" si="137"/>
        <v>0</v>
      </c>
      <c r="AC197" s="532">
        <f t="shared" si="136"/>
        <v>0</v>
      </c>
      <c r="AD197" s="532">
        <f t="shared" si="123"/>
        <v>5259402</v>
      </c>
      <c r="AE197" s="526" t="e">
        <f>#REF!+U197+#REF!+#REF!+#REF!+#REF!</f>
        <v>#REF!</v>
      </c>
      <c r="AF197" s="526">
        <f t="shared" si="124"/>
        <v>420752.16000000003</v>
      </c>
      <c r="AG197" s="526">
        <f t="shared" si="125"/>
        <v>78891.03</v>
      </c>
      <c r="AH197" s="526">
        <f t="shared" si="126"/>
        <v>52594.020000000004</v>
      </c>
      <c r="AI197" s="526"/>
      <c r="AJ197" s="526">
        <f t="shared" si="127"/>
        <v>552237.21000000008</v>
      </c>
      <c r="AK197" s="546"/>
      <c r="AL197" s="530">
        <f t="shared" si="131"/>
        <v>0</v>
      </c>
      <c r="AM197" s="530"/>
      <c r="AN197" s="530"/>
      <c r="AO197" s="529">
        <f t="shared" si="130"/>
        <v>3.33</v>
      </c>
      <c r="AP197" s="556">
        <v>0.25</v>
      </c>
      <c r="AQ197" s="527">
        <f t="shared" si="128"/>
        <v>0.83250000000000002</v>
      </c>
      <c r="AR197" s="526">
        <f t="shared" si="129"/>
        <v>1240425</v>
      </c>
      <c r="AS197" s="545"/>
      <c r="AT197" s="526"/>
      <c r="AU197" s="526">
        <f t="shared" si="133"/>
        <v>5947590</v>
      </c>
      <c r="AV197" s="525" t="str">
        <f t="shared" si="135"/>
        <v>179</v>
      </c>
      <c r="AW197" s="594"/>
      <c r="AX197" s="593"/>
      <c r="AY197" s="498"/>
      <c r="AZ197" s="497">
        <f>AZ127-AZ196</f>
        <v>4167567.5</v>
      </c>
      <c r="BA197" s="497">
        <f>BA196+AZ197</f>
        <v>4578104</v>
      </c>
    </row>
    <row r="198" spans="1:63" s="497" customFormat="1" ht="25.5" hidden="1">
      <c r="A198" s="544" t="s">
        <v>428</v>
      </c>
      <c r="B198" s="543" t="str">
        <f>INDEX([5]DS!$C$6:$C$343,MATCH(D198,[5]DS!$B$6:$B$343,0))</f>
        <v>0016100006762004</v>
      </c>
      <c r="C198" s="542" t="s">
        <v>1466</v>
      </c>
      <c r="D198" s="540" t="s">
        <v>415</v>
      </c>
      <c r="E198" s="541" t="s">
        <v>1362</v>
      </c>
      <c r="F198" s="540"/>
      <c r="G198" s="537"/>
      <c r="H198" s="537"/>
      <c r="I198" s="537"/>
      <c r="J198" s="540"/>
      <c r="K198" s="537" t="str">
        <f>VLOOKUP(D198,[6]T3!$B$2:$D$328,3,FALSE)</f>
        <v>024999755</v>
      </c>
      <c r="L198" s="596"/>
      <c r="M198" s="596" t="s">
        <v>1466</v>
      </c>
      <c r="N198" s="550" t="s">
        <v>1291</v>
      </c>
      <c r="O198" s="595" t="s">
        <v>1275</v>
      </c>
      <c r="P198" s="549">
        <v>3</v>
      </c>
      <c r="Q198" s="225">
        <v>3.33</v>
      </c>
      <c r="R198" s="535">
        <f t="shared" si="134"/>
        <v>0.33300000000000002</v>
      </c>
      <c r="S198" s="547"/>
      <c r="T198" s="535">
        <f t="shared" ref="T198:T229" si="139">ROUND(Q198*S198/100,4)</f>
        <v>0</v>
      </c>
      <c r="U198" s="534">
        <f t="shared" si="138"/>
        <v>0</v>
      </c>
      <c r="V198" s="537"/>
      <c r="W198" s="528">
        <v>0.1</v>
      </c>
      <c r="X198" s="533">
        <f t="shared" ref="X198:X229" si="140">ROUND((Q198+T198+V198)*W198,4)</f>
        <v>0.33300000000000002</v>
      </c>
      <c r="Y198" s="533">
        <f t="shared" ref="Y198:Y229" si="141">Q198+T198+V198+X198</f>
        <v>3.6630000000000003</v>
      </c>
      <c r="Z198" s="532">
        <f t="shared" ref="Z198:Z229" si="142">ROUND(Y198*$D$8,0)</f>
        <v>5457870</v>
      </c>
      <c r="AA198" s="532"/>
      <c r="AB198" s="532">
        <f t="shared" si="137"/>
        <v>0</v>
      </c>
      <c r="AC198" s="532">
        <f t="shared" si="136"/>
        <v>0</v>
      </c>
      <c r="AD198" s="532">
        <f t="shared" ref="AD198:AD229" si="143">ROUND(Z198-AB198+AC198,0)</f>
        <v>5457870</v>
      </c>
      <c r="AE198" s="526" t="e">
        <f>#REF!+U198+#REF!+#REF!+#REF!+#REF!</f>
        <v>#REF!</v>
      </c>
      <c r="AF198" s="526">
        <f t="shared" ref="AF198:AF229" si="144">Z198*8%</f>
        <v>436629.60000000003</v>
      </c>
      <c r="AG198" s="526">
        <f t="shared" ref="AG198:AG229" si="145">Z198*1.5%</f>
        <v>81868.05</v>
      </c>
      <c r="AH198" s="526">
        <f t="shared" ref="AH198:AH229" si="146">Z198*1%</f>
        <v>54578.700000000004</v>
      </c>
      <c r="AI198" s="526"/>
      <c r="AJ198" s="526">
        <f t="shared" ref="AJ198:AJ229" si="147">SUM(AF198:AI198)</f>
        <v>573076.35</v>
      </c>
      <c r="AK198" s="546"/>
      <c r="AL198" s="530">
        <f t="shared" si="131"/>
        <v>0</v>
      </c>
      <c r="AM198" s="530"/>
      <c r="AN198" s="530"/>
      <c r="AO198" s="529">
        <f t="shared" si="130"/>
        <v>3.33</v>
      </c>
      <c r="AP198" s="556">
        <v>0.25</v>
      </c>
      <c r="AQ198" s="527">
        <f t="shared" ref="AQ198:AQ229" si="148">ROUND(AO198*AP198,4)</f>
        <v>0.83250000000000002</v>
      </c>
      <c r="AR198" s="526">
        <f t="shared" ref="AR198:AR229" si="149">ROUND(AQ198*$D$8,0)</f>
        <v>1240425</v>
      </c>
      <c r="AS198" s="545"/>
      <c r="AT198" s="526"/>
      <c r="AU198" s="526">
        <f t="shared" si="133"/>
        <v>6125219</v>
      </c>
      <c r="AV198" s="525" t="str">
        <f t="shared" si="135"/>
        <v>180</v>
      </c>
      <c r="AW198" s="594"/>
      <c r="AX198" s="593"/>
      <c r="AY198" s="498"/>
    </row>
    <row r="199" spans="1:63" s="497" customFormat="1" ht="33.75" hidden="1" customHeight="1">
      <c r="A199" s="544" t="s">
        <v>424</v>
      </c>
      <c r="B199" s="543" t="str">
        <f>INDEX([5]DS!$C$6:$C$343,MATCH(D199,[5]DS!$B$6:$B$343,0))</f>
        <v>0016100006605006</v>
      </c>
      <c r="C199" s="542" t="s">
        <v>1465</v>
      </c>
      <c r="D199" s="540" t="s">
        <v>790</v>
      </c>
      <c r="E199" s="541" t="s">
        <v>1315</v>
      </c>
      <c r="F199" s="540"/>
      <c r="G199" s="537" t="s">
        <v>1278</v>
      </c>
      <c r="H199" s="537"/>
      <c r="I199" s="537"/>
      <c r="J199" s="540"/>
      <c r="K199" s="537" t="str">
        <f>VLOOKUP(D199,[6]T3!$B$2:$D$328,3,FALSE)</f>
        <v>025180149</v>
      </c>
      <c r="L199" s="596"/>
      <c r="M199" s="596" t="s">
        <v>1465</v>
      </c>
      <c r="N199" s="550" t="s">
        <v>1291</v>
      </c>
      <c r="O199" s="595" t="s">
        <v>1275</v>
      </c>
      <c r="P199" s="549">
        <v>3</v>
      </c>
      <c r="Q199" s="225">
        <v>3.33</v>
      </c>
      <c r="R199" s="535">
        <f t="shared" si="134"/>
        <v>0.4662</v>
      </c>
      <c r="S199" s="547"/>
      <c r="T199" s="535">
        <f t="shared" si="139"/>
        <v>0</v>
      </c>
      <c r="U199" s="534">
        <f t="shared" si="138"/>
        <v>0</v>
      </c>
      <c r="V199" s="537"/>
      <c r="W199" s="528">
        <v>0.14000000000000001</v>
      </c>
      <c r="X199" s="533">
        <f t="shared" si="140"/>
        <v>0.4662</v>
      </c>
      <c r="Y199" s="533">
        <f t="shared" si="141"/>
        <v>3.7962000000000002</v>
      </c>
      <c r="Z199" s="532">
        <f t="shared" si="142"/>
        <v>5656338</v>
      </c>
      <c r="AA199" s="532"/>
      <c r="AB199" s="532">
        <f t="shared" si="137"/>
        <v>0</v>
      </c>
      <c r="AC199" s="532"/>
      <c r="AD199" s="532">
        <f t="shared" si="143"/>
        <v>5656338</v>
      </c>
      <c r="AE199" s="526" t="e">
        <f>#REF!+U199+#REF!+#REF!+#REF!+#REF!</f>
        <v>#REF!</v>
      </c>
      <c r="AF199" s="526">
        <f t="shared" si="144"/>
        <v>452507.04000000004</v>
      </c>
      <c r="AG199" s="526">
        <f t="shared" si="145"/>
        <v>84845.069999999992</v>
      </c>
      <c r="AH199" s="526">
        <f t="shared" si="146"/>
        <v>56563.380000000005</v>
      </c>
      <c r="AI199" s="526"/>
      <c r="AJ199" s="526">
        <f t="shared" si="147"/>
        <v>593915.49</v>
      </c>
      <c r="AK199" s="546"/>
      <c r="AL199" s="530">
        <f t="shared" si="131"/>
        <v>0</v>
      </c>
      <c r="AM199" s="530"/>
      <c r="AN199" s="530"/>
      <c r="AO199" s="529">
        <f t="shared" si="130"/>
        <v>3.33</v>
      </c>
      <c r="AP199" s="556">
        <v>0.25</v>
      </c>
      <c r="AQ199" s="527">
        <f t="shared" si="148"/>
        <v>0.83250000000000002</v>
      </c>
      <c r="AR199" s="526">
        <f t="shared" si="149"/>
        <v>1240425</v>
      </c>
      <c r="AS199" s="545"/>
      <c r="AT199" s="526"/>
      <c r="AU199" s="526">
        <f t="shared" si="133"/>
        <v>6302848</v>
      </c>
      <c r="AV199" s="525" t="str">
        <f t="shared" si="135"/>
        <v>181</v>
      </c>
      <c r="AW199" s="594"/>
      <c r="AX199" s="593"/>
      <c r="AY199" s="498">
        <f>3*1300000*0.75</f>
        <v>2925000</v>
      </c>
    </row>
    <row r="200" spans="1:63" s="497" customFormat="1" ht="23.25" hidden="1" customHeight="1">
      <c r="A200" s="544" t="s">
        <v>421</v>
      </c>
      <c r="B200" s="543" t="str">
        <f>INDEX([5]DS!$C$6:$C$343,MATCH(D200,[5]DS!$B$6:$B$343,0))</f>
        <v>0016100006789007</v>
      </c>
      <c r="C200" s="542" t="s">
        <v>1463</v>
      </c>
      <c r="D200" s="540" t="s">
        <v>612</v>
      </c>
      <c r="E200" s="541" t="s">
        <v>1313</v>
      </c>
      <c r="F200" s="540" t="s">
        <v>1439</v>
      </c>
      <c r="G200" s="553" t="s">
        <v>1278</v>
      </c>
      <c r="H200" s="553" t="s">
        <v>1336</v>
      </c>
      <c r="I200" s="553" t="s">
        <v>1336</v>
      </c>
      <c r="J200" s="553"/>
      <c r="K200" s="544" t="s">
        <v>1464</v>
      </c>
      <c r="L200" s="551" t="s">
        <v>609</v>
      </c>
      <c r="M200" s="551" t="s">
        <v>1463</v>
      </c>
      <c r="N200" s="609" t="s">
        <v>1291</v>
      </c>
      <c r="O200" s="595" t="s">
        <v>1275</v>
      </c>
      <c r="P200" s="549">
        <v>4</v>
      </c>
      <c r="Q200" s="608">
        <v>3.33</v>
      </c>
      <c r="R200" s="535">
        <f t="shared" si="134"/>
        <v>0.33300000000000002</v>
      </c>
      <c r="S200" s="552"/>
      <c r="T200" s="535">
        <f t="shared" si="139"/>
        <v>0</v>
      </c>
      <c r="U200" s="534">
        <f t="shared" si="138"/>
        <v>0</v>
      </c>
      <c r="V200" s="537"/>
      <c r="W200" s="528">
        <v>0.1</v>
      </c>
      <c r="X200" s="533">
        <f t="shared" si="140"/>
        <v>0.33300000000000002</v>
      </c>
      <c r="Y200" s="533">
        <f t="shared" si="141"/>
        <v>3.6630000000000003</v>
      </c>
      <c r="Z200" s="532">
        <f t="shared" si="142"/>
        <v>5457870</v>
      </c>
      <c r="AA200" s="532"/>
      <c r="AB200" s="532">
        <f t="shared" si="137"/>
        <v>0</v>
      </c>
      <c r="AC200" s="532">
        <f t="shared" ref="AC200:AC208" si="150">Z200/24*AA200*75%</f>
        <v>0</v>
      </c>
      <c r="AD200" s="532">
        <f t="shared" si="143"/>
        <v>5457870</v>
      </c>
      <c r="AE200" s="526" t="e">
        <f>#REF!+U200+#REF!+#REF!+#REF!+#REF!</f>
        <v>#REF!</v>
      </c>
      <c r="AF200" s="526">
        <f t="shared" si="144"/>
        <v>436629.60000000003</v>
      </c>
      <c r="AG200" s="526">
        <f t="shared" si="145"/>
        <v>81868.05</v>
      </c>
      <c r="AH200" s="526">
        <f t="shared" si="146"/>
        <v>54578.700000000004</v>
      </c>
      <c r="AI200" s="526"/>
      <c r="AJ200" s="526">
        <f t="shared" si="147"/>
        <v>573076.35</v>
      </c>
      <c r="AK200" s="546"/>
      <c r="AL200" s="530">
        <f t="shared" si="131"/>
        <v>0</v>
      </c>
      <c r="AM200" s="530"/>
      <c r="AN200" s="530"/>
      <c r="AO200" s="529">
        <f t="shared" si="130"/>
        <v>3.33</v>
      </c>
      <c r="AP200" s="556">
        <v>0.25</v>
      </c>
      <c r="AQ200" s="527">
        <f t="shared" si="148"/>
        <v>0.83250000000000002</v>
      </c>
      <c r="AR200" s="526">
        <f t="shared" si="149"/>
        <v>1240425</v>
      </c>
      <c r="AS200" s="526"/>
      <c r="AT200" s="526"/>
      <c r="AU200" s="526">
        <f t="shared" si="133"/>
        <v>6125219</v>
      </c>
      <c r="AV200" s="525" t="str">
        <f t="shared" si="135"/>
        <v>182</v>
      </c>
      <c r="AW200" s="524"/>
      <c r="AX200" s="594" t="s">
        <v>1342</v>
      </c>
      <c r="AY200" s="498"/>
      <c r="AZ200" s="455"/>
      <c r="BA200" s="455"/>
      <c r="BB200" s="455"/>
      <c r="BC200" s="455"/>
      <c r="BD200" s="455"/>
      <c r="BE200" s="455"/>
      <c r="BF200" s="455"/>
      <c r="BG200" s="455"/>
      <c r="BH200" s="455"/>
      <c r="BI200" s="455"/>
      <c r="BJ200" s="455"/>
      <c r="BK200" s="455"/>
    </row>
    <row r="201" spans="1:63" s="497" customFormat="1" ht="29.25" hidden="1" customHeight="1">
      <c r="A201" s="544" t="s">
        <v>416</v>
      </c>
      <c r="B201" s="543" t="str">
        <f>INDEX([5]DS!$C$6:$C$343,MATCH(D201,[5]DS!$B$6:$B$343,0))</f>
        <v>0016100006752009</v>
      </c>
      <c r="C201" s="542" t="s">
        <v>1460</v>
      </c>
      <c r="D201" s="540" t="s">
        <v>368</v>
      </c>
      <c r="E201" s="541" t="s">
        <v>1375</v>
      </c>
      <c r="F201" s="540" t="s">
        <v>1337</v>
      </c>
      <c r="G201" s="553"/>
      <c r="H201" s="553" t="s">
        <v>1336</v>
      </c>
      <c r="I201" s="537" t="s">
        <v>1336</v>
      </c>
      <c r="J201" s="540" t="s">
        <v>1462</v>
      </c>
      <c r="K201" s="544" t="s">
        <v>1461</v>
      </c>
      <c r="L201" s="666" t="s">
        <v>366</v>
      </c>
      <c r="M201" s="666" t="s">
        <v>1460</v>
      </c>
      <c r="N201" s="550" t="s">
        <v>1291</v>
      </c>
      <c r="O201" s="549" t="s">
        <v>1275</v>
      </c>
      <c r="P201" s="548">
        <v>4</v>
      </c>
      <c r="Q201" s="225">
        <v>3.33</v>
      </c>
      <c r="R201" s="535">
        <f t="shared" si="134"/>
        <v>0.36630000000000001</v>
      </c>
      <c r="S201" s="547"/>
      <c r="T201" s="535">
        <f t="shared" si="139"/>
        <v>0</v>
      </c>
      <c r="U201" s="534">
        <f t="shared" si="138"/>
        <v>0</v>
      </c>
      <c r="V201" s="537"/>
      <c r="W201" s="528">
        <v>0.11</v>
      </c>
      <c r="X201" s="533">
        <f t="shared" si="140"/>
        <v>0.36630000000000001</v>
      </c>
      <c r="Y201" s="533">
        <f t="shared" si="141"/>
        <v>3.6962999999999999</v>
      </c>
      <c r="Z201" s="532">
        <f t="shared" si="142"/>
        <v>5507487</v>
      </c>
      <c r="AA201" s="532"/>
      <c r="AB201" s="532">
        <f t="shared" si="137"/>
        <v>0</v>
      </c>
      <c r="AC201" s="532">
        <f t="shared" si="150"/>
        <v>0</v>
      </c>
      <c r="AD201" s="532">
        <f t="shared" si="143"/>
        <v>5507487</v>
      </c>
      <c r="AE201" s="526" t="e">
        <f>#REF!+U201+#REF!+#REF!+#REF!+#REF!</f>
        <v>#REF!</v>
      </c>
      <c r="AF201" s="526">
        <f t="shared" si="144"/>
        <v>440598.96</v>
      </c>
      <c r="AG201" s="526">
        <f t="shared" si="145"/>
        <v>82612.304999999993</v>
      </c>
      <c r="AH201" s="526">
        <f t="shared" si="146"/>
        <v>55074.87</v>
      </c>
      <c r="AI201" s="526"/>
      <c r="AJ201" s="526">
        <f t="shared" si="147"/>
        <v>578286.13500000001</v>
      </c>
      <c r="AK201" s="546"/>
      <c r="AL201" s="530">
        <f t="shared" si="131"/>
        <v>0</v>
      </c>
      <c r="AM201" s="530"/>
      <c r="AN201" s="530"/>
      <c r="AO201" s="529">
        <f t="shared" si="130"/>
        <v>3.33</v>
      </c>
      <c r="AP201" s="556">
        <v>0.25</v>
      </c>
      <c r="AQ201" s="527">
        <f t="shared" si="148"/>
        <v>0.83250000000000002</v>
      </c>
      <c r="AR201" s="526">
        <f t="shared" si="149"/>
        <v>1240425</v>
      </c>
      <c r="AS201" s="545"/>
      <c r="AT201" s="526"/>
      <c r="AU201" s="526">
        <f t="shared" si="133"/>
        <v>6169626</v>
      </c>
      <c r="AV201" s="525" t="str">
        <f t="shared" si="135"/>
        <v>183</v>
      </c>
      <c r="AW201" s="524"/>
      <c r="AX201" s="594" t="s">
        <v>1357</v>
      </c>
      <c r="AY201" s="498"/>
    </row>
    <row r="202" spans="1:63" s="497" customFormat="1" ht="24.75" hidden="1" customHeight="1">
      <c r="A202" s="544" t="s">
        <v>412</v>
      </c>
      <c r="B202" s="543" t="str">
        <f>INDEX([5]DS!$C$6:$C$343,MATCH(D202,[5]DS!$B$6:$B$343,0))</f>
        <v>0016100006791004</v>
      </c>
      <c r="C202" s="542" t="s">
        <v>1458</v>
      </c>
      <c r="D202" s="540" t="s">
        <v>495</v>
      </c>
      <c r="E202" s="541" t="s">
        <v>1362</v>
      </c>
      <c r="F202" s="540" t="s">
        <v>1337</v>
      </c>
      <c r="G202" s="553"/>
      <c r="H202" s="537" t="s">
        <v>1336</v>
      </c>
      <c r="I202" s="537" t="s">
        <v>1336</v>
      </c>
      <c r="J202" s="540" t="s">
        <v>1459</v>
      </c>
      <c r="K202" s="537" t="str">
        <f>VLOOKUP(D202,[6]T3!$B$2:$D$328,3,FALSE)</f>
        <v>024723439</v>
      </c>
      <c r="L202" s="666" t="s">
        <v>493</v>
      </c>
      <c r="M202" s="666" t="s">
        <v>1458</v>
      </c>
      <c r="N202" s="550" t="s">
        <v>1291</v>
      </c>
      <c r="O202" s="549" t="s">
        <v>1275</v>
      </c>
      <c r="P202" s="548">
        <v>4</v>
      </c>
      <c r="Q202" s="225">
        <v>3.33</v>
      </c>
      <c r="R202" s="535">
        <f t="shared" si="134"/>
        <v>0.36630000000000001</v>
      </c>
      <c r="S202" s="547"/>
      <c r="T202" s="535">
        <f t="shared" si="139"/>
        <v>0</v>
      </c>
      <c r="U202" s="534">
        <f t="shared" si="138"/>
        <v>0</v>
      </c>
      <c r="V202" s="537"/>
      <c r="W202" s="528">
        <v>0.11</v>
      </c>
      <c r="X202" s="533">
        <f t="shared" si="140"/>
        <v>0.36630000000000001</v>
      </c>
      <c r="Y202" s="533">
        <f t="shared" si="141"/>
        <v>3.6962999999999999</v>
      </c>
      <c r="Z202" s="532">
        <f t="shared" si="142"/>
        <v>5507487</v>
      </c>
      <c r="AA202" s="532"/>
      <c r="AB202" s="532">
        <f t="shared" si="137"/>
        <v>0</v>
      </c>
      <c r="AC202" s="532">
        <f t="shared" si="150"/>
        <v>0</v>
      </c>
      <c r="AD202" s="532">
        <f t="shared" si="143"/>
        <v>5507487</v>
      </c>
      <c r="AE202" s="526" t="e">
        <f>#REF!+U202+#REF!+#REF!+#REF!+#REF!</f>
        <v>#REF!</v>
      </c>
      <c r="AF202" s="526">
        <f t="shared" si="144"/>
        <v>440598.96</v>
      </c>
      <c r="AG202" s="526">
        <f t="shared" si="145"/>
        <v>82612.304999999993</v>
      </c>
      <c r="AH202" s="526">
        <f t="shared" si="146"/>
        <v>55074.87</v>
      </c>
      <c r="AI202" s="526"/>
      <c r="AJ202" s="526">
        <f t="shared" si="147"/>
        <v>578286.13500000001</v>
      </c>
      <c r="AK202" s="546"/>
      <c r="AL202" s="530">
        <f t="shared" si="131"/>
        <v>0</v>
      </c>
      <c r="AM202" s="530"/>
      <c r="AN202" s="530"/>
      <c r="AO202" s="529">
        <f t="shared" si="130"/>
        <v>3.33</v>
      </c>
      <c r="AP202" s="556">
        <v>0.25</v>
      </c>
      <c r="AQ202" s="527">
        <f t="shared" si="148"/>
        <v>0.83250000000000002</v>
      </c>
      <c r="AR202" s="526">
        <f t="shared" si="149"/>
        <v>1240425</v>
      </c>
      <c r="AS202" s="545"/>
      <c r="AT202" s="526"/>
      <c r="AU202" s="526">
        <f t="shared" si="133"/>
        <v>6169626</v>
      </c>
      <c r="AV202" s="525" t="str">
        <f t="shared" si="135"/>
        <v>184</v>
      </c>
      <c r="AW202" s="524"/>
      <c r="AX202" s="499" t="s">
        <v>1360</v>
      </c>
      <c r="AY202" s="498"/>
    </row>
    <row r="203" spans="1:63" s="497" customFormat="1" ht="24.75" hidden="1" customHeight="1">
      <c r="A203" s="544" t="s">
        <v>408</v>
      </c>
      <c r="B203" s="543" t="str">
        <f>INDEX([5]DS!$C$6:$C$343,MATCH(D203,[5]DS!$B$6:$B$343,0))</f>
        <v>0016100006621001</v>
      </c>
      <c r="C203" s="542" t="s">
        <v>1456</v>
      </c>
      <c r="D203" s="540" t="s">
        <v>622</v>
      </c>
      <c r="E203" s="541" t="s">
        <v>1313</v>
      </c>
      <c r="F203" s="540" t="s">
        <v>1337</v>
      </c>
      <c r="G203" s="553" t="s">
        <v>1278</v>
      </c>
      <c r="H203" s="553" t="s">
        <v>1336</v>
      </c>
      <c r="I203" s="537" t="s">
        <v>1336</v>
      </c>
      <c r="J203" s="540" t="s">
        <v>1457</v>
      </c>
      <c r="K203" s="537" t="str">
        <f>VLOOKUP(D203,[6]T3!$B$2:$D$328,3,FALSE)</f>
        <v>024906495</v>
      </c>
      <c r="L203" s="666" t="s">
        <v>619</v>
      </c>
      <c r="M203" s="666" t="s">
        <v>1456</v>
      </c>
      <c r="N203" s="550" t="s">
        <v>1291</v>
      </c>
      <c r="O203" s="549" t="s">
        <v>1275</v>
      </c>
      <c r="P203" s="548">
        <v>4</v>
      </c>
      <c r="Q203" s="225">
        <v>3.33</v>
      </c>
      <c r="R203" s="535">
        <f t="shared" si="134"/>
        <v>0.36630000000000001</v>
      </c>
      <c r="S203" s="547"/>
      <c r="T203" s="535">
        <f t="shared" si="139"/>
        <v>0</v>
      </c>
      <c r="U203" s="534">
        <f t="shared" si="138"/>
        <v>0</v>
      </c>
      <c r="V203" s="537"/>
      <c r="W203" s="528">
        <v>0.11</v>
      </c>
      <c r="X203" s="533">
        <f t="shared" si="140"/>
        <v>0.36630000000000001</v>
      </c>
      <c r="Y203" s="533">
        <f t="shared" si="141"/>
        <v>3.6962999999999999</v>
      </c>
      <c r="Z203" s="532">
        <f t="shared" si="142"/>
        <v>5507487</v>
      </c>
      <c r="AA203" s="532"/>
      <c r="AB203" s="532">
        <f t="shared" si="137"/>
        <v>0</v>
      </c>
      <c r="AC203" s="532">
        <f t="shared" si="150"/>
        <v>0</v>
      </c>
      <c r="AD203" s="532">
        <f t="shared" si="143"/>
        <v>5507487</v>
      </c>
      <c r="AE203" s="526" t="e">
        <f>#REF!+U203+#REF!+#REF!+#REF!+#REF!</f>
        <v>#REF!</v>
      </c>
      <c r="AF203" s="526">
        <f t="shared" si="144"/>
        <v>440598.96</v>
      </c>
      <c r="AG203" s="526">
        <f t="shared" si="145"/>
        <v>82612.304999999993</v>
      </c>
      <c r="AH203" s="526">
        <f t="shared" si="146"/>
        <v>55074.87</v>
      </c>
      <c r="AI203" s="526"/>
      <c r="AJ203" s="526">
        <f t="shared" si="147"/>
        <v>578286.13500000001</v>
      </c>
      <c r="AK203" s="546"/>
      <c r="AL203" s="530">
        <f t="shared" si="131"/>
        <v>0</v>
      </c>
      <c r="AM203" s="530"/>
      <c r="AN203" s="530"/>
      <c r="AO203" s="529">
        <f t="shared" si="130"/>
        <v>3.33</v>
      </c>
      <c r="AP203" s="556">
        <v>0.25</v>
      </c>
      <c r="AQ203" s="527">
        <f t="shared" si="148"/>
        <v>0.83250000000000002</v>
      </c>
      <c r="AR203" s="526">
        <f t="shared" si="149"/>
        <v>1240425</v>
      </c>
      <c r="AS203" s="545"/>
      <c r="AT203" s="526"/>
      <c r="AU203" s="526">
        <f t="shared" si="133"/>
        <v>6169626</v>
      </c>
      <c r="AV203" s="525" t="str">
        <f t="shared" si="135"/>
        <v>185</v>
      </c>
      <c r="AW203" s="524"/>
      <c r="AX203" s="594" t="s">
        <v>1342</v>
      </c>
      <c r="AY203" s="498"/>
    </row>
    <row r="204" spans="1:63" s="497" customFormat="1" ht="24.75" hidden="1" customHeight="1">
      <c r="A204" s="544" t="s">
        <v>403</v>
      </c>
      <c r="B204" s="543" t="str">
        <f>INDEX([5]DS!$C$6:$C$343,MATCH(D204,[5]DS!$B$6:$B$343,0))</f>
        <v>0016100006624008</v>
      </c>
      <c r="C204" s="542" t="s">
        <v>1453</v>
      </c>
      <c r="D204" s="540" t="s">
        <v>648</v>
      </c>
      <c r="E204" s="541" t="s">
        <v>1313</v>
      </c>
      <c r="F204" s="540" t="s">
        <v>1337</v>
      </c>
      <c r="G204" s="553"/>
      <c r="H204" s="553" t="s">
        <v>1336</v>
      </c>
      <c r="I204" s="537" t="s">
        <v>1336</v>
      </c>
      <c r="J204" s="540" t="s">
        <v>1455</v>
      </c>
      <c r="K204" s="544" t="s">
        <v>1454</v>
      </c>
      <c r="L204" s="666" t="s">
        <v>645</v>
      </c>
      <c r="M204" s="666" t="s">
        <v>1453</v>
      </c>
      <c r="N204" s="550" t="s">
        <v>1291</v>
      </c>
      <c r="O204" s="549" t="s">
        <v>1275</v>
      </c>
      <c r="P204" s="548">
        <v>3</v>
      </c>
      <c r="Q204" s="225">
        <v>3.33</v>
      </c>
      <c r="R204" s="535">
        <f t="shared" si="134"/>
        <v>0.39960000000000001</v>
      </c>
      <c r="S204" s="547"/>
      <c r="T204" s="535">
        <f t="shared" si="139"/>
        <v>0</v>
      </c>
      <c r="U204" s="534">
        <f t="shared" si="138"/>
        <v>0</v>
      </c>
      <c r="V204" s="537"/>
      <c r="W204" s="528">
        <v>0.12</v>
      </c>
      <c r="X204" s="533">
        <f t="shared" si="140"/>
        <v>0.39960000000000001</v>
      </c>
      <c r="Y204" s="533">
        <f t="shared" si="141"/>
        <v>3.7296</v>
      </c>
      <c r="Z204" s="532">
        <f t="shared" si="142"/>
        <v>5557104</v>
      </c>
      <c r="AA204" s="532"/>
      <c r="AB204" s="532">
        <f t="shared" si="137"/>
        <v>0</v>
      </c>
      <c r="AC204" s="532">
        <f t="shared" si="150"/>
        <v>0</v>
      </c>
      <c r="AD204" s="532">
        <f t="shared" si="143"/>
        <v>5557104</v>
      </c>
      <c r="AE204" s="526" t="e">
        <f>#REF!+U204+#REF!+#REF!+#REF!+#REF!</f>
        <v>#REF!</v>
      </c>
      <c r="AF204" s="526">
        <f t="shared" si="144"/>
        <v>444568.32000000001</v>
      </c>
      <c r="AG204" s="526">
        <f t="shared" si="145"/>
        <v>83356.56</v>
      </c>
      <c r="AH204" s="526">
        <f t="shared" si="146"/>
        <v>55571.040000000001</v>
      </c>
      <c r="AI204" s="526"/>
      <c r="AJ204" s="526">
        <f t="shared" si="147"/>
        <v>583495.92000000004</v>
      </c>
      <c r="AK204" s="546"/>
      <c r="AL204" s="530">
        <f t="shared" si="131"/>
        <v>0</v>
      </c>
      <c r="AM204" s="530"/>
      <c r="AN204" s="530"/>
      <c r="AO204" s="529">
        <f t="shared" si="130"/>
        <v>3.33</v>
      </c>
      <c r="AP204" s="556">
        <v>0.25</v>
      </c>
      <c r="AQ204" s="527">
        <f t="shared" si="148"/>
        <v>0.83250000000000002</v>
      </c>
      <c r="AR204" s="526">
        <f t="shared" si="149"/>
        <v>1240425</v>
      </c>
      <c r="AS204" s="545"/>
      <c r="AT204" s="526"/>
      <c r="AU204" s="526">
        <f t="shared" si="133"/>
        <v>6214033</v>
      </c>
      <c r="AV204" s="525" t="str">
        <f t="shared" si="135"/>
        <v>186</v>
      </c>
      <c r="AW204" s="524"/>
      <c r="AX204" s="594" t="s">
        <v>1342</v>
      </c>
      <c r="AY204" s="498"/>
    </row>
    <row r="205" spans="1:63" s="497" customFormat="1" ht="31.5" hidden="1">
      <c r="A205" s="544" t="s">
        <v>398</v>
      </c>
      <c r="B205" s="543" t="str">
        <f>INDEX([5]DS!$C$6:$C$343,MATCH(D205,[5]DS!$B$6:$B$343,0))</f>
        <v>0016100006809008</v>
      </c>
      <c r="C205" s="542" t="s">
        <v>1451</v>
      </c>
      <c r="D205" s="540" t="s">
        <v>478</v>
      </c>
      <c r="E205" s="541" t="s">
        <v>1362</v>
      </c>
      <c r="F205" s="540" t="s">
        <v>1337</v>
      </c>
      <c r="G205" s="553" t="s">
        <v>1278</v>
      </c>
      <c r="H205" s="553" t="s">
        <v>1336</v>
      </c>
      <c r="I205" s="537" t="s">
        <v>1336</v>
      </c>
      <c r="J205" s="540" t="s">
        <v>1452</v>
      </c>
      <c r="K205" s="537" t="str">
        <f>VLOOKUP(D205,[6]T3!$B$2:$D$328,3,FALSE)</f>
        <v>025078389</v>
      </c>
      <c r="L205" s="666" t="s">
        <v>475</v>
      </c>
      <c r="M205" s="666" t="s">
        <v>1451</v>
      </c>
      <c r="N205" s="550" t="s">
        <v>1291</v>
      </c>
      <c r="O205" s="549" t="s">
        <v>1275</v>
      </c>
      <c r="P205" s="548">
        <v>4</v>
      </c>
      <c r="Q205" s="225">
        <v>3.33</v>
      </c>
      <c r="R205" s="535">
        <f t="shared" si="134"/>
        <v>0.39960000000000001</v>
      </c>
      <c r="S205" s="547"/>
      <c r="T205" s="535">
        <f t="shared" si="139"/>
        <v>0</v>
      </c>
      <c r="U205" s="534">
        <f t="shared" si="138"/>
        <v>0</v>
      </c>
      <c r="V205" s="537"/>
      <c r="W205" s="528">
        <v>0.12</v>
      </c>
      <c r="X205" s="533">
        <f t="shared" si="140"/>
        <v>0.39960000000000001</v>
      </c>
      <c r="Y205" s="533">
        <f t="shared" si="141"/>
        <v>3.7296</v>
      </c>
      <c r="Z205" s="532">
        <f t="shared" si="142"/>
        <v>5557104</v>
      </c>
      <c r="AA205" s="532"/>
      <c r="AB205" s="532">
        <f t="shared" si="137"/>
        <v>0</v>
      </c>
      <c r="AC205" s="532">
        <f t="shared" si="150"/>
        <v>0</v>
      </c>
      <c r="AD205" s="532">
        <f t="shared" si="143"/>
        <v>5557104</v>
      </c>
      <c r="AE205" s="526" t="e">
        <f>#REF!+U205+#REF!+#REF!+#REF!+#REF!</f>
        <v>#REF!</v>
      </c>
      <c r="AF205" s="526">
        <f t="shared" si="144"/>
        <v>444568.32000000001</v>
      </c>
      <c r="AG205" s="526">
        <f t="shared" si="145"/>
        <v>83356.56</v>
      </c>
      <c r="AH205" s="526">
        <f t="shared" si="146"/>
        <v>55571.040000000001</v>
      </c>
      <c r="AI205" s="526"/>
      <c r="AJ205" s="526">
        <f t="shared" si="147"/>
        <v>583495.92000000004</v>
      </c>
      <c r="AK205" s="546"/>
      <c r="AL205" s="530">
        <f t="shared" si="131"/>
        <v>0</v>
      </c>
      <c r="AM205" s="530"/>
      <c r="AN205" s="530"/>
      <c r="AO205" s="529">
        <f t="shared" si="130"/>
        <v>3.33</v>
      </c>
      <c r="AP205" s="556">
        <v>0.25</v>
      </c>
      <c r="AQ205" s="527">
        <f t="shared" si="148"/>
        <v>0.83250000000000002</v>
      </c>
      <c r="AR205" s="526">
        <f t="shared" si="149"/>
        <v>1240425</v>
      </c>
      <c r="AS205" s="545"/>
      <c r="AT205" s="526"/>
      <c r="AU205" s="526">
        <f t="shared" si="133"/>
        <v>6214033</v>
      </c>
      <c r="AV205" s="525" t="str">
        <f t="shared" si="135"/>
        <v>187</v>
      </c>
      <c r="AW205" s="524"/>
      <c r="AX205" s="594" t="s">
        <v>1360</v>
      </c>
      <c r="AY205" s="498"/>
      <c r="AZ205" s="455"/>
      <c r="BA205" s="455"/>
      <c r="BB205" s="455"/>
      <c r="BC205" s="455"/>
      <c r="BD205" s="455"/>
      <c r="BE205" s="455"/>
      <c r="BF205" s="455"/>
      <c r="BG205" s="455"/>
      <c r="BH205" s="455"/>
      <c r="BI205" s="455"/>
      <c r="BJ205" s="455"/>
      <c r="BK205" s="455"/>
    </row>
    <row r="206" spans="1:63" s="477" customFormat="1" ht="27.75" hidden="1" customHeight="1">
      <c r="A206" s="544" t="s">
        <v>394</v>
      </c>
      <c r="B206" s="543" t="str">
        <f>INDEX([5]DS!$C$6:$C$343,MATCH(D206,[5]DS!$B$6:$B$343,0))</f>
        <v>0016100006743007</v>
      </c>
      <c r="C206" s="542" t="s">
        <v>1448</v>
      </c>
      <c r="D206" s="540" t="s">
        <v>135</v>
      </c>
      <c r="E206" s="541" t="s">
        <v>1450</v>
      </c>
      <c r="F206" s="540" t="s">
        <v>1337</v>
      </c>
      <c r="G206" s="553"/>
      <c r="H206" s="553" t="s">
        <v>1336</v>
      </c>
      <c r="I206" s="553" t="s">
        <v>1336</v>
      </c>
      <c r="J206" s="552" t="s">
        <v>1449</v>
      </c>
      <c r="K206" s="537" t="str">
        <f>VLOOKUP(D206,[6]T3!$B$2:$D$328,3,FALSE)</f>
        <v>024520146</v>
      </c>
      <c r="L206" s="670" t="s">
        <v>132</v>
      </c>
      <c r="M206" s="670" t="s">
        <v>1448</v>
      </c>
      <c r="N206" s="550" t="s">
        <v>1291</v>
      </c>
      <c r="O206" s="549" t="s">
        <v>1275</v>
      </c>
      <c r="P206" s="548">
        <v>3</v>
      </c>
      <c r="Q206" s="225">
        <v>3.33</v>
      </c>
      <c r="R206" s="535">
        <f t="shared" si="134"/>
        <v>0.33300000000000002</v>
      </c>
      <c r="S206" s="669"/>
      <c r="T206" s="535">
        <f t="shared" si="139"/>
        <v>0</v>
      </c>
      <c r="U206" s="534">
        <f t="shared" si="138"/>
        <v>0</v>
      </c>
      <c r="V206" s="553"/>
      <c r="W206" s="528">
        <v>0.1</v>
      </c>
      <c r="X206" s="533">
        <f t="shared" si="140"/>
        <v>0.33300000000000002</v>
      </c>
      <c r="Y206" s="533">
        <f t="shared" si="141"/>
        <v>3.6630000000000003</v>
      </c>
      <c r="Z206" s="532">
        <f t="shared" si="142"/>
        <v>5457870</v>
      </c>
      <c r="AA206" s="532"/>
      <c r="AB206" s="532">
        <f t="shared" si="137"/>
        <v>0</v>
      </c>
      <c r="AC206" s="532">
        <f t="shared" si="150"/>
        <v>0</v>
      </c>
      <c r="AD206" s="532">
        <f t="shared" si="143"/>
        <v>5457870</v>
      </c>
      <c r="AE206" s="526" t="e">
        <f>#REF!+U206+#REF!+#REF!+#REF!+#REF!</f>
        <v>#REF!</v>
      </c>
      <c r="AF206" s="526">
        <f t="shared" si="144"/>
        <v>436629.60000000003</v>
      </c>
      <c r="AG206" s="526">
        <f t="shared" si="145"/>
        <v>81868.05</v>
      </c>
      <c r="AH206" s="526">
        <f t="shared" si="146"/>
        <v>54578.700000000004</v>
      </c>
      <c r="AI206" s="526"/>
      <c r="AJ206" s="526">
        <f t="shared" si="147"/>
        <v>573076.35</v>
      </c>
      <c r="AK206" s="668"/>
      <c r="AL206" s="530">
        <f t="shared" si="131"/>
        <v>0</v>
      </c>
      <c r="AM206" s="530"/>
      <c r="AN206" s="530"/>
      <c r="AO206" s="529">
        <f t="shared" ref="AO206:AO237" si="151">Q206+T206+V206</f>
        <v>3.33</v>
      </c>
      <c r="AP206" s="556">
        <v>0.25</v>
      </c>
      <c r="AQ206" s="527">
        <f t="shared" si="148"/>
        <v>0.83250000000000002</v>
      </c>
      <c r="AR206" s="526">
        <f t="shared" si="149"/>
        <v>1240425</v>
      </c>
      <c r="AS206" s="667"/>
      <c r="AT206" s="526"/>
      <c r="AU206" s="526">
        <f t="shared" si="133"/>
        <v>6125219</v>
      </c>
      <c r="AV206" s="525" t="str">
        <f t="shared" si="135"/>
        <v>188</v>
      </c>
      <c r="AW206" s="524"/>
      <c r="AX206" s="499" t="s">
        <v>1354</v>
      </c>
      <c r="AY206" s="479"/>
    </row>
    <row r="207" spans="1:63" s="497" customFormat="1" ht="27.75" hidden="1" customHeight="1">
      <c r="A207" s="544" t="s">
        <v>389</v>
      </c>
      <c r="B207" s="543" t="str">
        <f>INDEX([5]DS!$C$6:$C$343,MATCH(D207,[5]DS!$B$6:$B$343,0))</f>
        <v>0016100006793007</v>
      </c>
      <c r="C207" s="542" t="s">
        <v>1446</v>
      </c>
      <c r="D207" s="540" t="s">
        <v>354</v>
      </c>
      <c r="E207" s="541" t="s">
        <v>1375</v>
      </c>
      <c r="F207" s="540" t="s">
        <v>1337</v>
      </c>
      <c r="G207" s="553" t="s">
        <v>1278</v>
      </c>
      <c r="H207" s="553" t="s">
        <v>1336</v>
      </c>
      <c r="I207" s="537" t="s">
        <v>1336</v>
      </c>
      <c r="J207" s="540" t="s">
        <v>1447</v>
      </c>
      <c r="K207" s="537" t="str">
        <f>VLOOKUP(D207,[6]T3!$B$2:$D$328,3,FALSE)</f>
        <v>024799248</v>
      </c>
      <c r="L207" s="666" t="s">
        <v>351</v>
      </c>
      <c r="M207" s="666" t="s">
        <v>1446</v>
      </c>
      <c r="N207" s="550" t="s">
        <v>1291</v>
      </c>
      <c r="O207" s="549" t="s">
        <v>1275</v>
      </c>
      <c r="P207" s="548">
        <v>3</v>
      </c>
      <c r="Q207" s="225">
        <v>3.33</v>
      </c>
      <c r="R207" s="535">
        <f t="shared" si="134"/>
        <v>0.33300000000000002</v>
      </c>
      <c r="S207" s="547"/>
      <c r="T207" s="535">
        <f t="shared" si="139"/>
        <v>0</v>
      </c>
      <c r="U207" s="534">
        <f t="shared" si="138"/>
        <v>0</v>
      </c>
      <c r="V207" s="537"/>
      <c r="W207" s="528">
        <v>0.1</v>
      </c>
      <c r="X207" s="533">
        <f t="shared" si="140"/>
        <v>0.33300000000000002</v>
      </c>
      <c r="Y207" s="533">
        <f t="shared" si="141"/>
        <v>3.6630000000000003</v>
      </c>
      <c r="Z207" s="532">
        <f t="shared" si="142"/>
        <v>5457870</v>
      </c>
      <c r="AA207" s="532"/>
      <c r="AB207" s="532">
        <f t="shared" si="137"/>
        <v>0</v>
      </c>
      <c r="AC207" s="532">
        <f t="shared" si="150"/>
        <v>0</v>
      </c>
      <c r="AD207" s="532">
        <f t="shared" si="143"/>
        <v>5457870</v>
      </c>
      <c r="AE207" s="526" t="e">
        <f>#REF!+U207+#REF!+#REF!+#REF!+#REF!</f>
        <v>#REF!</v>
      </c>
      <c r="AF207" s="526">
        <f t="shared" si="144"/>
        <v>436629.60000000003</v>
      </c>
      <c r="AG207" s="526">
        <f t="shared" si="145"/>
        <v>81868.05</v>
      </c>
      <c r="AH207" s="526">
        <f t="shared" si="146"/>
        <v>54578.700000000004</v>
      </c>
      <c r="AI207" s="526"/>
      <c r="AJ207" s="526">
        <f t="shared" si="147"/>
        <v>573076.35</v>
      </c>
      <c r="AK207" s="546"/>
      <c r="AL207" s="530">
        <f t="shared" ref="AL207:AL233" si="152">AK207*$D$8</f>
        <v>0</v>
      </c>
      <c r="AM207" s="530"/>
      <c r="AN207" s="530"/>
      <c r="AO207" s="529">
        <f t="shared" si="151"/>
        <v>3.33</v>
      </c>
      <c r="AP207" s="556">
        <v>0.25</v>
      </c>
      <c r="AQ207" s="527">
        <f t="shared" si="148"/>
        <v>0.83250000000000002</v>
      </c>
      <c r="AR207" s="526">
        <f t="shared" si="149"/>
        <v>1240425</v>
      </c>
      <c r="AS207" s="545"/>
      <c r="AT207" s="526"/>
      <c r="AU207" s="526">
        <f t="shared" si="133"/>
        <v>6125219</v>
      </c>
      <c r="AV207" s="525" t="str">
        <f t="shared" si="135"/>
        <v>189</v>
      </c>
      <c r="AW207" s="524"/>
      <c r="AX207" s="499" t="s">
        <v>1357</v>
      </c>
      <c r="AY207" s="498"/>
    </row>
    <row r="208" spans="1:63" s="497" customFormat="1" ht="27.75" hidden="1" customHeight="1">
      <c r="A208" s="544" t="s">
        <v>384</v>
      </c>
      <c r="B208" s="543" t="str">
        <f>INDEX([5]DS!$C$6:$C$343,MATCH(D208,[5]DS!$B$6:$B$343,0))</f>
        <v>0016100006816007</v>
      </c>
      <c r="C208" s="542" t="s">
        <v>1444</v>
      </c>
      <c r="D208" s="540" t="s">
        <v>486</v>
      </c>
      <c r="E208" s="541" t="s">
        <v>1362</v>
      </c>
      <c r="F208" s="540" t="s">
        <v>1337</v>
      </c>
      <c r="G208" s="553"/>
      <c r="H208" s="553" t="s">
        <v>1336</v>
      </c>
      <c r="I208" s="537" t="s">
        <v>1336</v>
      </c>
      <c r="J208" s="540" t="s">
        <v>1445</v>
      </c>
      <c r="K208" s="537" t="str">
        <f>VLOOKUP(D208,[6]T3!$B$2:$D$328,3,FALSE)</f>
        <v>025091414</v>
      </c>
      <c r="L208" s="666" t="s">
        <v>484</v>
      </c>
      <c r="M208" s="666" t="s">
        <v>1444</v>
      </c>
      <c r="N208" s="550" t="s">
        <v>1291</v>
      </c>
      <c r="O208" s="549" t="s">
        <v>1275</v>
      </c>
      <c r="P208" s="548">
        <v>3</v>
      </c>
      <c r="Q208" s="225">
        <v>3.33</v>
      </c>
      <c r="R208" s="535">
        <f t="shared" si="134"/>
        <v>0.33300000000000002</v>
      </c>
      <c r="S208" s="547"/>
      <c r="T208" s="535">
        <f t="shared" si="139"/>
        <v>0</v>
      </c>
      <c r="U208" s="534">
        <f t="shared" si="138"/>
        <v>0</v>
      </c>
      <c r="V208" s="537"/>
      <c r="W208" s="528">
        <v>0.1</v>
      </c>
      <c r="X208" s="533">
        <f t="shared" si="140"/>
        <v>0.33300000000000002</v>
      </c>
      <c r="Y208" s="533">
        <f t="shared" si="141"/>
        <v>3.6630000000000003</v>
      </c>
      <c r="Z208" s="532">
        <f t="shared" si="142"/>
        <v>5457870</v>
      </c>
      <c r="AA208" s="532"/>
      <c r="AB208" s="532">
        <f t="shared" si="137"/>
        <v>0</v>
      </c>
      <c r="AC208" s="532">
        <f t="shared" si="150"/>
        <v>0</v>
      </c>
      <c r="AD208" s="532">
        <f t="shared" si="143"/>
        <v>5457870</v>
      </c>
      <c r="AE208" s="526" t="e">
        <f>#REF!+U208+#REF!+#REF!+#REF!+#REF!</f>
        <v>#REF!</v>
      </c>
      <c r="AF208" s="526">
        <f t="shared" si="144"/>
        <v>436629.60000000003</v>
      </c>
      <c r="AG208" s="526">
        <f t="shared" si="145"/>
        <v>81868.05</v>
      </c>
      <c r="AH208" s="526">
        <f t="shared" si="146"/>
        <v>54578.700000000004</v>
      </c>
      <c r="AI208" s="526"/>
      <c r="AJ208" s="526">
        <f t="shared" si="147"/>
        <v>573076.35</v>
      </c>
      <c r="AK208" s="546"/>
      <c r="AL208" s="530">
        <f t="shared" si="152"/>
        <v>0</v>
      </c>
      <c r="AM208" s="530"/>
      <c r="AN208" s="530"/>
      <c r="AO208" s="529">
        <f t="shared" si="151"/>
        <v>3.33</v>
      </c>
      <c r="AP208" s="556">
        <v>0.25</v>
      </c>
      <c r="AQ208" s="527">
        <f t="shared" si="148"/>
        <v>0.83250000000000002</v>
      </c>
      <c r="AR208" s="526">
        <f t="shared" si="149"/>
        <v>1240425</v>
      </c>
      <c r="AS208" s="545"/>
      <c r="AT208" s="526"/>
      <c r="AU208" s="526">
        <f t="shared" si="133"/>
        <v>6125219</v>
      </c>
      <c r="AV208" s="525" t="str">
        <f t="shared" si="135"/>
        <v>190</v>
      </c>
      <c r="AW208" s="524"/>
      <c r="AX208" s="594" t="s">
        <v>1360</v>
      </c>
      <c r="AY208" s="498">
        <f>3*1300000</f>
        <v>3900000</v>
      </c>
      <c r="AZ208" s="497">
        <f>3*1300000</f>
        <v>3900000</v>
      </c>
      <c r="BA208" s="497">
        <f>3*1300000</f>
        <v>3900000</v>
      </c>
    </row>
    <row r="209" spans="1:63" s="497" customFormat="1" ht="33.75" hidden="1" customHeight="1">
      <c r="A209" s="544" t="s">
        <v>379</v>
      </c>
      <c r="B209" s="543" t="str">
        <f>INDEX([5]DS!$C$6:$C$343,MATCH(D209,[5]DS!$B$6:$B$343,0))</f>
        <v>0016100006795007</v>
      </c>
      <c r="C209" s="542" t="s">
        <v>1442</v>
      </c>
      <c r="D209" s="540" t="s">
        <v>459</v>
      </c>
      <c r="E209" s="541" t="s">
        <v>1362</v>
      </c>
      <c r="F209" s="540" t="s">
        <v>1337</v>
      </c>
      <c r="G209" s="553" t="s">
        <v>1278</v>
      </c>
      <c r="H209" s="553" t="s">
        <v>1336</v>
      </c>
      <c r="I209" s="537" t="s">
        <v>1336</v>
      </c>
      <c r="J209" s="540" t="s">
        <v>1443</v>
      </c>
      <c r="K209" s="537" t="str">
        <f>VLOOKUP(D209,[6]T3!$B$2:$D$328,3,FALSE)</f>
        <v>025627682</v>
      </c>
      <c r="L209" s="666" t="s">
        <v>457</v>
      </c>
      <c r="M209" s="666" t="s">
        <v>1442</v>
      </c>
      <c r="N209" s="550" t="s">
        <v>1291</v>
      </c>
      <c r="O209" s="549" t="s">
        <v>1275</v>
      </c>
      <c r="P209" s="548">
        <v>3</v>
      </c>
      <c r="Q209" s="225">
        <v>3.33</v>
      </c>
      <c r="R209" s="535">
        <f t="shared" si="134"/>
        <v>0.33300000000000002</v>
      </c>
      <c r="S209" s="547"/>
      <c r="T209" s="535">
        <f t="shared" si="139"/>
        <v>0</v>
      </c>
      <c r="U209" s="534">
        <f t="shared" si="138"/>
        <v>0</v>
      </c>
      <c r="V209" s="537"/>
      <c r="W209" s="528">
        <v>0.1</v>
      </c>
      <c r="X209" s="533">
        <f t="shared" si="140"/>
        <v>0.33300000000000002</v>
      </c>
      <c r="Y209" s="533">
        <f t="shared" si="141"/>
        <v>3.6630000000000003</v>
      </c>
      <c r="Z209" s="532">
        <f t="shared" si="142"/>
        <v>5457870</v>
      </c>
      <c r="AA209" s="532">
        <v>0</v>
      </c>
      <c r="AB209" s="532">
        <f t="shared" si="137"/>
        <v>0</v>
      </c>
      <c r="AC209" s="532">
        <v>0</v>
      </c>
      <c r="AD209" s="532">
        <f t="shared" si="143"/>
        <v>5457870</v>
      </c>
      <c r="AE209" s="526" t="e">
        <f>#REF!+U209+#REF!+#REF!+#REF!+#REF!</f>
        <v>#REF!</v>
      </c>
      <c r="AF209" s="526">
        <f t="shared" si="144"/>
        <v>436629.60000000003</v>
      </c>
      <c r="AG209" s="526">
        <f t="shared" si="145"/>
        <v>81868.05</v>
      </c>
      <c r="AH209" s="526">
        <f t="shared" si="146"/>
        <v>54578.700000000004</v>
      </c>
      <c r="AI209" s="526"/>
      <c r="AJ209" s="526">
        <f t="shared" si="147"/>
        <v>573076.35</v>
      </c>
      <c r="AK209" s="546"/>
      <c r="AL209" s="530">
        <f t="shared" si="152"/>
        <v>0</v>
      </c>
      <c r="AM209" s="530"/>
      <c r="AN209" s="530"/>
      <c r="AO209" s="529">
        <f t="shared" si="151"/>
        <v>3.33</v>
      </c>
      <c r="AP209" s="556">
        <v>0.25</v>
      </c>
      <c r="AQ209" s="527">
        <f t="shared" si="148"/>
        <v>0.83250000000000002</v>
      </c>
      <c r="AR209" s="526">
        <f t="shared" si="149"/>
        <v>1240425</v>
      </c>
      <c r="AS209" s="545"/>
      <c r="AT209" s="526"/>
      <c r="AU209" s="526">
        <f t="shared" si="133"/>
        <v>6125219</v>
      </c>
      <c r="AV209" s="525" t="str">
        <f t="shared" si="135"/>
        <v>191</v>
      </c>
      <c r="AW209" s="524"/>
      <c r="AX209" s="499" t="s">
        <v>1360</v>
      </c>
      <c r="AY209" s="498">
        <f>AY208*10.5%</f>
        <v>409500</v>
      </c>
      <c r="AZ209" s="497">
        <f>AZ208*10.5%</f>
        <v>409500</v>
      </c>
      <c r="BA209" s="497">
        <f>BA208*10.5%</f>
        <v>409500</v>
      </c>
    </row>
    <row r="210" spans="1:63" s="497" customFormat="1" ht="27.75" hidden="1" customHeight="1">
      <c r="A210" s="544" t="s">
        <v>374</v>
      </c>
      <c r="B210" s="543" t="str">
        <f>INDEX([5]DS!$C$6:$C$343,MATCH(D210,[5]DS!$B$6:$B$343,0))</f>
        <v>0016100006798009</v>
      </c>
      <c r="C210" s="542" t="s">
        <v>1440</v>
      </c>
      <c r="D210" s="540" t="s">
        <v>464</v>
      </c>
      <c r="E210" s="541" t="s">
        <v>1362</v>
      </c>
      <c r="F210" s="540" t="s">
        <v>1337</v>
      </c>
      <c r="G210" s="553" t="s">
        <v>1278</v>
      </c>
      <c r="H210" s="553" t="s">
        <v>1336</v>
      </c>
      <c r="I210" s="537" t="s">
        <v>1336</v>
      </c>
      <c r="J210" s="540" t="s">
        <v>1441</v>
      </c>
      <c r="K210" s="537" t="str">
        <f>VLOOKUP(D210,[6]T3!$B$2:$D$328,3,FALSE)</f>
        <v>023228757</v>
      </c>
      <c r="L210" s="666" t="s">
        <v>461</v>
      </c>
      <c r="M210" s="666" t="s">
        <v>1440</v>
      </c>
      <c r="N210" s="550" t="s">
        <v>1291</v>
      </c>
      <c r="O210" s="549" t="s">
        <v>1275</v>
      </c>
      <c r="P210" s="548">
        <v>3</v>
      </c>
      <c r="Q210" s="225">
        <v>3.33</v>
      </c>
      <c r="R210" s="535">
        <f t="shared" si="134"/>
        <v>0.33300000000000002</v>
      </c>
      <c r="S210" s="547"/>
      <c r="T210" s="535">
        <f t="shared" si="139"/>
        <v>0</v>
      </c>
      <c r="U210" s="534">
        <f t="shared" si="138"/>
        <v>0</v>
      </c>
      <c r="V210" s="537"/>
      <c r="W210" s="528">
        <v>0.1</v>
      </c>
      <c r="X210" s="533">
        <f t="shared" si="140"/>
        <v>0.33300000000000002</v>
      </c>
      <c r="Y210" s="533">
        <f t="shared" si="141"/>
        <v>3.6630000000000003</v>
      </c>
      <c r="Z210" s="532">
        <f t="shared" si="142"/>
        <v>5457870</v>
      </c>
      <c r="AA210" s="532"/>
      <c r="AB210" s="532">
        <f t="shared" si="137"/>
        <v>0</v>
      </c>
      <c r="AC210" s="532">
        <f>Z210/24*AA210*75%</f>
        <v>0</v>
      </c>
      <c r="AD210" s="532">
        <f t="shared" si="143"/>
        <v>5457870</v>
      </c>
      <c r="AE210" s="526" t="e">
        <f>#REF!+U210+#REF!+#REF!+#REF!+#REF!</f>
        <v>#REF!</v>
      </c>
      <c r="AF210" s="526">
        <f t="shared" si="144"/>
        <v>436629.60000000003</v>
      </c>
      <c r="AG210" s="526">
        <f t="shared" si="145"/>
        <v>81868.05</v>
      </c>
      <c r="AH210" s="526">
        <f t="shared" si="146"/>
        <v>54578.700000000004</v>
      </c>
      <c r="AI210" s="526"/>
      <c r="AJ210" s="526">
        <f t="shared" si="147"/>
        <v>573076.35</v>
      </c>
      <c r="AK210" s="546"/>
      <c r="AL210" s="530">
        <f t="shared" si="152"/>
        <v>0</v>
      </c>
      <c r="AM210" s="530"/>
      <c r="AN210" s="530"/>
      <c r="AO210" s="529">
        <f t="shared" si="151"/>
        <v>3.33</v>
      </c>
      <c r="AP210" s="556">
        <v>0.25</v>
      </c>
      <c r="AQ210" s="527">
        <f t="shared" si="148"/>
        <v>0.83250000000000002</v>
      </c>
      <c r="AR210" s="526">
        <f t="shared" si="149"/>
        <v>1240425</v>
      </c>
      <c r="AS210" s="545"/>
      <c r="AT210" s="526"/>
      <c r="AU210" s="526">
        <f t="shared" si="133"/>
        <v>6125219</v>
      </c>
      <c r="AV210" s="525" t="str">
        <f t="shared" si="135"/>
        <v>192</v>
      </c>
      <c r="AW210" s="524"/>
      <c r="AX210" s="499" t="s">
        <v>1360</v>
      </c>
      <c r="AY210" s="498">
        <f>AY208-AY209</f>
        <v>3490500</v>
      </c>
      <c r="AZ210" s="497">
        <f>AZ208*0.75</f>
        <v>2925000</v>
      </c>
      <c r="BA210" s="497">
        <f>BA208-BA209</f>
        <v>3490500</v>
      </c>
    </row>
    <row r="211" spans="1:63" s="497" customFormat="1" ht="31.5" hidden="1">
      <c r="A211" s="544" t="s">
        <v>369</v>
      </c>
      <c r="B211" s="543" t="str">
        <f>INDEX([5]DS!$C$6:$C$343,MATCH(D211,[5]DS!$B$6:$B$343,0))</f>
        <v>0016100006623004</v>
      </c>
      <c r="C211" s="542" t="s">
        <v>1437</v>
      </c>
      <c r="D211" s="540" t="s">
        <v>698</v>
      </c>
      <c r="E211" s="541" t="s">
        <v>1313</v>
      </c>
      <c r="F211" s="540" t="s">
        <v>1439</v>
      </c>
      <c r="G211" s="553" t="s">
        <v>1278</v>
      </c>
      <c r="H211" s="553" t="s">
        <v>1336</v>
      </c>
      <c r="I211" s="537" t="s">
        <v>1336</v>
      </c>
      <c r="J211" s="540" t="s">
        <v>1438</v>
      </c>
      <c r="K211" s="537" t="str">
        <f>VLOOKUP(D211,[6]T3!$B$2:$D$328,3,FALSE)</f>
        <v>024943379</v>
      </c>
      <c r="L211" s="666" t="s">
        <v>695</v>
      </c>
      <c r="M211" s="666" t="s">
        <v>1437</v>
      </c>
      <c r="N211" s="550" t="s">
        <v>1291</v>
      </c>
      <c r="O211" s="549" t="s">
        <v>1275</v>
      </c>
      <c r="P211" s="548">
        <v>4</v>
      </c>
      <c r="Q211" s="225">
        <v>3.66</v>
      </c>
      <c r="R211" s="535">
        <f t="shared" si="134"/>
        <v>0.36599999999999999</v>
      </c>
      <c r="S211" s="547"/>
      <c r="T211" s="535">
        <f t="shared" si="139"/>
        <v>0</v>
      </c>
      <c r="U211" s="534">
        <f t="shared" si="138"/>
        <v>0</v>
      </c>
      <c r="V211" s="537"/>
      <c r="W211" s="528">
        <v>0.1</v>
      </c>
      <c r="X211" s="533">
        <f t="shared" si="140"/>
        <v>0.36599999999999999</v>
      </c>
      <c r="Y211" s="533">
        <f t="shared" si="141"/>
        <v>4.0259999999999998</v>
      </c>
      <c r="Z211" s="532">
        <f t="shared" si="142"/>
        <v>5998740</v>
      </c>
      <c r="AA211" s="532"/>
      <c r="AB211" s="532">
        <f t="shared" si="137"/>
        <v>0</v>
      </c>
      <c r="AC211" s="532"/>
      <c r="AD211" s="532">
        <f t="shared" si="143"/>
        <v>5998740</v>
      </c>
      <c r="AE211" s="526" t="e">
        <f>#REF!+U211+#REF!+#REF!+#REF!+#REF!</f>
        <v>#REF!</v>
      </c>
      <c r="AF211" s="526">
        <f t="shared" si="144"/>
        <v>479899.2</v>
      </c>
      <c r="AG211" s="526">
        <f t="shared" si="145"/>
        <v>89981.099999999991</v>
      </c>
      <c r="AH211" s="526">
        <f t="shared" si="146"/>
        <v>59987.4</v>
      </c>
      <c r="AI211" s="526"/>
      <c r="AJ211" s="526">
        <f t="shared" si="147"/>
        <v>629867.70000000007</v>
      </c>
      <c r="AK211" s="546"/>
      <c r="AL211" s="530">
        <f t="shared" si="152"/>
        <v>0</v>
      </c>
      <c r="AM211" s="530"/>
      <c r="AN211" s="530"/>
      <c r="AO211" s="529">
        <f t="shared" si="151"/>
        <v>3.66</v>
      </c>
      <c r="AP211" s="556">
        <v>0.25</v>
      </c>
      <c r="AQ211" s="527">
        <f t="shared" si="148"/>
        <v>0.91500000000000004</v>
      </c>
      <c r="AR211" s="526">
        <f t="shared" si="149"/>
        <v>1363350</v>
      </c>
      <c r="AS211" s="545"/>
      <c r="AT211" s="526"/>
      <c r="AU211" s="526">
        <f t="shared" si="133"/>
        <v>6732222</v>
      </c>
      <c r="AV211" s="525" t="str">
        <f t="shared" si="135"/>
        <v>193</v>
      </c>
      <c r="AW211" s="524"/>
      <c r="AX211" s="499" t="s">
        <v>1342</v>
      </c>
      <c r="AY211" s="498">
        <f>AY208+AY210</f>
        <v>7390500</v>
      </c>
      <c r="AZ211" s="497">
        <f>AZ208-AZ209+AZ210</f>
        <v>6415500</v>
      </c>
      <c r="BA211" s="497">
        <f>BA210+AZ210</f>
        <v>6415500</v>
      </c>
    </row>
    <row r="212" spans="1:63" s="497" customFormat="1" ht="27.75" hidden="1" customHeight="1">
      <c r="A212" s="544" t="s">
        <v>365</v>
      </c>
      <c r="B212" s="543" t="str">
        <f>INDEX([5]DS!$C$6:$C$343,MATCH(D212,[5]DS!$B$6:$B$343,0))</f>
        <v>0016100006507004</v>
      </c>
      <c r="C212" s="542" t="s">
        <v>1435</v>
      </c>
      <c r="D212" s="540" t="s">
        <v>473</v>
      </c>
      <c r="E212" s="541" t="s">
        <v>1362</v>
      </c>
      <c r="F212" s="540" t="s">
        <v>1337</v>
      </c>
      <c r="G212" s="553" t="s">
        <v>1278</v>
      </c>
      <c r="H212" s="553" t="s">
        <v>1336</v>
      </c>
      <c r="I212" s="537" t="s">
        <v>1336</v>
      </c>
      <c r="J212" s="540" t="s">
        <v>1436</v>
      </c>
      <c r="K212" s="537" t="str">
        <f>VLOOKUP(D212,[6]T3!$B$2:$D$328,3,FALSE)</f>
        <v>024715786</v>
      </c>
      <c r="L212" s="666" t="s">
        <v>471</v>
      </c>
      <c r="M212" s="666" t="s">
        <v>1435</v>
      </c>
      <c r="N212" s="550" t="s">
        <v>1291</v>
      </c>
      <c r="O212" s="549" t="s">
        <v>1275</v>
      </c>
      <c r="P212" s="548">
        <v>3</v>
      </c>
      <c r="Q212" s="225">
        <v>3.33</v>
      </c>
      <c r="R212" s="535">
        <f t="shared" si="134"/>
        <v>0.33300000000000002</v>
      </c>
      <c r="S212" s="547"/>
      <c r="T212" s="535">
        <f t="shared" si="139"/>
        <v>0</v>
      </c>
      <c r="U212" s="534">
        <f t="shared" si="138"/>
        <v>0</v>
      </c>
      <c r="V212" s="537"/>
      <c r="W212" s="528">
        <v>0.1</v>
      </c>
      <c r="X212" s="533">
        <f t="shared" si="140"/>
        <v>0.33300000000000002</v>
      </c>
      <c r="Y212" s="533">
        <f t="shared" si="141"/>
        <v>3.6630000000000003</v>
      </c>
      <c r="Z212" s="532">
        <f t="shared" si="142"/>
        <v>5457870</v>
      </c>
      <c r="AA212" s="532"/>
      <c r="AB212" s="532">
        <f t="shared" si="137"/>
        <v>0</v>
      </c>
      <c r="AC212" s="532">
        <f>Z212/24*AA212*75%</f>
        <v>0</v>
      </c>
      <c r="AD212" s="532">
        <f t="shared" si="143"/>
        <v>5457870</v>
      </c>
      <c r="AE212" s="526" t="e">
        <f>#REF!+U212+#REF!+#REF!+#REF!+#REF!</f>
        <v>#REF!</v>
      </c>
      <c r="AF212" s="526">
        <f t="shared" si="144"/>
        <v>436629.60000000003</v>
      </c>
      <c r="AG212" s="526">
        <f t="shared" si="145"/>
        <v>81868.05</v>
      </c>
      <c r="AH212" s="526">
        <f t="shared" si="146"/>
        <v>54578.700000000004</v>
      </c>
      <c r="AI212" s="526"/>
      <c r="AJ212" s="526">
        <f t="shared" si="147"/>
        <v>573076.35</v>
      </c>
      <c r="AK212" s="546"/>
      <c r="AL212" s="530">
        <f t="shared" si="152"/>
        <v>0</v>
      </c>
      <c r="AM212" s="530"/>
      <c r="AN212" s="530"/>
      <c r="AO212" s="529">
        <f t="shared" si="151"/>
        <v>3.33</v>
      </c>
      <c r="AP212" s="556">
        <v>0.25</v>
      </c>
      <c r="AQ212" s="527">
        <f t="shared" si="148"/>
        <v>0.83250000000000002</v>
      </c>
      <c r="AR212" s="526">
        <f t="shared" si="149"/>
        <v>1240425</v>
      </c>
      <c r="AS212" s="545"/>
      <c r="AT212" s="526"/>
      <c r="AU212" s="526">
        <f t="shared" si="133"/>
        <v>6125219</v>
      </c>
      <c r="AV212" s="525" t="str">
        <f t="shared" si="135"/>
        <v>194</v>
      </c>
      <c r="AW212" s="524"/>
      <c r="AX212" s="499" t="s">
        <v>1360</v>
      </c>
      <c r="AY212" s="498">
        <f>22*40000</f>
        <v>880000</v>
      </c>
      <c r="AZ212" s="497">
        <f>AZ211+750000</f>
        <v>7165500</v>
      </c>
    </row>
    <row r="213" spans="1:63" s="497" customFormat="1" ht="37.5" hidden="1" customHeight="1">
      <c r="A213" s="544" t="s">
        <v>360</v>
      </c>
      <c r="B213" s="544" t="str">
        <f>INDEX([5]DS!$C$6:$C$343,MATCH(D213,[5]DS!$B$6:$B$343,0))</f>
        <v>0016100006732008</v>
      </c>
      <c r="C213" s="542" t="s">
        <v>1433</v>
      </c>
      <c r="D213" s="540" t="s">
        <v>680</v>
      </c>
      <c r="E213" s="541" t="s">
        <v>1313</v>
      </c>
      <c r="F213" s="540" t="s">
        <v>1337</v>
      </c>
      <c r="G213" s="553" t="s">
        <v>1278</v>
      </c>
      <c r="H213" s="553" t="s">
        <v>1336</v>
      </c>
      <c r="I213" s="537" t="s">
        <v>1336</v>
      </c>
      <c r="J213" s="540" t="s">
        <v>1434</v>
      </c>
      <c r="K213" s="537" t="str">
        <f>VLOOKUP(D213,[6]T3!$B$2:$D$328,3,FALSE)</f>
        <v>024497762</v>
      </c>
      <c r="L213" s="666" t="s">
        <v>678</v>
      </c>
      <c r="M213" s="666" t="s">
        <v>1433</v>
      </c>
      <c r="N213" s="550" t="s">
        <v>1291</v>
      </c>
      <c r="O213" s="549" t="s">
        <v>1275</v>
      </c>
      <c r="P213" s="548">
        <v>3</v>
      </c>
      <c r="Q213" s="225">
        <v>3.33</v>
      </c>
      <c r="R213" s="535">
        <f t="shared" si="134"/>
        <v>0.33300000000000002</v>
      </c>
      <c r="S213" s="547"/>
      <c r="T213" s="535">
        <f t="shared" si="139"/>
        <v>0</v>
      </c>
      <c r="U213" s="534">
        <f t="shared" si="138"/>
        <v>0</v>
      </c>
      <c r="V213" s="537"/>
      <c r="W213" s="528">
        <v>0.1</v>
      </c>
      <c r="X213" s="533">
        <f t="shared" si="140"/>
        <v>0.33300000000000002</v>
      </c>
      <c r="Y213" s="533">
        <f t="shared" si="141"/>
        <v>3.6630000000000003</v>
      </c>
      <c r="Z213" s="532">
        <f t="shared" si="142"/>
        <v>5457870</v>
      </c>
      <c r="AA213" s="532"/>
      <c r="AB213" s="532">
        <f t="shared" si="137"/>
        <v>0</v>
      </c>
      <c r="AC213" s="532">
        <v>0</v>
      </c>
      <c r="AD213" s="532">
        <f t="shared" si="143"/>
        <v>5457870</v>
      </c>
      <c r="AE213" s="526" t="e">
        <f>#REF!+U213+#REF!+#REF!+#REF!+#REF!</f>
        <v>#REF!</v>
      </c>
      <c r="AF213" s="526">
        <f t="shared" si="144"/>
        <v>436629.60000000003</v>
      </c>
      <c r="AG213" s="526">
        <f t="shared" si="145"/>
        <v>81868.05</v>
      </c>
      <c r="AH213" s="526">
        <f t="shared" si="146"/>
        <v>54578.700000000004</v>
      </c>
      <c r="AI213" s="526"/>
      <c r="AJ213" s="526">
        <f t="shared" si="147"/>
        <v>573076.35</v>
      </c>
      <c r="AK213" s="546"/>
      <c r="AL213" s="530">
        <f t="shared" si="152"/>
        <v>0</v>
      </c>
      <c r="AM213" s="530"/>
      <c r="AN213" s="530"/>
      <c r="AO213" s="529">
        <f t="shared" si="151"/>
        <v>3.33</v>
      </c>
      <c r="AP213" s="556">
        <v>0.25</v>
      </c>
      <c r="AQ213" s="527">
        <f t="shared" si="148"/>
        <v>0.83250000000000002</v>
      </c>
      <c r="AR213" s="526">
        <f t="shared" si="149"/>
        <v>1240425</v>
      </c>
      <c r="AS213" s="545"/>
      <c r="AT213" s="526"/>
      <c r="AU213" s="526">
        <f t="shared" si="133"/>
        <v>6125219</v>
      </c>
      <c r="AV213" s="525" t="str">
        <f t="shared" si="135"/>
        <v>195</v>
      </c>
      <c r="AW213" s="524"/>
      <c r="AX213" s="499" t="s">
        <v>1342</v>
      </c>
      <c r="AY213" s="498">
        <f>AY211+AY212</f>
        <v>8270500</v>
      </c>
    </row>
    <row r="214" spans="1:63" s="497" customFormat="1" ht="34.5" hidden="1" customHeight="1">
      <c r="A214" s="544" t="s">
        <v>355</v>
      </c>
      <c r="B214" s="544" t="str">
        <f>INDEX([5]DS!$C$6:$C$343,MATCH(D214,[5]DS!$B$6:$B$343,0))</f>
        <v>0016100006797002</v>
      </c>
      <c r="C214" s="542" t="s">
        <v>1431</v>
      </c>
      <c r="D214" s="540" t="s">
        <v>455</v>
      </c>
      <c r="E214" s="541" t="s">
        <v>1362</v>
      </c>
      <c r="F214" s="540" t="s">
        <v>1337</v>
      </c>
      <c r="G214" s="553"/>
      <c r="H214" s="553" t="s">
        <v>1336</v>
      </c>
      <c r="I214" s="537" t="s">
        <v>1336</v>
      </c>
      <c r="J214" s="540" t="s">
        <v>1432</v>
      </c>
      <c r="K214" s="537" t="str">
        <f>VLOOKUP(D214,[6]T3!$B$2:$D$328,3,FALSE)</f>
        <v>023425372</v>
      </c>
      <c r="L214" s="666" t="s">
        <v>452</v>
      </c>
      <c r="M214" s="666" t="s">
        <v>1431</v>
      </c>
      <c r="N214" s="550" t="s">
        <v>1291</v>
      </c>
      <c r="O214" s="549" t="s">
        <v>1275</v>
      </c>
      <c r="P214" s="548">
        <v>3</v>
      </c>
      <c r="Q214" s="225">
        <v>3.33</v>
      </c>
      <c r="R214" s="535">
        <f t="shared" si="134"/>
        <v>0.33300000000000002</v>
      </c>
      <c r="S214" s="547"/>
      <c r="T214" s="535">
        <f t="shared" si="139"/>
        <v>0</v>
      </c>
      <c r="U214" s="534">
        <f t="shared" si="138"/>
        <v>0</v>
      </c>
      <c r="V214" s="537"/>
      <c r="W214" s="528">
        <v>0.1</v>
      </c>
      <c r="X214" s="533">
        <f t="shared" si="140"/>
        <v>0.33300000000000002</v>
      </c>
      <c r="Y214" s="533">
        <f t="shared" si="141"/>
        <v>3.6630000000000003</v>
      </c>
      <c r="Z214" s="532">
        <f t="shared" si="142"/>
        <v>5457870</v>
      </c>
      <c r="AA214" s="532"/>
      <c r="AB214" s="532">
        <f t="shared" si="137"/>
        <v>0</v>
      </c>
      <c r="AC214" s="532">
        <f>Z214/24*AA214*75%</f>
        <v>0</v>
      </c>
      <c r="AD214" s="532">
        <f t="shared" si="143"/>
        <v>5457870</v>
      </c>
      <c r="AE214" s="526" t="e">
        <f>#REF!+U214+#REF!+#REF!+#REF!+#REF!</f>
        <v>#REF!</v>
      </c>
      <c r="AF214" s="526">
        <f t="shared" si="144"/>
        <v>436629.60000000003</v>
      </c>
      <c r="AG214" s="526">
        <f t="shared" si="145"/>
        <v>81868.05</v>
      </c>
      <c r="AH214" s="526">
        <f t="shared" si="146"/>
        <v>54578.700000000004</v>
      </c>
      <c r="AI214" s="526"/>
      <c r="AJ214" s="526">
        <f t="shared" si="147"/>
        <v>573076.35</v>
      </c>
      <c r="AK214" s="546"/>
      <c r="AL214" s="530">
        <f t="shared" si="152"/>
        <v>0</v>
      </c>
      <c r="AM214" s="530"/>
      <c r="AN214" s="530"/>
      <c r="AO214" s="529">
        <f t="shared" si="151"/>
        <v>3.33</v>
      </c>
      <c r="AP214" s="556">
        <v>0.25</v>
      </c>
      <c r="AQ214" s="527">
        <f t="shared" si="148"/>
        <v>0.83250000000000002</v>
      </c>
      <c r="AR214" s="526">
        <f t="shared" si="149"/>
        <v>1240425</v>
      </c>
      <c r="AS214" s="545"/>
      <c r="AT214" s="526"/>
      <c r="AU214" s="526">
        <f t="shared" ref="AU214:AU245" si="153">ROUND(AD214-AJ214+AL214+AN214+AR214,0)</f>
        <v>6125219</v>
      </c>
      <c r="AV214" s="525" t="str">
        <f t="shared" si="135"/>
        <v>196</v>
      </c>
      <c r="AW214" s="524"/>
      <c r="AX214" s="499" t="s">
        <v>1360</v>
      </c>
      <c r="AY214" s="498"/>
    </row>
    <row r="215" spans="1:63" s="497" customFormat="1" ht="34.5" hidden="1" customHeight="1">
      <c r="A215" s="544" t="s">
        <v>350</v>
      </c>
      <c r="B215" s="543" t="str">
        <f>INDEX([5]DS!$C$6:$C$343,MATCH(D215,[5]DS!$B$6:$B$343,0))</f>
        <v>0016100006686006</v>
      </c>
      <c r="C215" s="542" t="s">
        <v>1428</v>
      </c>
      <c r="D215" s="565" t="s">
        <v>643</v>
      </c>
      <c r="E215" s="541" t="s">
        <v>1313</v>
      </c>
      <c r="F215" s="540" t="s">
        <v>1337</v>
      </c>
      <c r="G215" s="537"/>
      <c r="H215" s="553" t="s">
        <v>1336</v>
      </c>
      <c r="I215" s="553" t="s">
        <v>1336</v>
      </c>
      <c r="J215" s="552" t="s">
        <v>1430</v>
      </c>
      <c r="K215" s="537" t="str">
        <f>VLOOKUP(D215,[6]T3!$B$2:$D$328,3,FALSE)</f>
        <v>080083000079</v>
      </c>
      <c r="L215" s="551" t="s">
        <v>1429</v>
      </c>
      <c r="M215" s="551" t="s">
        <v>1428</v>
      </c>
      <c r="N215" s="597" t="s">
        <v>1291</v>
      </c>
      <c r="O215" s="549" t="s">
        <v>1275</v>
      </c>
      <c r="P215" s="548">
        <v>3</v>
      </c>
      <c r="Q215" s="225">
        <v>3.33</v>
      </c>
      <c r="R215" s="535">
        <f t="shared" si="134"/>
        <v>0.36630000000000001</v>
      </c>
      <c r="S215" s="547"/>
      <c r="T215" s="535">
        <f t="shared" si="139"/>
        <v>0</v>
      </c>
      <c r="U215" s="534">
        <f t="shared" si="138"/>
        <v>0</v>
      </c>
      <c r="V215" s="537"/>
      <c r="W215" s="528">
        <v>0.11</v>
      </c>
      <c r="X215" s="533">
        <f t="shared" si="140"/>
        <v>0.36630000000000001</v>
      </c>
      <c r="Y215" s="533">
        <f t="shared" si="141"/>
        <v>3.6962999999999999</v>
      </c>
      <c r="Z215" s="532">
        <f t="shared" si="142"/>
        <v>5507487</v>
      </c>
      <c r="AA215" s="532"/>
      <c r="AB215" s="532">
        <f t="shared" si="137"/>
        <v>0</v>
      </c>
      <c r="AC215" s="532">
        <f>Z215/24*AA215*75%</f>
        <v>0</v>
      </c>
      <c r="AD215" s="532">
        <f t="shared" si="143"/>
        <v>5507487</v>
      </c>
      <c r="AE215" s="526" t="e">
        <f>#REF!+U215+#REF!+#REF!+#REF!+#REF!</f>
        <v>#REF!</v>
      </c>
      <c r="AF215" s="526">
        <f t="shared" si="144"/>
        <v>440598.96</v>
      </c>
      <c r="AG215" s="526">
        <f t="shared" si="145"/>
        <v>82612.304999999993</v>
      </c>
      <c r="AH215" s="526">
        <f t="shared" si="146"/>
        <v>55074.87</v>
      </c>
      <c r="AI215" s="526"/>
      <c r="AJ215" s="526">
        <f t="shared" si="147"/>
        <v>578286.13500000001</v>
      </c>
      <c r="AK215" s="546"/>
      <c r="AL215" s="530">
        <f t="shared" si="152"/>
        <v>0</v>
      </c>
      <c r="AM215" s="530"/>
      <c r="AN215" s="530"/>
      <c r="AO215" s="529">
        <f t="shared" si="151"/>
        <v>3.33</v>
      </c>
      <c r="AP215" s="556">
        <v>0.25</v>
      </c>
      <c r="AQ215" s="527">
        <f t="shared" si="148"/>
        <v>0.83250000000000002</v>
      </c>
      <c r="AR215" s="526">
        <f t="shared" si="149"/>
        <v>1240425</v>
      </c>
      <c r="AS215" s="545"/>
      <c r="AT215" s="526"/>
      <c r="AU215" s="526">
        <f t="shared" si="153"/>
        <v>6169626</v>
      </c>
      <c r="AV215" s="525" t="str">
        <f t="shared" si="135"/>
        <v>197</v>
      </c>
      <c r="AW215" s="524"/>
      <c r="AX215" s="499" t="s">
        <v>1342</v>
      </c>
      <c r="AY215" s="498"/>
    </row>
    <row r="216" spans="1:63" s="497" customFormat="1" ht="34.5" hidden="1" customHeight="1">
      <c r="A216" s="544" t="s">
        <v>345</v>
      </c>
      <c r="B216" s="543" t="str">
        <f>INDEX([5]DS!$C$6:$C$343,MATCH(D216,[5]DS!$B$6:$B$343,0))</f>
        <v>0016100006645008</v>
      </c>
      <c r="C216" s="598" t="s">
        <v>1425</v>
      </c>
      <c r="D216" s="540" t="s">
        <v>548</v>
      </c>
      <c r="E216" s="541" t="s">
        <v>1329</v>
      </c>
      <c r="F216" s="540" t="s">
        <v>1337</v>
      </c>
      <c r="G216" s="553" t="s">
        <v>1278</v>
      </c>
      <c r="H216" s="553" t="s">
        <v>1336</v>
      </c>
      <c r="I216" s="553" t="s">
        <v>1336</v>
      </c>
      <c r="J216" s="553" t="s">
        <v>1427</v>
      </c>
      <c r="K216" s="544" t="s">
        <v>1426</v>
      </c>
      <c r="L216" s="551" t="s">
        <v>545</v>
      </c>
      <c r="M216" s="551" t="s">
        <v>1425</v>
      </c>
      <c r="N216" s="597" t="s">
        <v>1291</v>
      </c>
      <c r="O216" s="537" t="s">
        <v>1275</v>
      </c>
      <c r="P216" s="537">
        <v>3</v>
      </c>
      <c r="Q216" s="545">
        <v>3.33</v>
      </c>
      <c r="R216" s="535">
        <f t="shared" si="134"/>
        <v>0.29970000000000002</v>
      </c>
      <c r="S216" s="552"/>
      <c r="T216" s="535">
        <f t="shared" si="139"/>
        <v>0</v>
      </c>
      <c r="U216" s="534">
        <f t="shared" si="138"/>
        <v>0</v>
      </c>
      <c r="V216" s="537"/>
      <c r="W216" s="528">
        <v>0.09</v>
      </c>
      <c r="X216" s="533">
        <f t="shared" si="140"/>
        <v>0.29970000000000002</v>
      </c>
      <c r="Y216" s="533">
        <f t="shared" si="141"/>
        <v>3.6297000000000001</v>
      </c>
      <c r="Z216" s="532">
        <f t="shared" si="142"/>
        <v>5408253</v>
      </c>
      <c r="AA216" s="532"/>
      <c r="AB216" s="532">
        <f t="shared" si="137"/>
        <v>0</v>
      </c>
      <c r="AC216" s="532">
        <f>Z216/24*AA216*75%</f>
        <v>0</v>
      </c>
      <c r="AD216" s="532">
        <f t="shared" si="143"/>
        <v>5408253</v>
      </c>
      <c r="AE216" s="526" t="e">
        <f>#REF!+U216+#REF!+#REF!+#REF!+#REF!</f>
        <v>#REF!</v>
      </c>
      <c r="AF216" s="526">
        <f t="shared" si="144"/>
        <v>432660.24</v>
      </c>
      <c r="AG216" s="526">
        <f t="shared" si="145"/>
        <v>81123.794999999998</v>
      </c>
      <c r="AH216" s="526">
        <f t="shared" si="146"/>
        <v>54082.53</v>
      </c>
      <c r="AI216" s="526"/>
      <c r="AJ216" s="526">
        <f t="shared" si="147"/>
        <v>567866.56499999994</v>
      </c>
      <c r="AK216" s="546"/>
      <c r="AL216" s="530">
        <f t="shared" si="152"/>
        <v>0</v>
      </c>
      <c r="AM216" s="530"/>
      <c r="AN216" s="530"/>
      <c r="AO216" s="529">
        <f t="shared" si="151"/>
        <v>3.33</v>
      </c>
      <c r="AP216" s="601">
        <v>0.45</v>
      </c>
      <c r="AQ216" s="633">
        <f t="shared" si="148"/>
        <v>1.4984999999999999</v>
      </c>
      <c r="AR216" s="526">
        <f t="shared" si="149"/>
        <v>2232765</v>
      </c>
      <c r="AS216" s="526"/>
      <c r="AT216" s="526"/>
      <c r="AU216" s="526">
        <f t="shared" si="153"/>
        <v>7073151</v>
      </c>
      <c r="AV216" s="525" t="str">
        <f t="shared" si="135"/>
        <v>198</v>
      </c>
      <c r="AW216" s="524"/>
      <c r="AX216" s="499" t="s">
        <v>1342</v>
      </c>
      <c r="AY216" s="498"/>
      <c r="AZ216" s="524" t="s">
        <v>1424</v>
      </c>
    </row>
    <row r="217" spans="1:63" s="497" customFormat="1" ht="34.5" hidden="1" customHeight="1">
      <c r="A217" s="544" t="s">
        <v>340</v>
      </c>
      <c r="B217" s="543" t="str">
        <f>INDEX([5]DS!$C$6:$C$343,MATCH(D217,[5]DS!$B$6:$B$343,0))</f>
        <v>0016100006579005</v>
      </c>
      <c r="C217" s="542" t="s">
        <v>1422</v>
      </c>
      <c r="D217" s="540" t="s">
        <v>577</v>
      </c>
      <c r="E217" s="541" t="s">
        <v>1329</v>
      </c>
      <c r="F217" s="540" t="s">
        <v>1337</v>
      </c>
      <c r="G217" s="553" t="s">
        <v>1278</v>
      </c>
      <c r="H217" s="553" t="s">
        <v>1336</v>
      </c>
      <c r="I217" s="553" t="s">
        <v>1336</v>
      </c>
      <c r="J217" s="553" t="s">
        <v>1423</v>
      </c>
      <c r="K217" s="537" t="str">
        <f>VLOOKUP(D217,[6]T3!$B$2:$D$328,3,FALSE)</f>
        <v>025523427</v>
      </c>
      <c r="L217" s="551" t="s">
        <v>574</v>
      </c>
      <c r="M217" s="551" t="s">
        <v>1422</v>
      </c>
      <c r="N217" s="597" t="s">
        <v>1291</v>
      </c>
      <c r="O217" s="537" t="s">
        <v>1275</v>
      </c>
      <c r="P217" s="537">
        <v>3</v>
      </c>
      <c r="Q217" s="545">
        <v>3.33</v>
      </c>
      <c r="R217" s="535">
        <f t="shared" si="134"/>
        <v>0.29970000000000002</v>
      </c>
      <c r="S217" s="552"/>
      <c r="T217" s="535">
        <f t="shared" si="139"/>
        <v>0</v>
      </c>
      <c r="U217" s="534">
        <f t="shared" si="138"/>
        <v>0</v>
      </c>
      <c r="V217" s="537"/>
      <c r="W217" s="528">
        <v>0.09</v>
      </c>
      <c r="X217" s="533">
        <f t="shared" si="140"/>
        <v>0.29970000000000002</v>
      </c>
      <c r="Y217" s="533">
        <f t="shared" si="141"/>
        <v>3.6297000000000001</v>
      </c>
      <c r="Z217" s="532">
        <f t="shared" si="142"/>
        <v>5408253</v>
      </c>
      <c r="AA217" s="532"/>
      <c r="AB217" s="532">
        <f t="shared" si="137"/>
        <v>0</v>
      </c>
      <c r="AC217" s="532">
        <v>0</v>
      </c>
      <c r="AD217" s="532">
        <f t="shared" si="143"/>
        <v>5408253</v>
      </c>
      <c r="AE217" s="526" t="e">
        <f>#REF!+U217+#REF!+#REF!+#REF!+#REF!</f>
        <v>#REF!</v>
      </c>
      <c r="AF217" s="526">
        <f t="shared" si="144"/>
        <v>432660.24</v>
      </c>
      <c r="AG217" s="526">
        <f t="shared" si="145"/>
        <v>81123.794999999998</v>
      </c>
      <c r="AH217" s="526">
        <f t="shared" si="146"/>
        <v>54082.53</v>
      </c>
      <c r="AI217" s="526"/>
      <c r="AJ217" s="526">
        <f t="shared" si="147"/>
        <v>567866.56499999994</v>
      </c>
      <c r="AK217" s="546">
        <v>0</v>
      </c>
      <c r="AL217" s="530">
        <f t="shared" si="152"/>
        <v>0</v>
      </c>
      <c r="AM217" s="530"/>
      <c r="AN217" s="530"/>
      <c r="AO217" s="529">
        <f t="shared" si="151"/>
        <v>3.33</v>
      </c>
      <c r="AP217" s="601">
        <v>0.45</v>
      </c>
      <c r="AQ217" s="633">
        <f t="shared" si="148"/>
        <v>1.4984999999999999</v>
      </c>
      <c r="AR217" s="526">
        <f t="shared" si="149"/>
        <v>2232765</v>
      </c>
      <c r="AS217" s="526"/>
      <c r="AT217" s="526"/>
      <c r="AU217" s="526">
        <f t="shared" si="153"/>
        <v>7073151</v>
      </c>
      <c r="AV217" s="525" t="str">
        <f t="shared" si="135"/>
        <v>199</v>
      </c>
      <c r="AW217" s="665"/>
      <c r="AX217" s="499" t="s">
        <v>1342</v>
      </c>
      <c r="AY217" s="498"/>
    </row>
    <row r="218" spans="1:63" s="497" customFormat="1" ht="34.5" hidden="1" customHeight="1">
      <c r="A218" s="544" t="s">
        <v>335</v>
      </c>
      <c r="B218" s="543" t="str">
        <f>INDEX([5]DS!$C$6:$C$343,MATCH(D218,[5]DS!$B$6:$B$343,0))</f>
        <v>0016100006751002</v>
      </c>
      <c r="C218" s="542" t="s">
        <v>1421</v>
      </c>
      <c r="D218" s="540" t="s">
        <v>437</v>
      </c>
      <c r="E218" s="541" t="s">
        <v>1362</v>
      </c>
      <c r="F218" s="540" t="s">
        <v>1337</v>
      </c>
      <c r="G218" s="540"/>
      <c r="H218" s="540" t="s">
        <v>1336</v>
      </c>
      <c r="I218" s="540" t="s">
        <v>1237</v>
      </c>
      <c r="J218" s="540"/>
      <c r="K218" s="537" t="str">
        <f>VLOOKUP(D218,[6]T3!$B$2:$D$328,3,FALSE)</f>
        <v>024032167</v>
      </c>
      <c r="L218" s="611" t="s">
        <v>434</v>
      </c>
      <c r="M218" s="611" t="s">
        <v>1421</v>
      </c>
      <c r="N218" s="538" t="s">
        <v>1291</v>
      </c>
      <c r="O218" s="537" t="s">
        <v>1275</v>
      </c>
      <c r="P218" s="537">
        <v>3</v>
      </c>
      <c r="Q218" s="546">
        <v>3.33</v>
      </c>
      <c r="R218" s="535">
        <f t="shared" ref="R218:R231" si="154">T218+V218+X218</f>
        <v>0.2331</v>
      </c>
      <c r="S218" s="526"/>
      <c r="T218" s="535">
        <f t="shared" si="139"/>
        <v>0</v>
      </c>
      <c r="U218" s="534">
        <f t="shared" si="138"/>
        <v>0</v>
      </c>
      <c r="V218" s="526"/>
      <c r="W218" s="528">
        <v>7.0000000000000007E-2</v>
      </c>
      <c r="X218" s="533">
        <f t="shared" si="140"/>
        <v>0.2331</v>
      </c>
      <c r="Y218" s="533">
        <f t="shared" si="141"/>
        <v>3.5630999999999999</v>
      </c>
      <c r="Z218" s="532">
        <f t="shared" si="142"/>
        <v>5309019</v>
      </c>
      <c r="AA218" s="532"/>
      <c r="AB218" s="532">
        <f t="shared" si="137"/>
        <v>0</v>
      </c>
      <c r="AC218" s="532">
        <f t="shared" ref="AC218:AC224" si="155">Z218/24*AA218*75%</f>
        <v>0</v>
      </c>
      <c r="AD218" s="532">
        <f t="shared" si="143"/>
        <v>5309019</v>
      </c>
      <c r="AE218" s="526" t="e">
        <f>#REF!+U218+#REF!+#REF!+#REF!+#REF!</f>
        <v>#REF!</v>
      </c>
      <c r="AF218" s="526">
        <f t="shared" si="144"/>
        <v>424721.52</v>
      </c>
      <c r="AG218" s="526">
        <f t="shared" si="145"/>
        <v>79635.285000000003</v>
      </c>
      <c r="AH218" s="526">
        <f t="shared" si="146"/>
        <v>53090.19</v>
      </c>
      <c r="AI218" s="526"/>
      <c r="AJ218" s="526">
        <f t="shared" si="147"/>
        <v>557446.99500000011</v>
      </c>
      <c r="AK218" s="531"/>
      <c r="AL218" s="530">
        <f t="shared" si="152"/>
        <v>0</v>
      </c>
      <c r="AM218" s="530"/>
      <c r="AN218" s="530"/>
      <c r="AO218" s="529">
        <f t="shared" si="151"/>
        <v>3.33</v>
      </c>
      <c r="AP218" s="556">
        <v>0.25</v>
      </c>
      <c r="AQ218" s="527">
        <f t="shared" si="148"/>
        <v>0.83250000000000002</v>
      </c>
      <c r="AR218" s="526">
        <f t="shared" si="149"/>
        <v>1240425</v>
      </c>
      <c r="AS218" s="526"/>
      <c r="AT218" s="526"/>
      <c r="AU218" s="526">
        <f t="shared" si="153"/>
        <v>5991997</v>
      </c>
      <c r="AV218" s="525" t="str">
        <f t="shared" ref="AV218:AV235" si="156">A218</f>
        <v>200</v>
      </c>
      <c r="AW218" s="664"/>
      <c r="AX218" s="663" t="s">
        <v>1360</v>
      </c>
      <c r="AY218" s="498"/>
      <c r="AZ218" s="455"/>
      <c r="BA218" s="455"/>
      <c r="BB218" s="455"/>
      <c r="BC218" s="455"/>
      <c r="BD218" s="455"/>
      <c r="BE218" s="455"/>
      <c r="BF218" s="455"/>
      <c r="BG218" s="455"/>
      <c r="BH218" s="455"/>
      <c r="BI218" s="455"/>
      <c r="BJ218" s="455"/>
      <c r="BK218" s="455"/>
    </row>
    <row r="219" spans="1:63" s="660" customFormat="1" ht="34.5" hidden="1" customHeight="1">
      <c r="A219" s="544" t="s">
        <v>330</v>
      </c>
      <c r="B219" s="543" t="str">
        <f>INDEX([5]DS!$C$6:$C$343,MATCH(D219,[5]DS!$B$6:$B$343,0))</f>
        <v>0016100006571004</v>
      </c>
      <c r="C219" s="542" t="s">
        <v>1418</v>
      </c>
      <c r="D219" s="540" t="s">
        <v>766</v>
      </c>
      <c r="E219" s="541" t="s">
        <v>1420</v>
      </c>
      <c r="F219" s="540" t="s">
        <v>1337</v>
      </c>
      <c r="G219" s="553" t="s">
        <v>1278</v>
      </c>
      <c r="H219" s="553"/>
      <c r="I219" s="553" t="s">
        <v>1336</v>
      </c>
      <c r="J219" s="553" t="s">
        <v>1419</v>
      </c>
      <c r="K219" s="537" t="str">
        <f>VLOOKUP(D219,[6]T3!$B$2:$D$328,3,FALSE)</f>
        <v>023922977</v>
      </c>
      <c r="L219" s="606" t="s">
        <v>763</v>
      </c>
      <c r="M219" s="606" t="s">
        <v>1418</v>
      </c>
      <c r="N219" s="597" t="s">
        <v>1291</v>
      </c>
      <c r="O219" s="537" t="s">
        <v>1275</v>
      </c>
      <c r="P219" s="537">
        <v>3</v>
      </c>
      <c r="Q219" s="545">
        <v>3.33</v>
      </c>
      <c r="R219" s="535">
        <f t="shared" si="154"/>
        <v>0.29970000000000002</v>
      </c>
      <c r="S219" s="552"/>
      <c r="T219" s="535">
        <f t="shared" si="139"/>
        <v>0</v>
      </c>
      <c r="U219" s="534">
        <f t="shared" si="138"/>
        <v>0</v>
      </c>
      <c r="V219" s="537"/>
      <c r="W219" s="528">
        <v>0.09</v>
      </c>
      <c r="X219" s="533">
        <f t="shared" si="140"/>
        <v>0.29970000000000002</v>
      </c>
      <c r="Y219" s="533">
        <f t="shared" si="141"/>
        <v>3.6297000000000001</v>
      </c>
      <c r="Z219" s="532">
        <f t="shared" si="142"/>
        <v>5408253</v>
      </c>
      <c r="AA219" s="532"/>
      <c r="AB219" s="532">
        <f t="shared" si="137"/>
        <v>0</v>
      </c>
      <c r="AC219" s="532">
        <f t="shared" si="155"/>
        <v>0</v>
      </c>
      <c r="AD219" s="532">
        <f t="shared" si="143"/>
        <v>5408253</v>
      </c>
      <c r="AE219" s="526" t="e">
        <f>#REF!+U219+#REF!+#REF!+#REF!+#REF!</f>
        <v>#REF!</v>
      </c>
      <c r="AF219" s="526">
        <f t="shared" si="144"/>
        <v>432660.24</v>
      </c>
      <c r="AG219" s="526">
        <f t="shared" si="145"/>
        <v>81123.794999999998</v>
      </c>
      <c r="AH219" s="526">
        <f t="shared" si="146"/>
        <v>54082.53</v>
      </c>
      <c r="AI219" s="526"/>
      <c r="AJ219" s="526">
        <f t="shared" si="147"/>
        <v>567866.56499999994</v>
      </c>
      <c r="AK219" s="546"/>
      <c r="AL219" s="530">
        <f t="shared" si="152"/>
        <v>0</v>
      </c>
      <c r="AM219" s="530"/>
      <c r="AN219" s="530"/>
      <c r="AO219" s="529">
        <f t="shared" si="151"/>
        <v>3.33</v>
      </c>
      <c r="AP219" s="556">
        <v>0.25</v>
      </c>
      <c r="AQ219" s="527">
        <f t="shared" si="148"/>
        <v>0.83250000000000002</v>
      </c>
      <c r="AR219" s="526">
        <f t="shared" si="149"/>
        <v>1240425</v>
      </c>
      <c r="AS219" s="526"/>
      <c r="AT219" s="526"/>
      <c r="AU219" s="526">
        <f t="shared" si="153"/>
        <v>6080811</v>
      </c>
      <c r="AV219" s="525" t="str">
        <f t="shared" si="156"/>
        <v>201</v>
      </c>
      <c r="AW219" s="524"/>
      <c r="AX219" s="662" t="s">
        <v>1352</v>
      </c>
      <c r="AY219" s="661"/>
    </row>
    <row r="220" spans="1:63" s="497" customFormat="1" ht="34.5" hidden="1" customHeight="1">
      <c r="A220" s="544" t="s">
        <v>326</v>
      </c>
      <c r="B220" s="543" t="str">
        <f>INDEX([5]DS!$C$6:$C$343,MATCH(D220,[5]DS!$B$6:$B$343,0))</f>
        <v>0016100005288007</v>
      </c>
      <c r="C220" s="542" t="s">
        <v>1416</v>
      </c>
      <c r="D220" s="540" t="s">
        <v>543</v>
      </c>
      <c r="E220" s="541" t="s">
        <v>1329</v>
      </c>
      <c r="F220" s="540" t="s">
        <v>1337</v>
      </c>
      <c r="G220" s="553" t="s">
        <v>1278</v>
      </c>
      <c r="H220" s="553" t="s">
        <v>1336</v>
      </c>
      <c r="I220" s="553" t="s">
        <v>1336</v>
      </c>
      <c r="J220" s="553" t="s">
        <v>1417</v>
      </c>
      <c r="K220" s="537" t="str">
        <f>VLOOKUP(D220,[6]T3!$B$2:$D$328,3,FALSE)</f>
        <v>025232273</v>
      </c>
      <c r="L220" s="551" t="s">
        <v>540</v>
      </c>
      <c r="M220" s="551" t="s">
        <v>1416</v>
      </c>
      <c r="N220" s="597" t="s">
        <v>1291</v>
      </c>
      <c r="O220" s="537" t="s">
        <v>1275</v>
      </c>
      <c r="P220" s="537">
        <v>3</v>
      </c>
      <c r="Q220" s="545">
        <v>3.33</v>
      </c>
      <c r="R220" s="535">
        <f t="shared" si="154"/>
        <v>0.29970000000000002</v>
      </c>
      <c r="S220" s="552"/>
      <c r="T220" s="535">
        <f t="shared" si="139"/>
        <v>0</v>
      </c>
      <c r="U220" s="534">
        <f t="shared" si="138"/>
        <v>0</v>
      </c>
      <c r="V220" s="537"/>
      <c r="W220" s="528">
        <v>0.09</v>
      </c>
      <c r="X220" s="533">
        <f t="shared" si="140"/>
        <v>0.29970000000000002</v>
      </c>
      <c r="Y220" s="533">
        <f t="shared" si="141"/>
        <v>3.6297000000000001</v>
      </c>
      <c r="Z220" s="532">
        <f t="shared" si="142"/>
        <v>5408253</v>
      </c>
      <c r="AA220" s="532"/>
      <c r="AB220" s="532">
        <f t="shared" si="137"/>
        <v>0</v>
      </c>
      <c r="AC220" s="532">
        <f t="shared" si="155"/>
        <v>0</v>
      </c>
      <c r="AD220" s="532">
        <f t="shared" si="143"/>
        <v>5408253</v>
      </c>
      <c r="AE220" s="526" t="e">
        <f>#REF!+U220+#REF!+#REF!+#REF!+#REF!</f>
        <v>#REF!</v>
      </c>
      <c r="AF220" s="526">
        <f t="shared" si="144"/>
        <v>432660.24</v>
      </c>
      <c r="AG220" s="526">
        <f t="shared" si="145"/>
        <v>81123.794999999998</v>
      </c>
      <c r="AH220" s="526">
        <f t="shared" si="146"/>
        <v>54082.53</v>
      </c>
      <c r="AI220" s="526"/>
      <c r="AJ220" s="526">
        <f t="shared" si="147"/>
        <v>567866.56499999994</v>
      </c>
      <c r="AK220" s="546"/>
      <c r="AL220" s="530">
        <f t="shared" si="152"/>
        <v>0</v>
      </c>
      <c r="AM220" s="530"/>
      <c r="AN220" s="530"/>
      <c r="AO220" s="529">
        <f t="shared" si="151"/>
        <v>3.33</v>
      </c>
      <c r="AP220" s="601">
        <v>0.45</v>
      </c>
      <c r="AQ220" s="633">
        <f t="shared" si="148"/>
        <v>1.4984999999999999</v>
      </c>
      <c r="AR220" s="526">
        <f t="shared" si="149"/>
        <v>2232765</v>
      </c>
      <c r="AS220" s="526"/>
      <c r="AT220" s="526"/>
      <c r="AU220" s="526">
        <f t="shared" si="153"/>
        <v>7073151</v>
      </c>
      <c r="AV220" s="525" t="str">
        <f t="shared" si="156"/>
        <v>202</v>
      </c>
      <c r="AW220" s="524"/>
      <c r="AX220" s="499" t="s">
        <v>1342</v>
      </c>
      <c r="AY220" s="498"/>
    </row>
    <row r="221" spans="1:63" s="497" customFormat="1" ht="34.5" hidden="1" customHeight="1">
      <c r="A221" s="544" t="s">
        <v>322</v>
      </c>
      <c r="B221" s="543" t="str">
        <f>INDEX([5]DS!$C$6:$C$343,MATCH(D221,[5]DS!$B$6:$B$343,0))</f>
        <v>0016100006808004</v>
      </c>
      <c r="C221" s="542" t="s">
        <v>1413</v>
      </c>
      <c r="D221" s="540" t="s">
        <v>339</v>
      </c>
      <c r="E221" s="541" t="s">
        <v>1359</v>
      </c>
      <c r="F221" s="540" t="s">
        <v>1337</v>
      </c>
      <c r="G221" s="553"/>
      <c r="H221" s="553" t="s">
        <v>1336</v>
      </c>
      <c r="I221" s="553" t="s">
        <v>1336</v>
      </c>
      <c r="J221" s="553" t="s">
        <v>1415</v>
      </c>
      <c r="K221" s="544" t="s">
        <v>1414</v>
      </c>
      <c r="L221" s="551" t="s">
        <v>336</v>
      </c>
      <c r="M221" s="551" t="s">
        <v>1413</v>
      </c>
      <c r="N221" s="597" t="s">
        <v>1291</v>
      </c>
      <c r="O221" s="537" t="s">
        <v>1275</v>
      </c>
      <c r="P221" s="537">
        <v>3</v>
      </c>
      <c r="Q221" s="545">
        <v>3.33</v>
      </c>
      <c r="R221" s="535">
        <f t="shared" si="154"/>
        <v>0.29970000000000002</v>
      </c>
      <c r="S221" s="552"/>
      <c r="T221" s="535">
        <f t="shared" si="139"/>
        <v>0</v>
      </c>
      <c r="U221" s="534">
        <f t="shared" si="138"/>
        <v>0</v>
      </c>
      <c r="V221" s="537"/>
      <c r="W221" s="528">
        <v>0.09</v>
      </c>
      <c r="X221" s="533">
        <f t="shared" si="140"/>
        <v>0.29970000000000002</v>
      </c>
      <c r="Y221" s="533">
        <f t="shared" si="141"/>
        <v>3.6297000000000001</v>
      </c>
      <c r="Z221" s="532">
        <f t="shared" si="142"/>
        <v>5408253</v>
      </c>
      <c r="AA221" s="532"/>
      <c r="AB221" s="532">
        <f t="shared" si="137"/>
        <v>0</v>
      </c>
      <c r="AC221" s="532">
        <f t="shared" si="155"/>
        <v>0</v>
      </c>
      <c r="AD221" s="532">
        <f t="shared" si="143"/>
        <v>5408253</v>
      </c>
      <c r="AE221" s="526" t="e">
        <f>#REF!+U221+#REF!+#REF!+#REF!+#REF!</f>
        <v>#REF!</v>
      </c>
      <c r="AF221" s="526">
        <f t="shared" si="144"/>
        <v>432660.24</v>
      </c>
      <c r="AG221" s="526">
        <f t="shared" si="145"/>
        <v>81123.794999999998</v>
      </c>
      <c r="AH221" s="526">
        <f t="shared" si="146"/>
        <v>54082.53</v>
      </c>
      <c r="AI221" s="526"/>
      <c r="AJ221" s="526">
        <f t="shared" si="147"/>
        <v>567866.56499999994</v>
      </c>
      <c r="AK221" s="546"/>
      <c r="AL221" s="530">
        <f t="shared" si="152"/>
        <v>0</v>
      </c>
      <c r="AM221" s="530"/>
      <c r="AN221" s="530"/>
      <c r="AO221" s="529">
        <f t="shared" si="151"/>
        <v>3.33</v>
      </c>
      <c r="AP221" s="556">
        <v>0.25</v>
      </c>
      <c r="AQ221" s="527">
        <f t="shared" si="148"/>
        <v>0.83250000000000002</v>
      </c>
      <c r="AR221" s="526">
        <f t="shared" si="149"/>
        <v>1240425</v>
      </c>
      <c r="AS221" s="526"/>
      <c r="AT221" s="526"/>
      <c r="AU221" s="526">
        <f t="shared" si="153"/>
        <v>6080811</v>
      </c>
      <c r="AV221" s="525" t="str">
        <f t="shared" si="156"/>
        <v>203</v>
      </c>
      <c r="AW221" s="524"/>
      <c r="AX221" s="499" t="s">
        <v>1357</v>
      </c>
      <c r="AY221" s="479"/>
    </row>
    <row r="222" spans="1:63" s="497" customFormat="1" ht="27.75" hidden="1" customHeight="1">
      <c r="A222" s="544" t="s">
        <v>318</v>
      </c>
      <c r="B222" s="543" t="str">
        <f>INDEX([5]DS!$C$6:$C$343,MATCH(D222,[5]DS!$B$6:$B$343,0))</f>
        <v>0016100006786008</v>
      </c>
      <c r="C222" s="542" t="s">
        <v>1411</v>
      </c>
      <c r="D222" s="540" t="s">
        <v>349</v>
      </c>
      <c r="E222" s="541" t="s">
        <v>1359</v>
      </c>
      <c r="F222" s="540" t="s">
        <v>1337</v>
      </c>
      <c r="G222" s="553"/>
      <c r="H222" s="553" t="s">
        <v>1336</v>
      </c>
      <c r="I222" s="553" t="s">
        <v>1336</v>
      </c>
      <c r="J222" s="553" t="s">
        <v>1412</v>
      </c>
      <c r="K222" s="537" t="str">
        <f>VLOOKUP(D222,[6]T3!$B$2:$D$328,3,FALSE)</f>
        <v>024436109</v>
      </c>
      <c r="L222" s="551" t="s">
        <v>346</v>
      </c>
      <c r="M222" s="551" t="s">
        <v>1411</v>
      </c>
      <c r="N222" s="597" t="s">
        <v>1291</v>
      </c>
      <c r="O222" s="537" t="s">
        <v>1275</v>
      </c>
      <c r="P222" s="537">
        <v>3</v>
      </c>
      <c r="Q222" s="545">
        <v>3.33</v>
      </c>
      <c r="R222" s="535">
        <f t="shared" si="154"/>
        <v>0.29970000000000002</v>
      </c>
      <c r="S222" s="552"/>
      <c r="T222" s="535">
        <f t="shared" si="139"/>
        <v>0</v>
      </c>
      <c r="U222" s="534">
        <f t="shared" si="138"/>
        <v>0</v>
      </c>
      <c r="V222" s="537"/>
      <c r="W222" s="528">
        <v>0.09</v>
      </c>
      <c r="X222" s="533">
        <f t="shared" si="140"/>
        <v>0.29970000000000002</v>
      </c>
      <c r="Y222" s="533">
        <f t="shared" si="141"/>
        <v>3.6297000000000001</v>
      </c>
      <c r="Z222" s="532">
        <f t="shared" si="142"/>
        <v>5408253</v>
      </c>
      <c r="AA222" s="532"/>
      <c r="AB222" s="532">
        <f t="shared" si="137"/>
        <v>0</v>
      </c>
      <c r="AC222" s="532">
        <f t="shared" si="155"/>
        <v>0</v>
      </c>
      <c r="AD222" s="532">
        <f t="shared" si="143"/>
        <v>5408253</v>
      </c>
      <c r="AE222" s="526" t="e">
        <f>#REF!+U222+#REF!+#REF!+#REF!+#REF!</f>
        <v>#REF!</v>
      </c>
      <c r="AF222" s="526">
        <f t="shared" si="144"/>
        <v>432660.24</v>
      </c>
      <c r="AG222" s="526">
        <f t="shared" si="145"/>
        <v>81123.794999999998</v>
      </c>
      <c r="AH222" s="526">
        <f t="shared" si="146"/>
        <v>54082.53</v>
      </c>
      <c r="AI222" s="526"/>
      <c r="AJ222" s="526">
        <f t="shared" si="147"/>
        <v>567866.56499999994</v>
      </c>
      <c r="AK222" s="546"/>
      <c r="AL222" s="530">
        <f t="shared" si="152"/>
        <v>0</v>
      </c>
      <c r="AM222" s="530"/>
      <c r="AN222" s="530"/>
      <c r="AO222" s="529">
        <f t="shared" si="151"/>
        <v>3.33</v>
      </c>
      <c r="AP222" s="556">
        <v>0.25</v>
      </c>
      <c r="AQ222" s="527">
        <f t="shared" si="148"/>
        <v>0.83250000000000002</v>
      </c>
      <c r="AR222" s="526">
        <f t="shared" si="149"/>
        <v>1240425</v>
      </c>
      <c r="AS222" s="526"/>
      <c r="AT222" s="526"/>
      <c r="AU222" s="526">
        <f t="shared" si="153"/>
        <v>6080811</v>
      </c>
      <c r="AV222" s="525" t="str">
        <f t="shared" si="156"/>
        <v>204</v>
      </c>
      <c r="AW222" s="524"/>
      <c r="AX222" s="499" t="s">
        <v>1357</v>
      </c>
      <c r="AY222" s="498"/>
    </row>
    <row r="223" spans="1:63" s="497" customFormat="1" ht="27" hidden="1" customHeight="1">
      <c r="A223" s="544" t="s">
        <v>313</v>
      </c>
      <c r="B223" s="543" t="str">
        <f>INDEX([5]DS!$C$6:$C$343,MATCH(D223,[5]DS!$B$6:$B$343,0))</f>
        <v>0016100006742003</v>
      </c>
      <c r="C223" s="542" t="s">
        <v>1409</v>
      </c>
      <c r="D223" s="540" t="s">
        <v>130</v>
      </c>
      <c r="E223" s="541" t="s">
        <v>1341</v>
      </c>
      <c r="F223" s="540" t="s">
        <v>1337</v>
      </c>
      <c r="G223" s="553"/>
      <c r="H223" s="553" t="s">
        <v>1336</v>
      </c>
      <c r="I223" s="553" t="s">
        <v>1336</v>
      </c>
      <c r="J223" s="553" t="s">
        <v>1410</v>
      </c>
      <c r="K223" s="537" t="str">
        <f>VLOOKUP(D223,[6]T3!$B$2:$D$328,3,FALSE)</f>
        <v>023727322</v>
      </c>
      <c r="L223" s="551" t="s">
        <v>127</v>
      </c>
      <c r="M223" s="551" t="s">
        <v>1409</v>
      </c>
      <c r="N223" s="597" t="s">
        <v>1291</v>
      </c>
      <c r="O223" s="537" t="s">
        <v>1275</v>
      </c>
      <c r="P223" s="537">
        <v>3</v>
      </c>
      <c r="Q223" s="545">
        <v>3.33</v>
      </c>
      <c r="R223" s="535">
        <f t="shared" si="154"/>
        <v>0.29970000000000002</v>
      </c>
      <c r="S223" s="552"/>
      <c r="T223" s="535">
        <f t="shared" si="139"/>
        <v>0</v>
      </c>
      <c r="U223" s="534">
        <f t="shared" si="138"/>
        <v>0</v>
      </c>
      <c r="V223" s="537"/>
      <c r="W223" s="528">
        <v>0.09</v>
      </c>
      <c r="X223" s="533">
        <f t="shared" si="140"/>
        <v>0.29970000000000002</v>
      </c>
      <c r="Y223" s="533">
        <f t="shared" si="141"/>
        <v>3.6297000000000001</v>
      </c>
      <c r="Z223" s="532">
        <f t="shared" si="142"/>
        <v>5408253</v>
      </c>
      <c r="AA223" s="532"/>
      <c r="AB223" s="532">
        <f t="shared" ref="AB223:AB254" si="157">Z223/24*AA223</f>
        <v>0</v>
      </c>
      <c r="AC223" s="532">
        <f t="shared" si="155"/>
        <v>0</v>
      </c>
      <c r="AD223" s="532">
        <f t="shared" si="143"/>
        <v>5408253</v>
      </c>
      <c r="AE223" s="526" t="e">
        <f>#REF!+U223+#REF!+#REF!+#REF!+#REF!</f>
        <v>#REF!</v>
      </c>
      <c r="AF223" s="526">
        <f t="shared" si="144"/>
        <v>432660.24</v>
      </c>
      <c r="AG223" s="526">
        <f t="shared" si="145"/>
        <v>81123.794999999998</v>
      </c>
      <c r="AH223" s="526">
        <f t="shared" si="146"/>
        <v>54082.53</v>
      </c>
      <c r="AI223" s="526"/>
      <c r="AJ223" s="526">
        <f t="shared" si="147"/>
        <v>567866.56499999994</v>
      </c>
      <c r="AK223" s="546"/>
      <c r="AL223" s="530">
        <f t="shared" si="152"/>
        <v>0</v>
      </c>
      <c r="AM223" s="530"/>
      <c r="AN223" s="530"/>
      <c r="AO223" s="529">
        <f t="shared" si="151"/>
        <v>3.33</v>
      </c>
      <c r="AP223" s="556">
        <v>0.25</v>
      </c>
      <c r="AQ223" s="527">
        <f t="shared" si="148"/>
        <v>0.83250000000000002</v>
      </c>
      <c r="AR223" s="526">
        <f t="shared" si="149"/>
        <v>1240425</v>
      </c>
      <c r="AS223" s="526"/>
      <c r="AT223" s="526"/>
      <c r="AU223" s="526">
        <f t="shared" si="153"/>
        <v>6080811</v>
      </c>
      <c r="AV223" s="525" t="str">
        <f t="shared" si="156"/>
        <v>205</v>
      </c>
      <c r="AW223" s="524"/>
      <c r="AX223" s="499" t="s">
        <v>1354</v>
      </c>
      <c r="AY223" s="498"/>
    </row>
    <row r="224" spans="1:63" s="497" customFormat="1" ht="27" hidden="1" customHeight="1">
      <c r="A224" s="544" t="s">
        <v>309</v>
      </c>
      <c r="B224" s="543" t="str">
        <f>INDEX([5]DS!$C$6:$C$343,MATCH(D224,[5]DS!$B$6:$B$343,0))</f>
        <v>0016100006534001</v>
      </c>
      <c r="C224" s="542" t="s">
        <v>1406</v>
      </c>
      <c r="D224" s="540" t="s">
        <v>56</v>
      </c>
      <c r="E224" s="541" t="s">
        <v>1408</v>
      </c>
      <c r="F224" s="540" t="s">
        <v>1337</v>
      </c>
      <c r="G224" s="553"/>
      <c r="H224" s="553" t="s">
        <v>1336</v>
      </c>
      <c r="I224" s="553" t="s">
        <v>1336</v>
      </c>
      <c r="J224" s="553" t="s">
        <v>1407</v>
      </c>
      <c r="K224" s="537" t="str">
        <f>VLOOKUP(D224,[6]T3!$B$2:$D$328,3,FALSE)</f>
        <v>025211873</v>
      </c>
      <c r="L224" s="551" t="s">
        <v>53</v>
      </c>
      <c r="M224" s="551" t="s">
        <v>1406</v>
      </c>
      <c r="N224" s="597" t="s">
        <v>1291</v>
      </c>
      <c r="O224" s="537" t="s">
        <v>1275</v>
      </c>
      <c r="P224" s="537">
        <v>3</v>
      </c>
      <c r="Q224" s="545">
        <v>3.33</v>
      </c>
      <c r="R224" s="535">
        <f t="shared" si="154"/>
        <v>0.29970000000000002</v>
      </c>
      <c r="S224" s="552"/>
      <c r="T224" s="535">
        <f t="shared" si="139"/>
        <v>0</v>
      </c>
      <c r="U224" s="534">
        <f t="shared" si="138"/>
        <v>0</v>
      </c>
      <c r="V224" s="537"/>
      <c r="W224" s="528">
        <v>0.09</v>
      </c>
      <c r="X224" s="533">
        <f t="shared" si="140"/>
        <v>0.29970000000000002</v>
      </c>
      <c r="Y224" s="533">
        <f t="shared" si="141"/>
        <v>3.6297000000000001</v>
      </c>
      <c r="Z224" s="532">
        <f t="shared" si="142"/>
        <v>5408253</v>
      </c>
      <c r="AA224" s="532"/>
      <c r="AB224" s="532">
        <f t="shared" si="157"/>
        <v>0</v>
      </c>
      <c r="AC224" s="532">
        <f t="shared" si="155"/>
        <v>0</v>
      </c>
      <c r="AD224" s="532">
        <f t="shared" si="143"/>
        <v>5408253</v>
      </c>
      <c r="AE224" s="526" t="e">
        <f>#REF!+U224+#REF!+#REF!+#REF!+#REF!</f>
        <v>#REF!</v>
      </c>
      <c r="AF224" s="526">
        <f t="shared" si="144"/>
        <v>432660.24</v>
      </c>
      <c r="AG224" s="526">
        <f t="shared" si="145"/>
        <v>81123.794999999998</v>
      </c>
      <c r="AH224" s="526">
        <f t="shared" si="146"/>
        <v>54082.53</v>
      </c>
      <c r="AI224" s="526"/>
      <c r="AJ224" s="526">
        <f t="shared" si="147"/>
        <v>567866.56499999994</v>
      </c>
      <c r="AK224" s="546"/>
      <c r="AL224" s="530">
        <f t="shared" si="152"/>
        <v>0</v>
      </c>
      <c r="AM224" s="530"/>
      <c r="AN224" s="530"/>
      <c r="AO224" s="529">
        <f t="shared" si="151"/>
        <v>3.33</v>
      </c>
      <c r="AP224" s="556">
        <v>0.25</v>
      </c>
      <c r="AQ224" s="527">
        <f t="shared" si="148"/>
        <v>0.83250000000000002</v>
      </c>
      <c r="AR224" s="526">
        <f t="shared" si="149"/>
        <v>1240425</v>
      </c>
      <c r="AS224" s="526"/>
      <c r="AT224" s="526"/>
      <c r="AU224" s="526">
        <f t="shared" si="153"/>
        <v>6080811</v>
      </c>
      <c r="AV224" s="525" t="str">
        <f t="shared" si="156"/>
        <v>206</v>
      </c>
      <c r="AW224" s="524"/>
      <c r="AX224" s="499" t="s">
        <v>1370</v>
      </c>
      <c r="AY224" s="498"/>
    </row>
    <row r="225" spans="1:63" s="497" customFormat="1" ht="31.5" hidden="1">
      <c r="A225" s="544" t="s">
        <v>304</v>
      </c>
      <c r="B225" s="543" t="str">
        <f>INDEX([5]DS!$C$6:$C$343,MATCH(D225,[5]DS!$B$6:$B$343,0))</f>
        <v>0016100006581007</v>
      </c>
      <c r="C225" s="542" t="s">
        <v>1402</v>
      </c>
      <c r="D225" s="540" t="s">
        <v>243</v>
      </c>
      <c r="E225" s="541" t="s">
        <v>1405</v>
      </c>
      <c r="F225" s="540" t="s">
        <v>1337</v>
      </c>
      <c r="G225" s="553" t="s">
        <v>1278</v>
      </c>
      <c r="H225" s="553" t="s">
        <v>1336</v>
      </c>
      <c r="I225" s="553" t="s">
        <v>1336</v>
      </c>
      <c r="J225" s="553" t="s">
        <v>1404</v>
      </c>
      <c r="K225" s="544" t="s">
        <v>1403</v>
      </c>
      <c r="L225" s="551" t="s">
        <v>240</v>
      </c>
      <c r="M225" s="551" t="s">
        <v>1402</v>
      </c>
      <c r="N225" s="597" t="s">
        <v>1291</v>
      </c>
      <c r="O225" s="537" t="s">
        <v>1275</v>
      </c>
      <c r="P225" s="537">
        <v>3</v>
      </c>
      <c r="Q225" s="545">
        <v>3.33</v>
      </c>
      <c r="R225" s="535">
        <f t="shared" si="154"/>
        <v>0.29970000000000002</v>
      </c>
      <c r="S225" s="552"/>
      <c r="T225" s="535">
        <f t="shared" si="139"/>
        <v>0</v>
      </c>
      <c r="U225" s="534">
        <f t="shared" si="138"/>
        <v>0</v>
      </c>
      <c r="V225" s="537"/>
      <c r="W225" s="528">
        <v>0.09</v>
      </c>
      <c r="X225" s="533">
        <f t="shared" si="140"/>
        <v>0.29970000000000002</v>
      </c>
      <c r="Y225" s="533">
        <f t="shared" si="141"/>
        <v>3.6297000000000001</v>
      </c>
      <c r="Z225" s="532">
        <f t="shared" si="142"/>
        <v>5408253</v>
      </c>
      <c r="AA225" s="532"/>
      <c r="AB225" s="532">
        <f t="shared" si="157"/>
        <v>0</v>
      </c>
      <c r="AC225" s="532">
        <v>0</v>
      </c>
      <c r="AD225" s="532">
        <f t="shared" si="143"/>
        <v>5408253</v>
      </c>
      <c r="AE225" s="526" t="e">
        <f>#REF!+U225+#REF!+#REF!+#REF!+#REF!</f>
        <v>#REF!</v>
      </c>
      <c r="AF225" s="526">
        <f t="shared" si="144"/>
        <v>432660.24</v>
      </c>
      <c r="AG225" s="526">
        <f t="shared" si="145"/>
        <v>81123.794999999998</v>
      </c>
      <c r="AH225" s="526">
        <f t="shared" si="146"/>
        <v>54082.53</v>
      </c>
      <c r="AI225" s="526"/>
      <c r="AJ225" s="526">
        <f t="shared" si="147"/>
        <v>567866.56499999994</v>
      </c>
      <c r="AK225" s="546"/>
      <c r="AL225" s="530">
        <f t="shared" si="152"/>
        <v>0</v>
      </c>
      <c r="AM225" s="530"/>
      <c r="AN225" s="530"/>
      <c r="AO225" s="529">
        <f t="shared" si="151"/>
        <v>3.33</v>
      </c>
      <c r="AP225" s="556">
        <v>0.25</v>
      </c>
      <c r="AQ225" s="527">
        <f t="shared" si="148"/>
        <v>0.83250000000000002</v>
      </c>
      <c r="AR225" s="526">
        <f t="shared" si="149"/>
        <v>1240425</v>
      </c>
      <c r="AS225" s="526"/>
      <c r="AT225" s="526"/>
      <c r="AU225" s="526">
        <f t="shared" si="153"/>
        <v>6080811</v>
      </c>
      <c r="AV225" s="525" t="str">
        <f t="shared" si="156"/>
        <v>207</v>
      </c>
      <c r="AW225" s="524"/>
      <c r="AX225" s="499" t="s">
        <v>1285</v>
      </c>
      <c r="AY225" s="498"/>
    </row>
    <row r="226" spans="1:63" s="497" customFormat="1" ht="30.75" hidden="1" customHeight="1">
      <c r="A226" s="544" t="s">
        <v>300</v>
      </c>
      <c r="B226" s="543" t="str">
        <f>INDEX([5]DS!$C$6:$C$343,MATCH(D226,[5]DS!$B$6:$B$343,0))</f>
        <v>0016100006695005</v>
      </c>
      <c r="C226" s="542" t="s">
        <v>1400</v>
      </c>
      <c r="D226" s="540" t="s">
        <v>120</v>
      </c>
      <c r="E226" s="541" t="s">
        <v>1341</v>
      </c>
      <c r="F226" s="540" t="s">
        <v>1337</v>
      </c>
      <c r="G226" s="553"/>
      <c r="H226" s="553" t="s">
        <v>1336</v>
      </c>
      <c r="I226" s="553" t="s">
        <v>1336</v>
      </c>
      <c r="J226" s="553" t="s">
        <v>1401</v>
      </c>
      <c r="K226" s="537" t="str">
        <f>VLOOKUP(D226,[6]T3!$B$2:$D$328,3,FALSE)</f>
        <v>022958396</v>
      </c>
      <c r="L226" s="551" t="s">
        <v>117</v>
      </c>
      <c r="M226" s="551" t="s">
        <v>1400</v>
      </c>
      <c r="N226" s="597" t="s">
        <v>1291</v>
      </c>
      <c r="O226" s="537" t="s">
        <v>1275</v>
      </c>
      <c r="P226" s="537">
        <v>3</v>
      </c>
      <c r="Q226" s="545">
        <v>3.33</v>
      </c>
      <c r="R226" s="535">
        <f t="shared" si="154"/>
        <v>0.29970000000000002</v>
      </c>
      <c r="S226" s="552"/>
      <c r="T226" s="535">
        <f t="shared" si="139"/>
        <v>0</v>
      </c>
      <c r="U226" s="534">
        <f t="shared" si="138"/>
        <v>0</v>
      </c>
      <c r="V226" s="537"/>
      <c r="W226" s="528">
        <v>0.09</v>
      </c>
      <c r="X226" s="533">
        <f t="shared" si="140"/>
        <v>0.29970000000000002</v>
      </c>
      <c r="Y226" s="533">
        <f t="shared" si="141"/>
        <v>3.6297000000000001</v>
      </c>
      <c r="Z226" s="532">
        <f t="shared" si="142"/>
        <v>5408253</v>
      </c>
      <c r="AA226" s="532"/>
      <c r="AB226" s="532">
        <f t="shared" si="157"/>
        <v>0</v>
      </c>
      <c r="AC226" s="532">
        <f>Z226/24*AA226*75%</f>
        <v>0</v>
      </c>
      <c r="AD226" s="532">
        <f t="shared" si="143"/>
        <v>5408253</v>
      </c>
      <c r="AE226" s="526" t="e">
        <f>#REF!+U226+#REF!+#REF!+#REF!+#REF!</f>
        <v>#REF!</v>
      </c>
      <c r="AF226" s="526">
        <f t="shared" si="144"/>
        <v>432660.24</v>
      </c>
      <c r="AG226" s="526">
        <f t="shared" si="145"/>
        <v>81123.794999999998</v>
      </c>
      <c r="AH226" s="526">
        <f t="shared" si="146"/>
        <v>54082.53</v>
      </c>
      <c r="AI226" s="526"/>
      <c r="AJ226" s="526">
        <f t="shared" si="147"/>
        <v>567866.56499999994</v>
      </c>
      <c r="AK226" s="546"/>
      <c r="AL226" s="530">
        <f t="shared" si="152"/>
        <v>0</v>
      </c>
      <c r="AM226" s="530"/>
      <c r="AN226" s="530"/>
      <c r="AO226" s="529">
        <f t="shared" si="151"/>
        <v>3.33</v>
      </c>
      <c r="AP226" s="556">
        <v>0.25</v>
      </c>
      <c r="AQ226" s="527">
        <f t="shared" si="148"/>
        <v>0.83250000000000002</v>
      </c>
      <c r="AR226" s="526">
        <f t="shared" si="149"/>
        <v>1240425</v>
      </c>
      <c r="AS226" s="526"/>
      <c r="AT226" s="526"/>
      <c r="AU226" s="526">
        <f t="shared" si="153"/>
        <v>6080811</v>
      </c>
      <c r="AV226" s="525" t="str">
        <f t="shared" si="156"/>
        <v>208</v>
      </c>
      <c r="AW226" s="524"/>
      <c r="AX226" s="659" t="s">
        <v>1354</v>
      </c>
      <c r="AY226" s="498"/>
    </row>
    <row r="227" spans="1:63" s="497" customFormat="1" ht="30" hidden="1" customHeight="1">
      <c r="A227" s="544" t="s">
        <v>297</v>
      </c>
      <c r="B227" s="543" t="str">
        <f>INDEX([5]DS!$C$6:$C$343,MATCH(D227,[5]DS!$B$6:$B$343,0))</f>
        <v>0016100006788003</v>
      </c>
      <c r="C227" s="542" t="s">
        <v>1398</v>
      </c>
      <c r="D227" s="540" t="s">
        <v>344</v>
      </c>
      <c r="E227" s="541" t="s">
        <v>1359</v>
      </c>
      <c r="F227" s="540" t="s">
        <v>1337</v>
      </c>
      <c r="G227" s="553"/>
      <c r="H227" s="553" t="s">
        <v>1336</v>
      </c>
      <c r="I227" s="553" t="s">
        <v>1336</v>
      </c>
      <c r="J227" s="553" t="s">
        <v>1399</v>
      </c>
      <c r="K227" s="537" t="str">
        <f>VLOOKUP(D227,[6]T3!$B$2:$D$328,3,FALSE)</f>
        <v>022939793</v>
      </c>
      <c r="L227" s="551" t="s">
        <v>341</v>
      </c>
      <c r="M227" s="551" t="s">
        <v>1398</v>
      </c>
      <c r="N227" s="597" t="s">
        <v>1291</v>
      </c>
      <c r="O227" s="537" t="s">
        <v>1275</v>
      </c>
      <c r="P227" s="537">
        <v>3</v>
      </c>
      <c r="Q227" s="545">
        <v>3.33</v>
      </c>
      <c r="R227" s="535">
        <f t="shared" si="154"/>
        <v>0.29970000000000002</v>
      </c>
      <c r="S227" s="552"/>
      <c r="T227" s="535">
        <f t="shared" si="139"/>
        <v>0</v>
      </c>
      <c r="U227" s="534">
        <f t="shared" ref="U227:U233" si="158">Q227*S227*$D$8/100</f>
        <v>0</v>
      </c>
      <c r="V227" s="537"/>
      <c r="W227" s="528">
        <v>0.09</v>
      </c>
      <c r="X227" s="533">
        <f t="shared" si="140"/>
        <v>0.29970000000000002</v>
      </c>
      <c r="Y227" s="533">
        <f t="shared" si="141"/>
        <v>3.6297000000000001</v>
      </c>
      <c r="Z227" s="532">
        <f t="shared" si="142"/>
        <v>5408253</v>
      </c>
      <c r="AA227" s="532"/>
      <c r="AB227" s="532">
        <f t="shared" si="157"/>
        <v>0</v>
      </c>
      <c r="AC227" s="532">
        <f>Z227/24*AA227*75%</f>
        <v>0</v>
      </c>
      <c r="AD227" s="532">
        <f t="shared" si="143"/>
        <v>5408253</v>
      </c>
      <c r="AE227" s="526" t="e">
        <f>#REF!+U227+#REF!+#REF!+#REF!+#REF!</f>
        <v>#REF!</v>
      </c>
      <c r="AF227" s="526">
        <f t="shared" si="144"/>
        <v>432660.24</v>
      </c>
      <c r="AG227" s="526">
        <f t="shared" si="145"/>
        <v>81123.794999999998</v>
      </c>
      <c r="AH227" s="526">
        <f t="shared" si="146"/>
        <v>54082.53</v>
      </c>
      <c r="AI227" s="526"/>
      <c r="AJ227" s="526">
        <f t="shared" si="147"/>
        <v>567866.56499999994</v>
      </c>
      <c r="AK227" s="546"/>
      <c r="AL227" s="530">
        <f t="shared" si="152"/>
        <v>0</v>
      </c>
      <c r="AM227" s="530"/>
      <c r="AN227" s="530"/>
      <c r="AO227" s="529">
        <f t="shared" si="151"/>
        <v>3.33</v>
      </c>
      <c r="AP227" s="556">
        <v>0.25</v>
      </c>
      <c r="AQ227" s="527">
        <f t="shared" si="148"/>
        <v>0.83250000000000002</v>
      </c>
      <c r="AR227" s="526">
        <f t="shared" si="149"/>
        <v>1240425</v>
      </c>
      <c r="AS227" s="526"/>
      <c r="AT227" s="526"/>
      <c r="AU227" s="526">
        <f t="shared" si="153"/>
        <v>6080811</v>
      </c>
      <c r="AV227" s="525" t="str">
        <f t="shared" si="156"/>
        <v>209</v>
      </c>
      <c r="AW227" s="524"/>
      <c r="AX227" s="594" t="s">
        <v>1357</v>
      </c>
      <c r="AY227" s="498">
        <f>(2.34*D8)/22*6</f>
        <v>950890.90909090906</v>
      </c>
      <c r="AZ227" s="498" t="e">
        <f>#REF!-AR228</f>
        <v>#REF!</v>
      </c>
    </row>
    <row r="228" spans="1:63" s="497" customFormat="1" ht="32.25" hidden="1" customHeight="1">
      <c r="A228" s="658" t="s">
        <v>295</v>
      </c>
      <c r="B228" s="658" t="str">
        <f>INDEX([5]DS!$C$6:$C$343,MATCH(D228,[5]DS!$B$6:$B$343,0))</f>
        <v>0016100006547006</v>
      </c>
      <c r="C228" s="657" t="s">
        <v>1395</v>
      </c>
      <c r="D228" s="655" t="s">
        <v>771</v>
      </c>
      <c r="E228" s="656" t="s">
        <v>1397</v>
      </c>
      <c r="F228" s="655" t="s">
        <v>1337</v>
      </c>
      <c r="G228" s="647" t="s">
        <v>1278</v>
      </c>
      <c r="H228" s="654" t="s">
        <v>1336</v>
      </c>
      <c r="I228" s="654" t="s">
        <v>1336</v>
      </c>
      <c r="J228" s="654" t="s">
        <v>1396</v>
      </c>
      <c r="K228" s="647" t="str">
        <f>VLOOKUP(D228,[6]T3!$B$2:$D$328,3,FALSE)</f>
        <v>311759209</v>
      </c>
      <c r="L228" s="653" t="s">
        <v>768</v>
      </c>
      <c r="M228" s="653" t="s">
        <v>1395</v>
      </c>
      <c r="N228" s="652" t="s">
        <v>1291</v>
      </c>
      <c r="O228" s="647" t="s">
        <v>1275</v>
      </c>
      <c r="P228" s="651">
        <v>3</v>
      </c>
      <c r="Q228" s="638">
        <v>3.33</v>
      </c>
      <c r="R228" s="649">
        <f t="shared" si="154"/>
        <v>0.29970000000000002</v>
      </c>
      <c r="S228" s="650"/>
      <c r="T228" s="649">
        <f t="shared" si="139"/>
        <v>0</v>
      </c>
      <c r="U228" s="648">
        <f t="shared" si="158"/>
        <v>0</v>
      </c>
      <c r="V228" s="647"/>
      <c r="W228" s="646">
        <v>0.09</v>
      </c>
      <c r="X228" s="645">
        <f t="shared" si="140"/>
        <v>0.29970000000000002</v>
      </c>
      <c r="Y228" s="645">
        <f t="shared" si="141"/>
        <v>3.6297000000000001</v>
      </c>
      <c r="Z228" s="644">
        <f t="shared" si="142"/>
        <v>5408253</v>
      </c>
      <c r="AA228" s="644"/>
      <c r="AB228" s="644">
        <f t="shared" si="157"/>
        <v>0</v>
      </c>
      <c r="AC228" s="644">
        <f>Z228/24*AA228*75%</f>
        <v>0</v>
      </c>
      <c r="AD228" s="644">
        <f t="shared" si="143"/>
        <v>5408253</v>
      </c>
      <c r="AE228" s="637" t="e">
        <f>#REF!+U228+#REF!+#REF!+#REF!+#REF!</f>
        <v>#REF!</v>
      </c>
      <c r="AF228" s="637">
        <f t="shared" si="144"/>
        <v>432660.24</v>
      </c>
      <c r="AG228" s="637">
        <f t="shared" si="145"/>
        <v>81123.794999999998</v>
      </c>
      <c r="AH228" s="637">
        <f t="shared" si="146"/>
        <v>54082.53</v>
      </c>
      <c r="AI228" s="637"/>
      <c r="AJ228" s="637">
        <f t="shared" si="147"/>
        <v>567866.56499999994</v>
      </c>
      <c r="AK228" s="643"/>
      <c r="AL228" s="642">
        <f t="shared" si="152"/>
        <v>0</v>
      </c>
      <c r="AM228" s="642"/>
      <c r="AN228" s="642"/>
      <c r="AO228" s="641">
        <f t="shared" si="151"/>
        <v>3.33</v>
      </c>
      <c r="AP228" s="640">
        <v>0.25</v>
      </c>
      <c r="AQ228" s="639">
        <f t="shared" si="148"/>
        <v>0.83250000000000002</v>
      </c>
      <c r="AR228" s="637">
        <f t="shared" si="149"/>
        <v>1240425</v>
      </c>
      <c r="AS228" s="638"/>
      <c r="AT228" s="637"/>
      <c r="AU228" s="637">
        <f t="shared" si="153"/>
        <v>6080811</v>
      </c>
      <c r="AV228" s="636" t="str">
        <f t="shared" si="156"/>
        <v>210</v>
      </c>
      <c r="AW228" s="635"/>
      <c r="AX228" s="499" t="s">
        <v>1352</v>
      </c>
      <c r="AY228" s="498"/>
      <c r="AZ228" s="455" t="e">
        <f>AZ244*3</f>
        <v>#REF!</v>
      </c>
      <c r="BA228" s="455"/>
      <c r="BB228" s="455"/>
      <c r="BC228" s="455"/>
      <c r="BD228" s="455"/>
      <c r="BE228" s="455"/>
      <c r="BF228" s="455"/>
      <c r="BG228" s="455"/>
      <c r="BH228" s="455"/>
      <c r="BI228" s="455"/>
      <c r="BJ228" s="455"/>
      <c r="BK228" s="455"/>
    </row>
    <row r="229" spans="1:63" s="497" customFormat="1" ht="32.25" hidden="1" customHeight="1">
      <c r="A229" s="544" t="s">
        <v>291</v>
      </c>
      <c r="B229" s="543" t="str">
        <f>INDEX([5]DS!$C$6:$C$343,MATCH(D229,[5]DS!$B$6:$B$343,0))</f>
        <v>0016100006757008</v>
      </c>
      <c r="C229" s="542" t="s">
        <v>1393</v>
      </c>
      <c r="D229" s="565" t="s">
        <v>325</v>
      </c>
      <c r="E229" s="541" t="s">
        <v>1359</v>
      </c>
      <c r="F229" s="564"/>
      <c r="G229" s="558" t="s">
        <v>1278</v>
      </c>
      <c r="H229" s="553" t="s">
        <v>1336</v>
      </c>
      <c r="I229" s="553" t="s">
        <v>1336</v>
      </c>
      <c r="J229" s="564"/>
      <c r="K229" s="544" t="s">
        <v>1394</v>
      </c>
      <c r="L229" s="605">
        <v>1603205357641</v>
      </c>
      <c r="M229" s="605" t="s">
        <v>1393</v>
      </c>
      <c r="N229" s="538" t="s">
        <v>1291</v>
      </c>
      <c r="O229" s="537" t="s">
        <v>1275</v>
      </c>
      <c r="P229" s="537">
        <v>3</v>
      </c>
      <c r="Q229" s="545">
        <v>3.33</v>
      </c>
      <c r="R229" s="535">
        <f t="shared" si="154"/>
        <v>0.29970000000000002</v>
      </c>
      <c r="S229" s="540"/>
      <c r="T229" s="535">
        <f t="shared" si="139"/>
        <v>0</v>
      </c>
      <c r="U229" s="534">
        <f t="shared" si="158"/>
        <v>0</v>
      </c>
      <c r="V229" s="537"/>
      <c r="W229" s="528">
        <v>0.09</v>
      </c>
      <c r="X229" s="533">
        <f t="shared" si="140"/>
        <v>0.29970000000000002</v>
      </c>
      <c r="Y229" s="533">
        <f t="shared" si="141"/>
        <v>3.6297000000000001</v>
      </c>
      <c r="Z229" s="532">
        <f t="shared" si="142"/>
        <v>5408253</v>
      </c>
      <c r="AA229" s="532"/>
      <c r="AB229" s="532">
        <f t="shared" si="157"/>
        <v>0</v>
      </c>
      <c r="AC229" s="532">
        <f>Z229/24*AA229*75%</f>
        <v>0</v>
      </c>
      <c r="AD229" s="532">
        <f t="shared" si="143"/>
        <v>5408253</v>
      </c>
      <c r="AE229" s="526" t="e">
        <f>#REF!+U229+#REF!+#REF!+#REF!+#REF!</f>
        <v>#REF!</v>
      </c>
      <c r="AF229" s="526">
        <f t="shared" si="144"/>
        <v>432660.24</v>
      </c>
      <c r="AG229" s="526">
        <f t="shared" si="145"/>
        <v>81123.794999999998</v>
      </c>
      <c r="AH229" s="526">
        <f t="shared" si="146"/>
        <v>54082.53</v>
      </c>
      <c r="AI229" s="526"/>
      <c r="AJ229" s="526">
        <f t="shared" si="147"/>
        <v>567866.56499999994</v>
      </c>
      <c r="AK229" s="546"/>
      <c r="AL229" s="530">
        <f t="shared" si="152"/>
        <v>0</v>
      </c>
      <c r="AM229" s="530"/>
      <c r="AN229" s="530"/>
      <c r="AO229" s="557">
        <f t="shared" si="151"/>
        <v>3.33</v>
      </c>
      <c r="AP229" s="556">
        <v>0.25</v>
      </c>
      <c r="AQ229" s="527">
        <f t="shared" si="148"/>
        <v>0.83250000000000002</v>
      </c>
      <c r="AR229" s="526">
        <f t="shared" si="149"/>
        <v>1240425</v>
      </c>
      <c r="AS229" s="526"/>
      <c r="AT229" s="526"/>
      <c r="AU229" s="526">
        <f t="shared" si="153"/>
        <v>6080811</v>
      </c>
      <c r="AV229" s="525" t="str">
        <f t="shared" si="156"/>
        <v>211</v>
      </c>
      <c r="AW229" s="594"/>
      <c r="AX229" s="499" t="s">
        <v>1357</v>
      </c>
      <c r="AY229" s="498"/>
    </row>
    <row r="230" spans="1:63" s="497" customFormat="1" ht="42" hidden="1" customHeight="1">
      <c r="A230" s="544" t="s">
        <v>289</v>
      </c>
      <c r="B230" s="544" t="str">
        <f>INDEX([5]DS!$C$6:$C$343,MATCH(D230,[5]DS!$B$6:$B$343,0))</f>
        <v>0016100006714007</v>
      </c>
      <c r="C230" s="542" t="s">
        <v>1390</v>
      </c>
      <c r="D230" s="540" t="s">
        <v>973</v>
      </c>
      <c r="E230" s="541" t="s">
        <v>1392</v>
      </c>
      <c r="F230" s="540" t="s">
        <v>1337</v>
      </c>
      <c r="G230" s="553" t="s">
        <v>1278</v>
      </c>
      <c r="H230" s="553" t="s">
        <v>1237</v>
      </c>
      <c r="I230" s="553" t="s">
        <v>1336</v>
      </c>
      <c r="J230" s="553" t="s">
        <v>1391</v>
      </c>
      <c r="K230" s="537" t="str">
        <f>VLOOKUP(D230,[6]T3!$B$2:$D$328,3,FALSE)</f>
        <v>250443735</v>
      </c>
      <c r="L230" s="551" t="s">
        <v>970</v>
      </c>
      <c r="M230" s="551" t="s">
        <v>1390</v>
      </c>
      <c r="N230" s="597" t="s">
        <v>1291</v>
      </c>
      <c r="O230" s="537" t="s">
        <v>1275</v>
      </c>
      <c r="P230" s="537">
        <v>3</v>
      </c>
      <c r="Q230" s="545">
        <v>3.33</v>
      </c>
      <c r="R230" s="535">
        <f t="shared" si="154"/>
        <v>0</v>
      </c>
      <c r="S230" s="552"/>
      <c r="T230" s="535">
        <f t="shared" ref="T230:T261" si="159">ROUND(Q230*S230/100,4)</f>
        <v>0</v>
      </c>
      <c r="U230" s="534">
        <f t="shared" si="158"/>
        <v>0</v>
      </c>
      <c r="V230" s="537"/>
      <c r="W230" s="528"/>
      <c r="X230" s="533">
        <f t="shared" ref="X230:X261" si="160">ROUND((Q230+T230+V230)*W230,4)</f>
        <v>0</v>
      </c>
      <c r="Y230" s="533">
        <f t="shared" ref="Y230:Y261" si="161">Q230+T230+V230+X230</f>
        <v>3.33</v>
      </c>
      <c r="Z230" s="532">
        <f t="shared" ref="Z230:Z261" si="162">ROUND(Y230*$D$8,0)</f>
        <v>4961700</v>
      </c>
      <c r="AA230" s="532"/>
      <c r="AB230" s="532">
        <f t="shared" si="157"/>
        <v>0</v>
      </c>
      <c r="AC230" s="532">
        <v>0</v>
      </c>
      <c r="AD230" s="532">
        <f t="shared" ref="AD230:AD261" si="163">ROUND(Z230-AB230+AC230,0)</f>
        <v>4961700</v>
      </c>
      <c r="AE230" s="526" t="e">
        <f>#REF!+U230+#REF!+#REF!+#REF!+#REF!</f>
        <v>#REF!</v>
      </c>
      <c r="AF230" s="526">
        <f t="shared" ref="AF230:AF261" si="164">Z230*8%</f>
        <v>396936</v>
      </c>
      <c r="AG230" s="526">
        <f t="shared" ref="AG230:AG261" si="165">Z230*1.5%</f>
        <v>74425.5</v>
      </c>
      <c r="AH230" s="526">
        <f t="shared" ref="AH230:AH261" si="166">Z230*1%</f>
        <v>49617</v>
      </c>
      <c r="AI230" s="526"/>
      <c r="AJ230" s="526">
        <f t="shared" ref="AJ230:AJ261" si="167">SUM(AF230:AI230)</f>
        <v>520978.5</v>
      </c>
      <c r="AK230" s="546"/>
      <c r="AL230" s="530">
        <f t="shared" si="152"/>
        <v>0</v>
      </c>
      <c r="AM230" s="530"/>
      <c r="AN230" s="530"/>
      <c r="AO230" s="529">
        <f t="shared" si="151"/>
        <v>3.33</v>
      </c>
      <c r="AP230" s="528"/>
      <c r="AQ230" s="527">
        <f t="shared" ref="AQ230:AQ261" si="168">ROUND(AO230*AP230,4)</f>
        <v>0</v>
      </c>
      <c r="AR230" s="526">
        <f t="shared" ref="AR230:AR261" si="169">ROUND(AQ230*$D$8,0)</f>
        <v>0</v>
      </c>
      <c r="AS230" s="526"/>
      <c r="AT230" s="526"/>
      <c r="AU230" s="526">
        <f t="shared" si="153"/>
        <v>4440722</v>
      </c>
      <c r="AV230" s="525" t="str">
        <f t="shared" si="156"/>
        <v>212</v>
      </c>
      <c r="AW230" s="524"/>
      <c r="AX230" s="499" t="s">
        <v>1389</v>
      </c>
      <c r="AY230" s="498" t="e">
        <f>#REF!/22</f>
        <v>#REF!</v>
      </c>
    </row>
    <row r="231" spans="1:63" s="497" customFormat="1" ht="24.75" hidden="1" customHeight="1">
      <c r="A231" s="544" t="s">
        <v>285</v>
      </c>
      <c r="B231" s="544" t="str">
        <f>INDEX([5]DS!$C$6:$C$343,MATCH(D231,[5]DS!$B$6:$B$343,0))</f>
        <v>0016100006628006</v>
      </c>
      <c r="C231" s="542" t="s">
        <v>1388</v>
      </c>
      <c r="D231" s="540" t="s">
        <v>442</v>
      </c>
      <c r="E231" s="541" t="s">
        <v>1362</v>
      </c>
      <c r="F231" s="540" t="s">
        <v>1337</v>
      </c>
      <c r="G231" s="553"/>
      <c r="H231" s="553" t="s">
        <v>1336</v>
      </c>
      <c r="I231" s="553" t="s">
        <v>1336</v>
      </c>
      <c r="J231" s="553"/>
      <c r="K231" s="537" t="str">
        <f>VLOOKUP(D231,[6]T3!$B$2:$D$328,3,FALSE)</f>
        <v>025251872</v>
      </c>
      <c r="L231" s="551" t="s">
        <v>439</v>
      </c>
      <c r="M231" s="551" t="s">
        <v>1388</v>
      </c>
      <c r="N231" s="609" t="s">
        <v>1291</v>
      </c>
      <c r="O231" s="595" t="s">
        <v>1275</v>
      </c>
      <c r="P231" s="549">
        <v>3</v>
      </c>
      <c r="Q231" s="608">
        <v>3.33</v>
      </c>
      <c r="R231" s="535">
        <f t="shared" si="154"/>
        <v>0.26640000000000003</v>
      </c>
      <c r="S231" s="552"/>
      <c r="T231" s="535">
        <f t="shared" si="159"/>
        <v>0</v>
      </c>
      <c r="U231" s="534">
        <f t="shared" si="158"/>
        <v>0</v>
      </c>
      <c r="V231" s="537"/>
      <c r="W231" s="528">
        <v>0.08</v>
      </c>
      <c r="X231" s="533">
        <f t="shared" si="160"/>
        <v>0.26640000000000003</v>
      </c>
      <c r="Y231" s="533">
        <f t="shared" si="161"/>
        <v>3.5964</v>
      </c>
      <c r="Z231" s="532">
        <f t="shared" si="162"/>
        <v>5358636</v>
      </c>
      <c r="AA231" s="532"/>
      <c r="AB231" s="532">
        <f t="shared" si="157"/>
        <v>0</v>
      </c>
      <c r="AC231" s="532">
        <f>Z231/24*AA231*75%</f>
        <v>0</v>
      </c>
      <c r="AD231" s="532">
        <f t="shared" si="163"/>
        <v>5358636</v>
      </c>
      <c r="AE231" s="526" t="e">
        <f>#REF!+U231+#REF!+#REF!+#REF!+#REF!</f>
        <v>#REF!</v>
      </c>
      <c r="AF231" s="526">
        <f t="shared" si="164"/>
        <v>428690.88</v>
      </c>
      <c r="AG231" s="526">
        <f t="shared" si="165"/>
        <v>80379.539999999994</v>
      </c>
      <c r="AH231" s="526">
        <f t="shared" si="166"/>
        <v>53586.36</v>
      </c>
      <c r="AI231" s="526"/>
      <c r="AJ231" s="526">
        <f t="shared" si="167"/>
        <v>562656.78</v>
      </c>
      <c r="AK231" s="546"/>
      <c r="AL231" s="530">
        <f t="shared" si="152"/>
        <v>0</v>
      </c>
      <c r="AM231" s="530"/>
      <c r="AN231" s="530"/>
      <c r="AO231" s="529">
        <f t="shared" si="151"/>
        <v>3.33</v>
      </c>
      <c r="AP231" s="556">
        <v>0.25</v>
      </c>
      <c r="AQ231" s="527">
        <f t="shared" si="168"/>
        <v>0.83250000000000002</v>
      </c>
      <c r="AR231" s="526">
        <f t="shared" si="169"/>
        <v>1240425</v>
      </c>
      <c r="AS231" s="526"/>
      <c r="AT231" s="526"/>
      <c r="AU231" s="526">
        <f t="shared" si="153"/>
        <v>6036404</v>
      </c>
      <c r="AV231" s="525" t="str">
        <f t="shared" si="156"/>
        <v>213</v>
      </c>
      <c r="AW231" s="524"/>
      <c r="AX231" s="499" t="s">
        <v>1360</v>
      </c>
      <c r="AY231" s="498"/>
    </row>
    <row r="232" spans="1:63" s="497" customFormat="1" ht="51" hidden="1">
      <c r="A232" s="544" t="s">
        <v>281</v>
      </c>
      <c r="B232" s="544" t="str">
        <f>INDEX([5]DS!$C$6:$C$343,MATCH(D232,[5]DS!$B$6:$B$343,0))</f>
        <v>0016100006568003</v>
      </c>
      <c r="C232" s="634" t="s">
        <v>1387</v>
      </c>
      <c r="D232" s="540" t="s">
        <v>942</v>
      </c>
      <c r="E232" s="541" t="s">
        <v>1386</v>
      </c>
      <c r="F232" s="540"/>
      <c r="G232" s="553"/>
      <c r="H232" s="553"/>
      <c r="I232" s="553"/>
      <c r="J232" s="553"/>
      <c r="K232" s="537" t="str">
        <f>VLOOKUP(D232,[6]T3!$B$2:$D$328,3,FALSE)</f>
        <v>023790449</v>
      </c>
      <c r="L232" s="551"/>
      <c r="M232" s="551"/>
      <c r="N232" s="609" t="s">
        <v>1291</v>
      </c>
      <c r="O232" s="595"/>
      <c r="P232" s="549">
        <v>3</v>
      </c>
      <c r="Q232" s="608">
        <v>3.33</v>
      </c>
      <c r="R232" s="535"/>
      <c r="S232" s="552"/>
      <c r="T232" s="535">
        <f t="shared" si="159"/>
        <v>0</v>
      </c>
      <c r="U232" s="534">
        <f t="shared" si="158"/>
        <v>0</v>
      </c>
      <c r="V232" s="537"/>
      <c r="W232" s="528"/>
      <c r="X232" s="533">
        <f t="shared" si="160"/>
        <v>0</v>
      </c>
      <c r="Y232" s="533">
        <f t="shared" si="161"/>
        <v>3.33</v>
      </c>
      <c r="Z232" s="532">
        <f t="shared" si="162"/>
        <v>4961700</v>
      </c>
      <c r="AA232" s="532"/>
      <c r="AB232" s="532">
        <f t="shared" si="157"/>
        <v>0</v>
      </c>
      <c r="AC232" s="532">
        <f>Z232/24*AA232*75%</f>
        <v>0</v>
      </c>
      <c r="AD232" s="532">
        <f t="shared" si="163"/>
        <v>4961700</v>
      </c>
      <c r="AE232" s="526"/>
      <c r="AF232" s="526">
        <f t="shared" si="164"/>
        <v>396936</v>
      </c>
      <c r="AG232" s="526">
        <f t="shared" si="165"/>
        <v>74425.5</v>
      </c>
      <c r="AH232" s="526">
        <f t="shared" si="166"/>
        <v>49617</v>
      </c>
      <c r="AI232" s="526"/>
      <c r="AJ232" s="526">
        <f t="shared" si="167"/>
        <v>520978.5</v>
      </c>
      <c r="AK232" s="546"/>
      <c r="AL232" s="530">
        <f t="shared" si="152"/>
        <v>0</v>
      </c>
      <c r="AM232" s="530"/>
      <c r="AN232" s="530"/>
      <c r="AO232" s="529">
        <f t="shared" si="151"/>
        <v>3.33</v>
      </c>
      <c r="AP232" s="528"/>
      <c r="AQ232" s="527">
        <f t="shared" si="168"/>
        <v>0</v>
      </c>
      <c r="AR232" s="526">
        <f t="shared" si="169"/>
        <v>0</v>
      </c>
      <c r="AS232" s="526"/>
      <c r="AT232" s="526"/>
      <c r="AU232" s="526">
        <f t="shared" si="153"/>
        <v>4440722</v>
      </c>
      <c r="AV232" s="525" t="str">
        <f t="shared" si="156"/>
        <v>214</v>
      </c>
      <c r="AW232" s="524"/>
      <c r="AX232" s="1321" t="s">
        <v>1385</v>
      </c>
      <c r="AY232" s="1322"/>
      <c r="AZ232" s="1322"/>
    </row>
    <row r="233" spans="1:63" s="497" customFormat="1" ht="39" hidden="1" customHeight="1">
      <c r="A233" s="544" t="s">
        <v>276</v>
      </c>
      <c r="B233" s="543" t="str">
        <f>INDEX([5]DS!$C$6:$C$343,MATCH(D233,[5]DS!$B$6:$B$343,0))</f>
        <v>0016100006693002</v>
      </c>
      <c r="C233" s="542" t="s">
        <v>1384</v>
      </c>
      <c r="D233" s="540" t="s">
        <v>115</v>
      </c>
      <c r="E233" s="541" t="s">
        <v>1341</v>
      </c>
      <c r="F233" s="540" t="s">
        <v>1337</v>
      </c>
      <c r="G233" s="553"/>
      <c r="H233" s="553" t="s">
        <v>1336</v>
      </c>
      <c r="I233" s="553" t="s">
        <v>1336</v>
      </c>
      <c r="J233" s="553"/>
      <c r="K233" s="537" t="str">
        <f>VLOOKUP(D233,[6]T3!$B$2:$D$328,3,FALSE)</f>
        <v>051086000128</v>
      </c>
      <c r="L233" s="551" t="s">
        <v>112</v>
      </c>
      <c r="M233" s="551" t="s">
        <v>1384</v>
      </c>
      <c r="N233" s="609" t="s">
        <v>1291</v>
      </c>
      <c r="O233" s="595" t="s">
        <v>1275</v>
      </c>
      <c r="P233" s="549">
        <v>3</v>
      </c>
      <c r="Q233" s="608">
        <v>3.33</v>
      </c>
      <c r="R233" s="535">
        <f>T233+V233+X233</f>
        <v>0.26640000000000003</v>
      </c>
      <c r="S233" s="552"/>
      <c r="T233" s="535">
        <f t="shared" si="159"/>
        <v>0</v>
      </c>
      <c r="U233" s="534">
        <f t="shared" si="158"/>
        <v>0</v>
      </c>
      <c r="V233" s="537"/>
      <c r="W233" s="528">
        <v>0.08</v>
      </c>
      <c r="X233" s="533">
        <f t="shared" si="160"/>
        <v>0.26640000000000003</v>
      </c>
      <c r="Y233" s="533">
        <f t="shared" si="161"/>
        <v>3.5964</v>
      </c>
      <c r="Z233" s="532">
        <f t="shared" si="162"/>
        <v>5358636</v>
      </c>
      <c r="AA233" s="532"/>
      <c r="AB233" s="532">
        <f t="shared" si="157"/>
        <v>0</v>
      </c>
      <c r="AC233" s="532">
        <f>Z233/24*AA233*75%</f>
        <v>0</v>
      </c>
      <c r="AD233" s="532">
        <f t="shared" si="163"/>
        <v>5358636</v>
      </c>
      <c r="AE233" s="526" t="e">
        <f>#REF!+U233+#REF!+#REF!+#REF!+#REF!</f>
        <v>#REF!</v>
      </c>
      <c r="AF233" s="526">
        <f t="shared" si="164"/>
        <v>428690.88</v>
      </c>
      <c r="AG233" s="526">
        <f t="shared" si="165"/>
        <v>80379.539999999994</v>
      </c>
      <c r="AH233" s="526">
        <f t="shared" si="166"/>
        <v>53586.36</v>
      </c>
      <c r="AI233" s="526"/>
      <c r="AJ233" s="526">
        <f t="shared" si="167"/>
        <v>562656.78</v>
      </c>
      <c r="AK233" s="546"/>
      <c r="AL233" s="530">
        <f t="shared" si="152"/>
        <v>0</v>
      </c>
      <c r="AM233" s="530"/>
      <c r="AN233" s="530"/>
      <c r="AO233" s="529">
        <f t="shared" si="151"/>
        <v>3.33</v>
      </c>
      <c r="AP233" s="556">
        <v>0.25</v>
      </c>
      <c r="AQ233" s="527">
        <f t="shared" si="168"/>
        <v>0.83250000000000002</v>
      </c>
      <c r="AR233" s="526">
        <f t="shared" si="169"/>
        <v>1240425</v>
      </c>
      <c r="AS233" s="526"/>
      <c r="AT233" s="526"/>
      <c r="AU233" s="526">
        <f t="shared" si="153"/>
        <v>6036404</v>
      </c>
      <c r="AV233" s="525" t="str">
        <f t="shared" si="156"/>
        <v>215</v>
      </c>
      <c r="AW233" s="524"/>
      <c r="AX233" s="499" t="s">
        <v>1354</v>
      </c>
      <c r="AY233" s="498"/>
    </row>
    <row r="234" spans="1:63" s="497" customFormat="1" ht="30.75" customHeight="1">
      <c r="A234" s="544" t="s">
        <v>271</v>
      </c>
      <c r="B234" s="544"/>
      <c r="C234" s="537" t="s">
        <v>1383</v>
      </c>
      <c r="D234" s="540" t="s">
        <v>14</v>
      </c>
      <c r="E234" s="541" t="s">
        <v>1367</v>
      </c>
      <c r="F234" s="552"/>
      <c r="G234" s="552"/>
      <c r="H234" s="552"/>
      <c r="I234" s="552"/>
      <c r="J234" s="552"/>
      <c r="K234" s="537" t="str">
        <f>VLOOKUP(D234,[6]T3!$B$2:$D$328,3,FALSE)</f>
        <v>300881563</v>
      </c>
      <c r="L234" s="552"/>
      <c r="M234" s="537"/>
      <c r="N234" s="541" t="s">
        <v>1291</v>
      </c>
      <c r="O234" s="558"/>
      <c r="P234" s="558"/>
      <c r="Q234" s="545">
        <v>3.33</v>
      </c>
      <c r="R234" s="535"/>
      <c r="S234" s="552"/>
      <c r="T234" s="535">
        <f t="shared" si="159"/>
        <v>0</v>
      </c>
      <c r="U234" s="534"/>
      <c r="V234" s="537"/>
      <c r="W234" s="528">
        <v>0.15</v>
      </c>
      <c r="X234" s="533">
        <f t="shared" si="160"/>
        <v>0.4995</v>
      </c>
      <c r="Y234" s="533">
        <f t="shared" si="161"/>
        <v>3.8294999999999999</v>
      </c>
      <c r="Z234" s="1293">
        <f t="shared" si="162"/>
        <v>5705955</v>
      </c>
      <c r="AA234" s="532"/>
      <c r="AB234" s="532">
        <f t="shared" si="157"/>
        <v>0</v>
      </c>
      <c r="AC234" s="532">
        <f>Z234/24*AA234*75%</f>
        <v>0</v>
      </c>
      <c r="AD234" s="532">
        <f t="shared" si="163"/>
        <v>5705955</v>
      </c>
      <c r="AE234" s="526"/>
      <c r="AF234" s="526">
        <f t="shared" si="164"/>
        <v>456476.4</v>
      </c>
      <c r="AG234" s="526">
        <f t="shared" si="165"/>
        <v>85589.324999999997</v>
      </c>
      <c r="AH234" s="526">
        <f t="shared" si="166"/>
        <v>57059.55</v>
      </c>
      <c r="AI234" s="526"/>
      <c r="AJ234" s="526">
        <f t="shared" si="167"/>
        <v>599125.27500000002</v>
      </c>
      <c r="AK234" s="546"/>
      <c r="AL234" s="530"/>
      <c r="AM234" s="530"/>
      <c r="AN234" s="530"/>
      <c r="AO234" s="557">
        <f t="shared" si="151"/>
        <v>3.33</v>
      </c>
      <c r="AP234" s="556">
        <v>0.25</v>
      </c>
      <c r="AQ234" s="555">
        <f t="shared" si="168"/>
        <v>0.83250000000000002</v>
      </c>
      <c r="AR234" s="526">
        <f t="shared" si="169"/>
        <v>1240425</v>
      </c>
      <c r="AS234" s="526"/>
      <c r="AT234" s="526"/>
      <c r="AU234" s="526">
        <f t="shared" si="153"/>
        <v>6347255</v>
      </c>
      <c r="AV234" s="525" t="str">
        <f t="shared" si="156"/>
        <v>216</v>
      </c>
      <c r="AW234" s="524"/>
      <c r="AX234" s="554"/>
      <c r="AY234" s="498"/>
    </row>
    <row r="235" spans="1:63" s="497" customFormat="1" ht="38.25" hidden="1" customHeight="1">
      <c r="A235" s="544" t="s">
        <v>267</v>
      </c>
      <c r="B235" s="543" t="str">
        <f>INDEX([5]DS!$C$6:$C$343,MATCH(D235,[5]DS!$B$6:$B$343,0))</f>
        <v>0016100006778008</v>
      </c>
      <c r="C235" s="542" t="s">
        <v>1382</v>
      </c>
      <c r="D235" s="540" t="s">
        <v>567</v>
      </c>
      <c r="E235" s="541" t="s">
        <v>1329</v>
      </c>
      <c r="F235" s="540"/>
      <c r="G235" s="537" t="s">
        <v>1278</v>
      </c>
      <c r="H235" s="537"/>
      <c r="I235" s="537"/>
      <c r="J235" s="540"/>
      <c r="K235" s="537" t="str">
        <f>VLOOKUP(D235,[6]T3!$B$2:$D$328,3,FALSE)</f>
        <v>025611151</v>
      </c>
      <c r="L235" s="563" t="s">
        <v>564</v>
      </c>
      <c r="M235" s="563" t="s">
        <v>1382</v>
      </c>
      <c r="N235" s="541" t="s">
        <v>1291</v>
      </c>
      <c r="O235" s="595" t="s">
        <v>1275</v>
      </c>
      <c r="P235" s="549">
        <v>3</v>
      </c>
      <c r="Q235" s="225">
        <v>3.33</v>
      </c>
      <c r="R235" s="535">
        <f>T235+V235+X235</f>
        <v>0.33300000000000002</v>
      </c>
      <c r="S235" s="547"/>
      <c r="T235" s="535">
        <f t="shared" si="159"/>
        <v>0</v>
      </c>
      <c r="U235" s="534">
        <f>Q235*S235*$D$8/100</f>
        <v>0</v>
      </c>
      <c r="V235" s="537"/>
      <c r="W235" s="528">
        <v>0.1</v>
      </c>
      <c r="X235" s="533">
        <f t="shared" si="160"/>
        <v>0.33300000000000002</v>
      </c>
      <c r="Y235" s="533">
        <f t="shared" si="161"/>
        <v>3.6630000000000003</v>
      </c>
      <c r="Z235" s="532">
        <f t="shared" si="162"/>
        <v>5457870</v>
      </c>
      <c r="AA235" s="532"/>
      <c r="AB235" s="532">
        <f t="shared" si="157"/>
        <v>0</v>
      </c>
      <c r="AC235" s="532">
        <v>0</v>
      </c>
      <c r="AD235" s="532">
        <f t="shared" si="163"/>
        <v>5457870</v>
      </c>
      <c r="AE235" s="526" t="e">
        <f>#REF!+U235+#REF!+#REF!+#REF!+#REF!</f>
        <v>#REF!</v>
      </c>
      <c r="AF235" s="526">
        <f t="shared" si="164"/>
        <v>436629.60000000003</v>
      </c>
      <c r="AG235" s="526">
        <f t="shared" si="165"/>
        <v>81868.05</v>
      </c>
      <c r="AH235" s="526">
        <f t="shared" si="166"/>
        <v>54578.700000000004</v>
      </c>
      <c r="AI235" s="526"/>
      <c r="AJ235" s="526">
        <f t="shared" si="167"/>
        <v>573076.35</v>
      </c>
      <c r="AK235" s="546"/>
      <c r="AL235" s="530">
        <f>AK235*$D$8</f>
        <v>0</v>
      </c>
      <c r="AM235" s="530"/>
      <c r="AN235" s="530"/>
      <c r="AO235" s="529">
        <f t="shared" si="151"/>
        <v>3.33</v>
      </c>
      <c r="AP235" s="601">
        <v>0.45</v>
      </c>
      <c r="AQ235" s="633">
        <f t="shared" si="168"/>
        <v>1.4984999999999999</v>
      </c>
      <c r="AR235" s="526">
        <f t="shared" si="169"/>
        <v>2232765</v>
      </c>
      <c r="AS235" s="545"/>
      <c r="AT235" s="526"/>
      <c r="AU235" s="526">
        <f t="shared" si="153"/>
        <v>7117559</v>
      </c>
      <c r="AV235" s="525" t="str">
        <f t="shared" si="156"/>
        <v>217</v>
      </c>
      <c r="AW235" s="524"/>
      <c r="AX235" s="499"/>
      <c r="AY235" s="632" t="s">
        <v>1381</v>
      </c>
      <c r="AZ235" s="497">
        <f>3.33*1390000*25%</f>
        <v>1157175</v>
      </c>
    </row>
    <row r="236" spans="1:63" s="497" customFormat="1" ht="37.5" hidden="1" customHeight="1">
      <c r="A236" s="544" t="s">
        <v>262</v>
      </c>
      <c r="B236" s="631"/>
      <c r="C236" s="628" t="s">
        <v>1380</v>
      </c>
      <c r="D236" s="630" t="s">
        <v>73</v>
      </c>
      <c r="E236" s="629" t="s">
        <v>1318</v>
      </c>
      <c r="F236" s="625"/>
      <c r="G236" s="625"/>
      <c r="H236" s="625"/>
      <c r="I236" s="625"/>
      <c r="J236" s="625"/>
      <c r="K236" s="628"/>
      <c r="L236" s="625"/>
      <c r="M236" s="622"/>
      <c r="N236" s="541" t="s">
        <v>1291</v>
      </c>
      <c r="O236" s="627"/>
      <c r="P236" s="627"/>
      <c r="Q236" s="626">
        <v>3.33</v>
      </c>
      <c r="R236" s="624"/>
      <c r="S236" s="625"/>
      <c r="T236" s="624">
        <f t="shared" si="159"/>
        <v>0</v>
      </c>
      <c r="U236" s="623"/>
      <c r="V236" s="622"/>
      <c r="W236" s="621"/>
      <c r="X236" s="620">
        <f t="shared" si="160"/>
        <v>0</v>
      </c>
      <c r="Y236" s="620">
        <f t="shared" si="161"/>
        <v>3.33</v>
      </c>
      <c r="Z236" s="619">
        <f t="shared" si="162"/>
        <v>4961700</v>
      </c>
      <c r="AA236" s="619"/>
      <c r="AB236" s="619">
        <f t="shared" si="157"/>
        <v>0</v>
      </c>
      <c r="AC236" s="619">
        <f>Z236/24*AA236*75%</f>
        <v>0</v>
      </c>
      <c r="AD236" s="619">
        <f t="shared" si="163"/>
        <v>4961700</v>
      </c>
      <c r="AE236" s="614"/>
      <c r="AF236" s="614">
        <f t="shared" si="164"/>
        <v>396936</v>
      </c>
      <c r="AG236" s="614">
        <f t="shared" si="165"/>
        <v>74425.5</v>
      </c>
      <c r="AH236" s="614">
        <f t="shared" si="166"/>
        <v>49617</v>
      </c>
      <c r="AI236" s="614"/>
      <c r="AJ236" s="614">
        <f t="shared" si="167"/>
        <v>520978.5</v>
      </c>
      <c r="AK236" s="618"/>
      <c r="AL236" s="617"/>
      <c r="AM236" s="617"/>
      <c r="AN236" s="617"/>
      <c r="AO236" s="616">
        <f t="shared" si="151"/>
        <v>3.33</v>
      </c>
      <c r="AP236" s="615">
        <v>0.25</v>
      </c>
      <c r="AQ236" s="555">
        <f t="shared" si="168"/>
        <v>0.83250000000000002</v>
      </c>
      <c r="AR236" s="526">
        <f t="shared" si="169"/>
        <v>1240425</v>
      </c>
      <c r="AS236" s="614"/>
      <c r="AT236" s="614"/>
      <c r="AU236" s="526">
        <f t="shared" si="153"/>
        <v>5681147</v>
      </c>
      <c r="AV236" s="613"/>
      <c r="AW236" s="524"/>
      <c r="AX236" s="554"/>
      <c r="AY236" s="498"/>
    </row>
    <row r="237" spans="1:63" s="497" customFormat="1" ht="33.75" hidden="1" customHeight="1">
      <c r="A237" s="544" t="s">
        <v>257</v>
      </c>
      <c r="B237" s="544" t="str">
        <f>INDEX([5]DS!$C$6:$C$343,MATCH(D237,[5]DS!$B$6:$B$343,0))</f>
        <v>0016100006584009</v>
      </c>
      <c r="C237" s="542" t="s">
        <v>1379</v>
      </c>
      <c r="D237" s="540" t="s">
        <v>228</v>
      </c>
      <c r="E237" s="541" t="s">
        <v>1378</v>
      </c>
      <c r="F237" s="540" t="s">
        <v>1337</v>
      </c>
      <c r="G237" s="553"/>
      <c r="H237" s="553" t="s">
        <v>1336</v>
      </c>
      <c r="I237" s="553" t="s">
        <v>1336</v>
      </c>
      <c r="J237" s="553"/>
      <c r="K237" s="537" t="str">
        <f>VLOOKUP(D237,[6]T3!$B$2:$D$328,3,FALSE)</f>
        <v>025633696</v>
      </c>
      <c r="L237" s="551" t="s">
        <v>226</v>
      </c>
      <c r="M237" s="551" t="s">
        <v>1379</v>
      </c>
      <c r="N237" s="609" t="s">
        <v>1291</v>
      </c>
      <c r="O237" s="595" t="s">
        <v>1275</v>
      </c>
      <c r="P237" s="549">
        <v>3</v>
      </c>
      <c r="Q237" s="608">
        <v>3.33</v>
      </c>
      <c r="R237" s="535">
        <f t="shared" ref="R237:R242" si="170">T237+V237+X237</f>
        <v>0.26640000000000003</v>
      </c>
      <c r="S237" s="552"/>
      <c r="T237" s="535">
        <f t="shared" si="159"/>
        <v>0</v>
      </c>
      <c r="U237" s="534">
        <f t="shared" ref="U237:U242" si="171">Q237*S237*$D$8/100</f>
        <v>0</v>
      </c>
      <c r="V237" s="537"/>
      <c r="W237" s="528">
        <v>0.08</v>
      </c>
      <c r="X237" s="533">
        <f t="shared" si="160"/>
        <v>0.26640000000000003</v>
      </c>
      <c r="Y237" s="533">
        <f t="shared" si="161"/>
        <v>3.5964</v>
      </c>
      <c r="Z237" s="532">
        <f t="shared" si="162"/>
        <v>5358636</v>
      </c>
      <c r="AA237" s="532"/>
      <c r="AB237" s="532">
        <f t="shared" si="157"/>
        <v>0</v>
      </c>
      <c r="AC237" s="532">
        <v>0</v>
      </c>
      <c r="AD237" s="532">
        <f t="shared" si="163"/>
        <v>5358636</v>
      </c>
      <c r="AE237" s="526" t="e">
        <f>#REF!+U237+#REF!+#REF!+#REF!+#REF!</f>
        <v>#REF!</v>
      </c>
      <c r="AF237" s="526">
        <f t="shared" si="164"/>
        <v>428690.88</v>
      </c>
      <c r="AG237" s="526">
        <f t="shared" si="165"/>
        <v>80379.539999999994</v>
      </c>
      <c r="AH237" s="526">
        <f t="shared" si="166"/>
        <v>53586.36</v>
      </c>
      <c r="AI237" s="526"/>
      <c r="AJ237" s="526">
        <f t="shared" si="167"/>
        <v>562656.78</v>
      </c>
      <c r="AK237" s="546"/>
      <c r="AL237" s="530">
        <f t="shared" ref="AL237:AL242" si="172">AK237*$D$8</f>
        <v>0</v>
      </c>
      <c r="AM237" s="530"/>
      <c r="AN237" s="530"/>
      <c r="AO237" s="529">
        <f t="shared" si="151"/>
        <v>3.33</v>
      </c>
      <c r="AP237" s="556">
        <v>0.25</v>
      </c>
      <c r="AQ237" s="527">
        <f t="shared" si="168"/>
        <v>0.83250000000000002</v>
      </c>
      <c r="AR237" s="526">
        <f t="shared" si="169"/>
        <v>1240425</v>
      </c>
      <c r="AS237" s="526"/>
      <c r="AT237" s="526"/>
      <c r="AU237" s="526">
        <f t="shared" si="153"/>
        <v>6036404</v>
      </c>
      <c r="AV237" s="525" t="str">
        <f t="shared" ref="AV237:AV274" si="173">A237</f>
        <v>219</v>
      </c>
      <c r="AW237" s="524"/>
      <c r="AX237" s="499" t="s">
        <v>1285</v>
      </c>
      <c r="AY237" s="498">
        <f>3.33*1210000</f>
        <v>4029300</v>
      </c>
    </row>
    <row r="238" spans="1:63" s="497" customFormat="1" ht="39" hidden="1" customHeight="1">
      <c r="A238" s="544" t="s">
        <v>253</v>
      </c>
      <c r="B238" s="559" t="str">
        <f>INDEX([5]DS!$C$6:$C$343,MATCH(D238,[5]DS!$B$6:$B$343,0))</f>
        <v>0016100006610007</v>
      </c>
      <c r="C238" s="612" t="s">
        <v>1377</v>
      </c>
      <c r="D238" s="540" t="s">
        <v>233</v>
      </c>
      <c r="E238" s="541" t="s">
        <v>1378</v>
      </c>
      <c r="F238" s="540" t="s">
        <v>1337</v>
      </c>
      <c r="G238" s="553"/>
      <c r="H238" s="553" t="s">
        <v>1336</v>
      </c>
      <c r="I238" s="553" t="s">
        <v>1336</v>
      </c>
      <c r="J238" s="553"/>
      <c r="K238" s="537" t="str">
        <f>VLOOKUP(D238,[6]T3!$B$2:$D$328,3,FALSE)</f>
        <v>025764174</v>
      </c>
      <c r="L238" s="611" t="s">
        <v>230</v>
      </c>
      <c r="M238" s="611" t="s">
        <v>1377</v>
      </c>
      <c r="N238" s="609" t="s">
        <v>1291</v>
      </c>
      <c r="O238" s="595" t="s">
        <v>1275</v>
      </c>
      <c r="P238" s="549">
        <v>3</v>
      </c>
      <c r="Q238" s="608">
        <v>3</v>
      </c>
      <c r="R238" s="535">
        <f t="shared" si="170"/>
        <v>0.24</v>
      </c>
      <c r="S238" s="552"/>
      <c r="T238" s="535">
        <f t="shared" si="159"/>
        <v>0</v>
      </c>
      <c r="U238" s="534">
        <f t="shared" si="171"/>
        <v>0</v>
      </c>
      <c r="V238" s="537"/>
      <c r="W238" s="528">
        <v>0.08</v>
      </c>
      <c r="X238" s="533">
        <f t="shared" si="160"/>
        <v>0.24</v>
      </c>
      <c r="Y238" s="533">
        <f t="shared" si="161"/>
        <v>3.24</v>
      </c>
      <c r="Z238" s="532">
        <f t="shared" si="162"/>
        <v>4827600</v>
      </c>
      <c r="AA238" s="532"/>
      <c r="AB238" s="532">
        <f t="shared" si="157"/>
        <v>0</v>
      </c>
      <c r="AC238" s="532">
        <v>0</v>
      </c>
      <c r="AD238" s="532">
        <f t="shared" si="163"/>
        <v>4827600</v>
      </c>
      <c r="AE238" s="526" t="e">
        <f>#REF!+U238+#REF!+#REF!+#REF!+#REF!</f>
        <v>#REF!</v>
      </c>
      <c r="AF238" s="526">
        <f t="shared" si="164"/>
        <v>386208</v>
      </c>
      <c r="AG238" s="526">
        <f t="shared" si="165"/>
        <v>72414</v>
      </c>
      <c r="AH238" s="526">
        <f t="shared" si="166"/>
        <v>48276</v>
      </c>
      <c r="AI238" s="526"/>
      <c r="AJ238" s="526">
        <f t="shared" si="167"/>
        <v>506898</v>
      </c>
      <c r="AK238" s="546"/>
      <c r="AL238" s="530">
        <f t="shared" si="172"/>
        <v>0</v>
      </c>
      <c r="AM238" s="530"/>
      <c r="AN238" s="530"/>
      <c r="AO238" s="529">
        <f t="shared" ref="AO238:AO269" si="174">Q238+T238+V238</f>
        <v>3</v>
      </c>
      <c r="AP238" s="556">
        <v>0.25</v>
      </c>
      <c r="AQ238" s="527">
        <f t="shared" si="168"/>
        <v>0.75</v>
      </c>
      <c r="AR238" s="526">
        <f t="shared" si="169"/>
        <v>1117500</v>
      </c>
      <c r="AS238" s="526"/>
      <c r="AT238" s="526"/>
      <c r="AU238" s="526">
        <f t="shared" si="153"/>
        <v>5438202</v>
      </c>
      <c r="AV238" s="525" t="str">
        <f t="shared" si="173"/>
        <v>220</v>
      </c>
      <c r="AW238" s="524"/>
      <c r="AX238" s="499" t="s">
        <v>1285</v>
      </c>
      <c r="AY238" s="498">
        <f>AY237*10.5%</f>
        <v>423076.5</v>
      </c>
    </row>
    <row r="239" spans="1:63" s="497" customFormat="1" ht="39" hidden="1" customHeight="1">
      <c r="A239" s="544" t="s">
        <v>248</v>
      </c>
      <c r="B239" s="543" t="str">
        <f>INDEX([5]DS!$C$6:$C$343,MATCH(D239,[5]DS!$B$6:$B$343,0))</f>
        <v>'0016100006821008</v>
      </c>
      <c r="C239" s="542" t="s">
        <v>1376</v>
      </c>
      <c r="D239" s="540" t="s">
        <v>110</v>
      </c>
      <c r="E239" s="541" t="s">
        <v>1356</v>
      </c>
      <c r="F239" s="540" t="s">
        <v>1337</v>
      </c>
      <c r="G239" s="553"/>
      <c r="H239" s="553" t="s">
        <v>1336</v>
      </c>
      <c r="I239" s="553" t="s">
        <v>1336</v>
      </c>
      <c r="J239" s="553"/>
      <c r="K239" s="537" t="str">
        <f>VLOOKUP(D239,[6]T3!$B$2:$D$328,3,FALSE)</f>
        <v>023493630</v>
      </c>
      <c r="L239" s="551" t="s">
        <v>107</v>
      </c>
      <c r="M239" s="551" t="s">
        <v>1376</v>
      </c>
      <c r="N239" s="609" t="s">
        <v>1291</v>
      </c>
      <c r="O239" s="595" t="s">
        <v>1275</v>
      </c>
      <c r="P239" s="549">
        <v>3</v>
      </c>
      <c r="Q239" s="608">
        <v>3.33</v>
      </c>
      <c r="R239" s="535">
        <f t="shared" si="170"/>
        <v>0.29970000000000002</v>
      </c>
      <c r="S239" s="552"/>
      <c r="T239" s="535">
        <f t="shared" si="159"/>
        <v>0</v>
      </c>
      <c r="U239" s="534">
        <f t="shared" si="171"/>
        <v>0</v>
      </c>
      <c r="V239" s="537"/>
      <c r="W239" s="528">
        <v>0.09</v>
      </c>
      <c r="X239" s="533">
        <f t="shared" si="160"/>
        <v>0.29970000000000002</v>
      </c>
      <c r="Y239" s="533">
        <f t="shared" si="161"/>
        <v>3.6297000000000001</v>
      </c>
      <c r="Z239" s="532">
        <f t="shared" si="162"/>
        <v>5408253</v>
      </c>
      <c r="AA239" s="532"/>
      <c r="AB239" s="532">
        <f t="shared" si="157"/>
        <v>0</v>
      </c>
      <c r="AC239" s="532">
        <v>0</v>
      </c>
      <c r="AD239" s="532">
        <f t="shared" si="163"/>
        <v>5408253</v>
      </c>
      <c r="AE239" s="526" t="e">
        <f>#REF!+U239+#REF!+#REF!+#REF!+#REF!</f>
        <v>#REF!</v>
      </c>
      <c r="AF239" s="526">
        <f t="shared" si="164"/>
        <v>432660.24</v>
      </c>
      <c r="AG239" s="526">
        <f t="shared" si="165"/>
        <v>81123.794999999998</v>
      </c>
      <c r="AH239" s="526">
        <f t="shared" si="166"/>
        <v>54082.53</v>
      </c>
      <c r="AI239" s="526"/>
      <c r="AJ239" s="526">
        <f t="shared" si="167"/>
        <v>567866.56499999994</v>
      </c>
      <c r="AK239" s="546"/>
      <c r="AL239" s="530">
        <f t="shared" si="172"/>
        <v>0</v>
      </c>
      <c r="AM239" s="530"/>
      <c r="AN239" s="530"/>
      <c r="AO239" s="529">
        <f t="shared" si="174"/>
        <v>3.33</v>
      </c>
      <c r="AP239" s="556">
        <v>0.25</v>
      </c>
      <c r="AQ239" s="527">
        <f t="shared" si="168"/>
        <v>0.83250000000000002</v>
      </c>
      <c r="AR239" s="526">
        <f t="shared" si="169"/>
        <v>1240425</v>
      </c>
      <c r="AS239" s="526"/>
      <c r="AT239" s="526"/>
      <c r="AU239" s="526">
        <f t="shared" si="153"/>
        <v>6080811</v>
      </c>
      <c r="AV239" s="525" t="str">
        <f t="shared" si="173"/>
        <v>221</v>
      </c>
      <c r="AW239" s="524"/>
      <c r="AX239" s="499" t="s">
        <v>1354</v>
      </c>
      <c r="AY239" s="498">
        <f>AY237-AY238</f>
        <v>3606223.5</v>
      </c>
    </row>
    <row r="240" spans="1:63" s="497" customFormat="1" ht="36.75" hidden="1" customHeight="1">
      <c r="A240" s="544" t="s">
        <v>244</v>
      </c>
      <c r="B240" s="543" t="str">
        <f>INDEX([5]DS!$C$6:$C$343,MATCH(D240,[5]DS!$B$6:$B$343,0))</f>
        <v>0016100006813008</v>
      </c>
      <c r="C240" s="542" t="s">
        <v>1373</v>
      </c>
      <c r="D240" s="540" t="s">
        <v>334</v>
      </c>
      <c r="E240" s="541" t="s">
        <v>1375</v>
      </c>
      <c r="F240" s="540" t="s">
        <v>1337</v>
      </c>
      <c r="G240" s="553"/>
      <c r="H240" s="553" t="s">
        <v>1336</v>
      </c>
      <c r="I240" s="553" t="s">
        <v>1336</v>
      </c>
      <c r="J240" s="553"/>
      <c r="K240" s="544" t="s">
        <v>1374</v>
      </c>
      <c r="L240" s="551" t="s">
        <v>331</v>
      </c>
      <c r="M240" s="551" t="s">
        <v>1373</v>
      </c>
      <c r="N240" s="609" t="s">
        <v>1291</v>
      </c>
      <c r="O240" s="595" t="s">
        <v>1275</v>
      </c>
      <c r="P240" s="549">
        <v>3</v>
      </c>
      <c r="Q240" s="608">
        <v>3</v>
      </c>
      <c r="R240" s="535">
        <f t="shared" si="170"/>
        <v>0.24</v>
      </c>
      <c r="S240" s="552"/>
      <c r="T240" s="535">
        <f t="shared" si="159"/>
        <v>0</v>
      </c>
      <c r="U240" s="534">
        <f t="shared" si="171"/>
        <v>0</v>
      </c>
      <c r="V240" s="537"/>
      <c r="W240" s="528">
        <v>0.08</v>
      </c>
      <c r="X240" s="533">
        <f t="shared" si="160"/>
        <v>0.24</v>
      </c>
      <c r="Y240" s="533">
        <f t="shared" si="161"/>
        <v>3.24</v>
      </c>
      <c r="Z240" s="532">
        <f t="shared" si="162"/>
        <v>4827600</v>
      </c>
      <c r="AA240" s="532"/>
      <c r="AB240" s="532">
        <f t="shared" si="157"/>
        <v>0</v>
      </c>
      <c r="AC240" s="532">
        <v>0</v>
      </c>
      <c r="AD240" s="532">
        <f t="shared" si="163"/>
        <v>4827600</v>
      </c>
      <c r="AE240" s="526" t="e">
        <f>#REF!+U240+#REF!+#REF!+#REF!+#REF!</f>
        <v>#REF!</v>
      </c>
      <c r="AF240" s="526">
        <f t="shared" si="164"/>
        <v>386208</v>
      </c>
      <c r="AG240" s="526">
        <f t="shared" si="165"/>
        <v>72414</v>
      </c>
      <c r="AH240" s="526">
        <f t="shared" si="166"/>
        <v>48276</v>
      </c>
      <c r="AI240" s="526"/>
      <c r="AJ240" s="526">
        <f t="shared" si="167"/>
        <v>506898</v>
      </c>
      <c r="AK240" s="546"/>
      <c r="AL240" s="530">
        <f t="shared" si="172"/>
        <v>0</v>
      </c>
      <c r="AM240" s="530"/>
      <c r="AN240" s="530"/>
      <c r="AO240" s="529">
        <f t="shared" si="174"/>
        <v>3</v>
      </c>
      <c r="AP240" s="556">
        <v>0.25</v>
      </c>
      <c r="AQ240" s="527">
        <f t="shared" si="168"/>
        <v>0.75</v>
      </c>
      <c r="AR240" s="526">
        <f t="shared" si="169"/>
        <v>1117500</v>
      </c>
      <c r="AS240" s="526"/>
      <c r="AT240" s="526"/>
      <c r="AU240" s="526">
        <f t="shared" si="153"/>
        <v>5438202</v>
      </c>
      <c r="AV240" s="525" t="str">
        <f t="shared" si="173"/>
        <v>222</v>
      </c>
      <c r="AW240" s="524"/>
      <c r="AX240" s="610" t="s">
        <v>1357</v>
      </c>
      <c r="AY240" s="498"/>
    </row>
    <row r="241" spans="1:63" s="497" customFormat="1" ht="39" hidden="1" customHeight="1">
      <c r="A241" s="544" t="s">
        <v>239</v>
      </c>
      <c r="B241" s="543" t="str">
        <f>INDEX([5]DS!$C$6:$C$343,MATCH(D241,[5]DS!$B$6:$B$343,0))</f>
        <v>0016100006557001</v>
      </c>
      <c r="C241" s="542" t="s">
        <v>1371</v>
      </c>
      <c r="D241" s="540" t="s">
        <v>51</v>
      </c>
      <c r="E241" s="541" t="s">
        <v>1372</v>
      </c>
      <c r="F241" s="540" t="s">
        <v>1337</v>
      </c>
      <c r="G241" s="553"/>
      <c r="H241" s="553" t="s">
        <v>1336</v>
      </c>
      <c r="I241" s="553"/>
      <c r="J241" s="553"/>
      <c r="K241" s="537" t="str">
        <f>VLOOKUP(D241,[6]T3!$B$2:$D$328,3,FALSE)</f>
        <v>046085000069</v>
      </c>
      <c r="L241" s="596" t="s">
        <v>48</v>
      </c>
      <c r="M241" s="596" t="s">
        <v>1371</v>
      </c>
      <c r="N241" s="609" t="s">
        <v>1291</v>
      </c>
      <c r="O241" s="595" t="s">
        <v>1275</v>
      </c>
      <c r="P241" s="549">
        <v>3</v>
      </c>
      <c r="Q241" s="608">
        <v>3</v>
      </c>
      <c r="R241" s="535">
        <f t="shared" si="170"/>
        <v>0.24</v>
      </c>
      <c r="S241" s="552"/>
      <c r="T241" s="535">
        <f t="shared" si="159"/>
        <v>0</v>
      </c>
      <c r="U241" s="534">
        <f t="shared" si="171"/>
        <v>0</v>
      </c>
      <c r="V241" s="537"/>
      <c r="W241" s="528">
        <v>0.08</v>
      </c>
      <c r="X241" s="533">
        <f t="shared" si="160"/>
        <v>0.24</v>
      </c>
      <c r="Y241" s="533">
        <f t="shared" si="161"/>
        <v>3.24</v>
      </c>
      <c r="Z241" s="532">
        <f t="shared" si="162"/>
        <v>4827600</v>
      </c>
      <c r="AA241" s="532"/>
      <c r="AB241" s="532">
        <f t="shared" si="157"/>
        <v>0</v>
      </c>
      <c r="AC241" s="532">
        <f>Z241/24*AA241*75%</f>
        <v>0</v>
      </c>
      <c r="AD241" s="532">
        <f t="shared" si="163"/>
        <v>4827600</v>
      </c>
      <c r="AE241" s="526" t="e">
        <f>#REF!+U241+#REF!+#REF!+#REF!+#REF!</f>
        <v>#REF!</v>
      </c>
      <c r="AF241" s="526">
        <f t="shared" si="164"/>
        <v>386208</v>
      </c>
      <c r="AG241" s="526">
        <f t="shared" si="165"/>
        <v>72414</v>
      </c>
      <c r="AH241" s="526">
        <f t="shared" si="166"/>
        <v>48276</v>
      </c>
      <c r="AI241" s="526"/>
      <c r="AJ241" s="526">
        <f t="shared" si="167"/>
        <v>506898</v>
      </c>
      <c r="AK241" s="546"/>
      <c r="AL241" s="530">
        <f t="shared" si="172"/>
        <v>0</v>
      </c>
      <c r="AM241" s="530"/>
      <c r="AN241" s="530"/>
      <c r="AO241" s="529">
        <f t="shared" si="174"/>
        <v>3</v>
      </c>
      <c r="AP241" s="556">
        <v>0.25</v>
      </c>
      <c r="AQ241" s="527">
        <f t="shared" si="168"/>
        <v>0.75</v>
      </c>
      <c r="AR241" s="526">
        <f t="shared" si="169"/>
        <v>1117500</v>
      </c>
      <c r="AS241" s="526"/>
      <c r="AT241" s="526"/>
      <c r="AU241" s="526">
        <f t="shared" si="153"/>
        <v>5438202</v>
      </c>
      <c r="AV241" s="525" t="str">
        <f t="shared" si="173"/>
        <v>223</v>
      </c>
      <c r="AW241" s="524"/>
      <c r="AX241" s="499" t="s">
        <v>1370</v>
      </c>
      <c r="AY241" s="498"/>
      <c r="AZ241" s="455"/>
      <c r="BA241" s="455"/>
      <c r="BB241" s="455"/>
      <c r="BC241" s="455"/>
      <c r="BD241" s="455"/>
      <c r="BE241" s="455"/>
      <c r="BF241" s="455"/>
      <c r="BG241" s="455"/>
      <c r="BH241" s="455"/>
      <c r="BI241" s="455"/>
      <c r="BJ241" s="455"/>
      <c r="BK241" s="455"/>
    </row>
    <row r="242" spans="1:63" s="497" customFormat="1" ht="39" hidden="1" customHeight="1">
      <c r="A242" s="544" t="s">
        <v>234</v>
      </c>
      <c r="B242" s="543" t="str">
        <f>INDEX([5]DS!$C$6:$C$343,MATCH(D242,[5]DS!$B$6:$B$343,0))</f>
        <v>0016100006741007</v>
      </c>
      <c r="C242" s="542" t="s">
        <v>1369</v>
      </c>
      <c r="D242" s="540" t="s">
        <v>104</v>
      </c>
      <c r="E242" s="541" t="s">
        <v>1356</v>
      </c>
      <c r="F242" s="540" t="s">
        <v>1337</v>
      </c>
      <c r="G242" s="553"/>
      <c r="H242" s="553" t="s">
        <v>1336</v>
      </c>
      <c r="I242" s="553"/>
      <c r="J242" s="553"/>
      <c r="K242" s="537" t="str">
        <f>VLOOKUP(D242,[6]T3!$B$2:$D$328,3,FALSE)</f>
        <v>023841765</v>
      </c>
      <c r="L242" s="551" t="s">
        <v>101</v>
      </c>
      <c r="M242" s="551" t="s">
        <v>1369</v>
      </c>
      <c r="N242" s="609" t="s">
        <v>1291</v>
      </c>
      <c r="O242" s="595" t="s">
        <v>1275</v>
      </c>
      <c r="P242" s="549">
        <v>2</v>
      </c>
      <c r="Q242" s="608">
        <v>3</v>
      </c>
      <c r="R242" s="535">
        <f t="shared" si="170"/>
        <v>0.24</v>
      </c>
      <c r="S242" s="552"/>
      <c r="T242" s="535">
        <f t="shared" si="159"/>
        <v>0</v>
      </c>
      <c r="U242" s="534">
        <f t="shared" si="171"/>
        <v>0</v>
      </c>
      <c r="V242" s="537"/>
      <c r="W242" s="528">
        <v>0.08</v>
      </c>
      <c r="X242" s="533">
        <f t="shared" si="160"/>
        <v>0.24</v>
      </c>
      <c r="Y242" s="533">
        <f t="shared" si="161"/>
        <v>3.24</v>
      </c>
      <c r="Z242" s="532">
        <f t="shared" si="162"/>
        <v>4827600</v>
      </c>
      <c r="AA242" s="532"/>
      <c r="AB242" s="532">
        <f t="shared" si="157"/>
        <v>0</v>
      </c>
      <c r="AC242" s="532">
        <f>Z242/24*AA242*75%</f>
        <v>0</v>
      </c>
      <c r="AD242" s="532">
        <f t="shared" si="163"/>
        <v>4827600</v>
      </c>
      <c r="AE242" s="526" t="e">
        <f>#REF!+U242+#REF!+#REF!+#REF!+#REF!</f>
        <v>#REF!</v>
      </c>
      <c r="AF242" s="526">
        <f t="shared" si="164"/>
        <v>386208</v>
      </c>
      <c r="AG242" s="526">
        <f t="shared" si="165"/>
        <v>72414</v>
      </c>
      <c r="AH242" s="526">
        <f t="shared" si="166"/>
        <v>48276</v>
      </c>
      <c r="AI242" s="526"/>
      <c r="AJ242" s="526">
        <f t="shared" si="167"/>
        <v>506898</v>
      </c>
      <c r="AK242" s="546"/>
      <c r="AL242" s="530">
        <f t="shared" si="172"/>
        <v>0</v>
      </c>
      <c r="AM242" s="530"/>
      <c r="AN242" s="530"/>
      <c r="AO242" s="529">
        <f t="shared" si="174"/>
        <v>3</v>
      </c>
      <c r="AP242" s="556">
        <v>0.25</v>
      </c>
      <c r="AQ242" s="527">
        <f t="shared" si="168"/>
        <v>0.75</v>
      </c>
      <c r="AR242" s="526">
        <f t="shared" si="169"/>
        <v>1117500</v>
      </c>
      <c r="AS242" s="526"/>
      <c r="AT242" s="526"/>
      <c r="AU242" s="526">
        <f t="shared" si="153"/>
        <v>5438202</v>
      </c>
      <c r="AV242" s="525" t="str">
        <f t="shared" si="173"/>
        <v>224</v>
      </c>
      <c r="AW242" s="524"/>
      <c r="AX242" s="499" t="s">
        <v>1354</v>
      </c>
      <c r="AY242" s="498" t="e">
        <f>#REF!--AR245</f>
        <v>#REF!</v>
      </c>
    </row>
    <row r="243" spans="1:63" s="497" customFormat="1" ht="33.75" hidden="1" customHeight="1">
      <c r="A243" s="544" t="s">
        <v>229</v>
      </c>
      <c r="B243" s="544"/>
      <c r="C243" s="537" t="s">
        <v>1368</v>
      </c>
      <c r="D243" s="540" t="s">
        <v>446</v>
      </c>
      <c r="E243" s="541" t="s">
        <v>1367</v>
      </c>
      <c r="F243" s="552"/>
      <c r="G243" s="552"/>
      <c r="H243" s="552"/>
      <c r="I243" s="552"/>
      <c r="J243" s="552"/>
      <c r="K243" s="537" t="str">
        <f>VLOOKUP(D243,[6]T3!$B$2:$D$328,3,FALSE)</f>
        <v>024776141</v>
      </c>
      <c r="L243" s="552"/>
      <c r="M243" s="537"/>
      <c r="N243" s="541" t="s">
        <v>1291</v>
      </c>
      <c r="O243" s="558"/>
      <c r="P243" s="558"/>
      <c r="Q243" s="545">
        <v>3</v>
      </c>
      <c r="R243" s="535"/>
      <c r="S243" s="552"/>
      <c r="T243" s="535">
        <f t="shared" si="159"/>
        <v>0</v>
      </c>
      <c r="U243" s="534"/>
      <c r="V243" s="537"/>
      <c r="W243" s="528">
        <v>7.0000000000000007E-2</v>
      </c>
      <c r="X243" s="533">
        <f t="shared" si="160"/>
        <v>0.21</v>
      </c>
      <c r="Y243" s="533">
        <f t="shared" si="161"/>
        <v>3.21</v>
      </c>
      <c r="Z243" s="532">
        <f t="shared" si="162"/>
        <v>4782900</v>
      </c>
      <c r="AA243" s="532"/>
      <c r="AB243" s="532">
        <f t="shared" si="157"/>
        <v>0</v>
      </c>
      <c r="AC243" s="532">
        <f>Z243/24*AA243*75%</f>
        <v>0</v>
      </c>
      <c r="AD243" s="532">
        <f t="shared" si="163"/>
        <v>4782900</v>
      </c>
      <c r="AE243" s="526"/>
      <c r="AF243" s="526">
        <f t="shared" si="164"/>
        <v>382632</v>
      </c>
      <c r="AG243" s="526">
        <f t="shared" si="165"/>
        <v>71743.5</v>
      </c>
      <c r="AH243" s="526">
        <f t="shared" si="166"/>
        <v>47829</v>
      </c>
      <c r="AI243" s="526"/>
      <c r="AJ243" s="526">
        <f t="shared" si="167"/>
        <v>502204.5</v>
      </c>
      <c r="AK243" s="546"/>
      <c r="AL243" s="530"/>
      <c r="AM243" s="530"/>
      <c r="AN243" s="530"/>
      <c r="AO243" s="557">
        <f t="shared" si="174"/>
        <v>3</v>
      </c>
      <c r="AP243" s="556">
        <v>0.25</v>
      </c>
      <c r="AQ243" s="555">
        <f t="shared" si="168"/>
        <v>0.75</v>
      </c>
      <c r="AR243" s="526">
        <f t="shared" si="169"/>
        <v>1117500</v>
      </c>
      <c r="AS243" s="526"/>
      <c r="AT243" s="526"/>
      <c r="AU243" s="526">
        <f t="shared" si="153"/>
        <v>5398196</v>
      </c>
      <c r="AV243" s="525" t="str">
        <f t="shared" si="173"/>
        <v>225</v>
      </c>
      <c r="AW243" s="524"/>
      <c r="AX243" s="554"/>
      <c r="AY243" s="498"/>
    </row>
    <row r="244" spans="1:63" s="497" customFormat="1" ht="30" hidden="1" customHeight="1">
      <c r="A244" s="544" t="s">
        <v>225</v>
      </c>
      <c r="B244" s="607" t="s">
        <v>676</v>
      </c>
      <c r="C244" s="542" t="s">
        <v>1365</v>
      </c>
      <c r="D244" s="540" t="s">
        <v>509</v>
      </c>
      <c r="E244" s="541" t="s">
        <v>1313</v>
      </c>
      <c r="F244" s="540" t="s">
        <v>1337</v>
      </c>
      <c r="G244" s="553" t="s">
        <v>1278</v>
      </c>
      <c r="H244" s="553" t="s">
        <v>1336</v>
      </c>
      <c r="I244" s="553" t="s">
        <v>1336</v>
      </c>
      <c r="J244" s="553" t="s">
        <v>1366</v>
      </c>
      <c r="K244" s="537" t="str">
        <f>VLOOKUP(D244,[6]T3!$B$2:$D$328,3,FALSE)</f>
        <v>024246529</v>
      </c>
      <c r="L244" s="551" t="s">
        <v>675</v>
      </c>
      <c r="M244" s="551" t="s">
        <v>1365</v>
      </c>
      <c r="N244" s="597" t="s">
        <v>1291</v>
      </c>
      <c r="O244" s="537" t="s">
        <v>1275</v>
      </c>
      <c r="P244" s="537">
        <v>3</v>
      </c>
      <c r="Q244" s="545">
        <v>3</v>
      </c>
      <c r="R244" s="535">
        <f t="shared" ref="R244:R262" si="175">T244+V244+X244</f>
        <v>0.27</v>
      </c>
      <c r="S244" s="552"/>
      <c r="T244" s="535">
        <f t="shared" si="159"/>
        <v>0</v>
      </c>
      <c r="U244" s="534">
        <f t="shared" ref="U244:U255" si="176">Q244*S244*$D$8/100</f>
        <v>0</v>
      </c>
      <c r="V244" s="537"/>
      <c r="W244" s="528">
        <v>0.09</v>
      </c>
      <c r="X244" s="533">
        <f t="shared" si="160"/>
        <v>0.27</v>
      </c>
      <c r="Y244" s="533">
        <f t="shared" si="161"/>
        <v>3.27</v>
      </c>
      <c r="Z244" s="532">
        <f t="shared" si="162"/>
        <v>4872300</v>
      </c>
      <c r="AA244" s="532"/>
      <c r="AB244" s="532">
        <f t="shared" si="157"/>
        <v>0</v>
      </c>
      <c r="AC244" s="532">
        <f>Z244/24*AA244*75%</f>
        <v>0</v>
      </c>
      <c r="AD244" s="532">
        <f t="shared" si="163"/>
        <v>4872300</v>
      </c>
      <c r="AE244" s="526" t="e">
        <f>#REF!+U244+#REF!+#REF!+#REF!+#REF!</f>
        <v>#REF!</v>
      </c>
      <c r="AF244" s="526">
        <f t="shared" si="164"/>
        <v>389784</v>
      </c>
      <c r="AG244" s="526">
        <f t="shared" si="165"/>
        <v>73084.5</v>
      </c>
      <c r="AH244" s="526">
        <f t="shared" si="166"/>
        <v>48723</v>
      </c>
      <c r="AI244" s="526"/>
      <c r="AJ244" s="526">
        <f t="shared" si="167"/>
        <v>511591.5</v>
      </c>
      <c r="AK244" s="546"/>
      <c r="AL244" s="530">
        <f t="shared" ref="AL244:AL271" si="177">AK244*$D$8</f>
        <v>0</v>
      </c>
      <c r="AM244" s="530"/>
      <c r="AN244" s="530"/>
      <c r="AO244" s="529">
        <f t="shared" si="174"/>
        <v>3</v>
      </c>
      <c r="AP244" s="556">
        <v>0.25</v>
      </c>
      <c r="AQ244" s="527">
        <f t="shared" si="168"/>
        <v>0.75</v>
      </c>
      <c r="AR244" s="526">
        <f t="shared" si="169"/>
        <v>1117500</v>
      </c>
      <c r="AS244" s="526"/>
      <c r="AT244" s="526"/>
      <c r="AU244" s="526">
        <f t="shared" si="153"/>
        <v>5478209</v>
      </c>
      <c r="AV244" s="525" t="str">
        <f t="shared" si="173"/>
        <v>226</v>
      </c>
      <c r="AW244" s="524"/>
      <c r="AX244" s="499" t="s">
        <v>1342</v>
      </c>
      <c r="AY244" s="498"/>
      <c r="AZ244" s="497" t="e">
        <f>AZ227/24</f>
        <v>#REF!</v>
      </c>
    </row>
    <row r="245" spans="1:63" s="497" customFormat="1" ht="37.5" hidden="1" customHeight="1">
      <c r="A245" s="544" t="s">
        <v>221</v>
      </c>
      <c r="B245" s="543" t="str">
        <f>INDEX([5]DS!$C$6:$C$343,MATCH(D245,[5]DS!$B$6:$B$343,0))</f>
        <v>0016100006631007</v>
      </c>
      <c r="C245" s="542" t="s">
        <v>1364</v>
      </c>
      <c r="D245" s="565" t="s">
        <v>756</v>
      </c>
      <c r="E245" s="541" t="s">
        <v>1333</v>
      </c>
      <c r="F245" s="564"/>
      <c r="G245" s="558" t="s">
        <v>1278</v>
      </c>
      <c r="H245" s="564"/>
      <c r="I245" s="564"/>
      <c r="J245" s="564"/>
      <c r="K245" s="537" t="str">
        <f>VLOOKUP(D245,[6]T3!$B$2:$D$328,3,FALSE)</f>
        <v>025695766</v>
      </c>
      <c r="L245" s="603">
        <v>1603205353742</v>
      </c>
      <c r="M245" s="603" t="s">
        <v>1364</v>
      </c>
      <c r="N245" s="538" t="s">
        <v>1291</v>
      </c>
      <c r="O245" s="537" t="s">
        <v>1275</v>
      </c>
      <c r="P245" s="537">
        <v>2</v>
      </c>
      <c r="Q245" s="545">
        <v>3</v>
      </c>
      <c r="R245" s="535">
        <f t="shared" si="175"/>
        <v>0.18</v>
      </c>
      <c r="S245" s="540"/>
      <c r="T245" s="535">
        <f t="shared" si="159"/>
        <v>0</v>
      </c>
      <c r="U245" s="534">
        <f t="shared" si="176"/>
        <v>0</v>
      </c>
      <c r="V245" s="537"/>
      <c r="W245" s="528">
        <v>0.06</v>
      </c>
      <c r="X245" s="533">
        <f t="shared" si="160"/>
        <v>0.18</v>
      </c>
      <c r="Y245" s="533">
        <f t="shared" si="161"/>
        <v>3.18</v>
      </c>
      <c r="Z245" s="532">
        <f t="shared" si="162"/>
        <v>4738200</v>
      </c>
      <c r="AA245" s="532"/>
      <c r="AB245" s="532">
        <f t="shared" si="157"/>
        <v>0</v>
      </c>
      <c r="AC245" s="532">
        <v>0</v>
      </c>
      <c r="AD245" s="532">
        <f t="shared" si="163"/>
        <v>4738200</v>
      </c>
      <c r="AE245" s="526" t="e">
        <f>#REF!+U245+#REF!+#REF!+#REF!+#REF!</f>
        <v>#REF!</v>
      </c>
      <c r="AF245" s="526">
        <f t="shared" si="164"/>
        <v>379056</v>
      </c>
      <c r="AG245" s="526">
        <f t="shared" si="165"/>
        <v>71073</v>
      </c>
      <c r="AH245" s="526">
        <f t="shared" si="166"/>
        <v>47382</v>
      </c>
      <c r="AI245" s="526"/>
      <c r="AJ245" s="526">
        <f t="shared" si="167"/>
        <v>497511</v>
      </c>
      <c r="AK245" s="546"/>
      <c r="AL245" s="530">
        <f t="shared" si="177"/>
        <v>0</v>
      </c>
      <c r="AM245" s="530"/>
      <c r="AN245" s="530"/>
      <c r="AO245" s="557">
        <f t="shared" si="174"/>
        <v>3</v>
      </c>
      <c r="AP245" s="556">
        <v>0.25</v>
      </c>
      <c r="AQ245" s="527">
        <f t="shared" si="168"/>
        <v>0.75</v>
      </c>
      <c r="AR245" s="526">
        <f t="shared" si="169"/>
        <v>1117500</v>
      </c>
      <c r="AS245" s="526"/>
      <c r="AT245" s="526"/>
      <c r="AU245" s="526">
        <f t="shared" si="153"/>
        <v>5358189</v>
      </c>
      <c r="AV245" s="525" t="str">
        <f t="shared" si="173"/>
        <v>227</v>
      </c>
      <c r="AW245" s="524"/>
      <c r="AX245" s="499" t="s">
        <v>1352</v>
      </c>
      <c r="AY245" s="498" t="e">
        <f>AY242/24</f>
        <v>#REF!</v>
      </c>
    </row>
    <row r="246" spans="1:63" s="497" customFormat="1" ht="27.75" hidden="1" customHeight="1">
      <c r="A246" s="544" t="s">
        <v>217</v>
      </c>
      <c r="B246" s="543" t="str">
        <f>INDEX([5]DS!$C$6:$C$343,MATCH(D246,[5]DS!$B$6:$B$343,0))</f>
        <v>0016100006577002</v>
      </c>
      <c r="C246" s="542" t="s">
        <v>1363</v>
      </c>
      <c r="D246" s="565" t="s">
        <v>99</v>
      </c>
      <c r="E246" s="541" t="s">
        <v>1341</v>
      </c>
      <c r="F246" s="564"/>
      <c r="G246" s="564"/>
      <c r="H246" s="564"/>
      <c r="I246" s="564"/>
      <c r="J246" s="564"/>
      <c r="K246" s="537" t="str">
        <f>VLOOKUP(D246,[6]T3!$B$2:$D$328,3,FALSE)</f>
        <v>024292308</v>
      </c>
      <c r="L246" s="604" t="s">
        <v>96</v>
      </c>
      <c r="M246" s="604" t="s">
        <v>1363</v>
      </c>
      <c r="N246" s="538" t="s">
        <v>1291</v>
      </c>
      <c r="O246" s="537" t="s">
        <v>1275</v>
      </c>
      <c r="P246" s="537">
        <v>2</v>
      </c>
      <c r="Q246" s="545">
        <v>3</v>
      </c>
      <c r="R246" s="535">
        <f t="shared" si="175"/>
        <v>0.18</v>
      </c>
      <c r="S246" s="540"/>
      <c r="T246" s="535">
        <f t="shared" si="159"/>
        <v>0</v>
      </c>
      <c r="U246" s="534">
        <f t="shared" si="176"/>
        <v>0</v>
      </c>
      <c r="V246" s="537"/>
      <c r="W246" s="528">
        <v>0.06</v>
      </c>
      <c r="X246" s="533">
        <f t="shared" si="160"/>
        <v>0.18</v>
      </c>
      <c r="Y246" s="533">
        <f t="shared" si="161"/>
        <v>3.18</v>
      </c>
      <c r="Z246" s="532">
        <f t="shared" si="162"/>
        <v>4738200</v>
      </c>
      <c r="AA246" s="532"/>
      <c r="AB246" s="532">
        <f t="shared" si="157"/>
        <v>0</v>
      </c>
      <c r="AC246" s="532">
        <f t="shared" ref="AC246:AC251" si="178">Z246/24*AA246*75%</f>
        <v>0</v>
      </c>
      <c r="AD246" s="532">
        <f t="shared" si="163"/>
        <v>4738200</v>
      </c>
      <c r="AE246" s="526" t="e">
        <f>#REF!+U246+#REF!+#REF!+#REF!+#REF!</f>
        <v>#REF!</v>
      </c>
      <c r="AF246" s="526">
        <f t="shared" si="164"/>
        <v>379056</v>
      </c>
      <c r="AG246" s="526">
        <f t="shared" si="165"/>
        <v>71073</v>
      </c>
      <c r="AH246" s="526">
        <f t="shared" si="166"/>
        <v>47382</v>
      </c>
      <c r="AI246" s="526"/>
      <c r="AJ246" s="526">
        <f t="shared" si="167"/>
        <v>497511</v>
      </c>
      <c r="AK246" s="546"/>
      <c r="AL246" s="530">
        <f t="shared" si="177"/>
        <v>0</v>
      </c>
      <c r="AM246" s="530"/>
      <c r="AN246" s="530"/>
      <c r="AO246" s="557">
        <f t="shared" si="174"/>
        <v>3</v>
      </c>
      <c r="AP246" s="556">
        <v>0.25</v>
      </c>
      <c r="AQ246" s="527">
        <f t="shared" si="168"/>
        <v>0.75</v>
      </c>
      <c r="AR246" s="526">
        <f t="shared" si="169"/>
        <v>1117500</v>
      </c>
      <c r="AS246" s="526"/>
      <c r="AT246" s="526"/>
      <c r="AU246" s="526">
        <f t="shared" ref="AU246:AU282" si="179">ROUND(AD246-AJ246+AL246+AN246+AR246,0)</f>
        <v>5358189</v>
      </c>
      <c r="AV246" s="525" t="str">
        <f t="shared" si="173"/>
        <v>228</v>
      </c>
      <c r="AW246" s="524"/>
      <c r="AX246" s="499" t="s">
        <v>1354</v>
      </c>
      <c r="AY246" s="498" t="e">
        <f>AY245*2</f>
        <v>#REF!</v>
      </c>
    </row>
    <row r="247" spans="1:63" s="497" customFormat="1" ht="27.75" hidden="1" customHeight="1">
      <c r="A247" s="544" t="s">
        <v>212</v>
      </c>
      <c r="B247" s="544" t="str">
        <f>INDEX([5]DS!$C$6:$C$343,MATCH(D247,[5]DS!$B$6:$B$343,0))</f>
        <v>0016100006747005</v>
      </c>
      <c r="C247" s="542" t="s">
        <v>1361</v>
      </c>
      <c r="D247" s="565" t="s">
        <v>427</v>
      </c>
      <c r="E247" s="541" t="s">
        <v>1362</v>
      </c>
      <c r="F247" s="564"/>
      <c r="G247" s="564"/>
      <c r="H247" s="564"/>
      <c r="I247" s="564"/>
      <c r="J247" s="564"/>
      <c r="K247" s="537" t="str">
        <f>VLOOKUP(D247,[6]T3!$B$2:$D$328,3,FALSE)</f>
        <v>112163050</v>
      </c>
      <c r="L247" s="606">
        <v>1603205286594</v>
      </c>
      <c r="M247" s="606" t="s">
        <v>1361</v>
      </c>
      <c r="N247" s="538" t="s">
        <v>1291</v>
      </c>
      <c r="O247" s="537" t="s">
        <v>1275</v>
      </c>
      <c r="P247" s="537">
        <v>2</v>
      </c>
      <c r="Q247" s="545">
        <v>3</v>
      </c>
      <c r="R247" s="535">
        <f t="shared" si="175"/>
        <v>0.18</v>
      </c>
      <c r="S247" s="540"/>
      <c r="T247" s="535">
        <f t="shared" si="159"/>
        <v>0</v>
      </c>
      <c r="U247" s="534">
        <f t="shared" si="176"/>
        <v>0</v>
      </c>
      <c r="V247" s="537"/>
      <c r="W247" s="528">
        <v>0.06</v>
      </c>
      <c r="X247" s="533">
        <f t="shared" si="160"/>
        <v>0.18</v>
      </c>
      <c r="Y247" s="533">
        <f t="shared" si="161"/>
        <v>3.18</v>
      </c>
      <c r="Z247" s="532">
        <f t="shared" si="162"/>
        <v>4738200</v>
      </c>
      <c r="AA247" s="532"/>
      <c r="AB247" s="532">
        <f t="shared" si="157"/>
        <v>0</v>
      </c>
      <c r="AC247" s="532">
        <f t="shared" si="178"/>
        <v>0</v>
      </c>
      <c r="AD247" s="532">
        <f t="shared" si="163"/>
        <v>4738200</v>
      </c>
      <c r="AE247" s="526" t="e">
        <f>#REF!+U247+#REF!+#REF!+#REF!+#REF!</f>
        <v>#REF!</v>
      </c>
      <c r="AF247" s="526">
        <f t="shared" si="164"/>
        <v>379056</v>
      </c>
      <c r="AG247" s="526">
        <f t="shared" si="165"/>
        <v>71073</v>
      </c>
      <c r="AH247" s="526">
        <f t="shared" si="166"/>
        <v>47382</v>
      </c>
      <c r="AI247" s="526"/>
      <c r="AJ247" s="526">
        <f t="shared" si="167"/>
        <v>497511</v>
      </c>
      <c r="AK247" s="546"/>
      <c r="AL247" s="530">
        <f t="shared" si="177"/>
        <v>0</v>
      </c>
      <c r="AM247" s="530"/>
      <c r="AN247" s="530"/>
      <c r="AO247" s="557">
        <f t="shared" si="174"/>
        <v>3</v>
      </c>
      <c r="AP247" s="556">
        <v>0.25</v>
      </c>
      <c r="AQ247" s="527">
        <f t="shared" si="168"/>
        <v>0.75</v>
      </c>
      <c r="AR247" s="526">
        <f t="shared" si="169"/>
        <v>1117500</v>
      </c>
      <c r="AS247" s="526"/>
      <c r="AT247" s="526"/>
      <c r="AU247" s="526">
        <f t="shared" si="179"/>
        <v>5358189</v>
      </c>
      <c r="AV247" s="525" t="str">
        <f t="shared" si="173"/>
        <v>229</v>
      </c>
      <c r="AW247" s="524"/>
      <c r="AX247" s="499" t="s">
        <v>1360</v>
      </c>
      <c r="AY247" s="498"/>
    </row>
    <row r="248" spans="1:63" s="497" customFormat="1" ht="27.75" hidden="1" customHeight="1">
      <c r="A248" s="544" t="s">
        <v>208</v>
      </c>
      <c r="B248" s="544" t="str">
        <f>INDEX([5]DS!$C$6:$C$343,MATCH(D248,[5]DS!$B$6:$B$343,0))</f>
        <v>0016100006790008</v>
      </c>
      <c r="C248" s="542" t="s">
        <v>1358</v>
      </c>
      <c r="D248" s="565" t="s">
        <v>321</v>
      </c>
      <c r="E248" s="541" t="s">
        <v>1359</v>
      </c>
      <c r="F248" s="564"/>
      <c r="G248" s="564"/>
      <c r="H248" s="564"/>
      <c r="I248" s="564"/>
      <c r="J248" s="564"/>
      <c r="K248" s="537" t="str">
        <f>VLOOKUP(D248,[6]T3!$B$2:$D$328,3,FALSE)</f>
        <v>024221614</v>
      </c>
      <c r="L248" s="605">
        <v>1603205357120</v>
      </c>
      <c r="M248" s="605" t="s">
        <v>1358</v>
      </c>
      <c r="N248" s="538" t="s">
        <v>1291</v>
      </c>
      <c r="O248" s="537" t="s">
        <v>1275</v>
      </c>
      <c r="P248" s="537">
        <v>2</v>
      </c>
      <c r="Q248" s="545">
        <v>3</v>
      </c>
      <c r="R248" s="535">
        <f t="shared" si="175"/>
        <v>0.18</v>
      </c>
      <c r="S248" s="540"/>
      <c r="T248" s="535">
        <f t="shared" si="159"/>
        <v>0</v>
      </c>
      <c r="U248" s="534">
        <f t="shared" si="176"/>
        <v>0</v>
      </c>
      <c r="V248" s="537"/>
      <c r="W248" s="528">
        <v>0.06</v>
      </c>
      <c r="X248" s="533">
        <f t="shared" si="160"/>
        <v>0.18</v>
      </c>
      <c r="Y248" s="533">
        <f t="shared" si="161"/>
        <v>3.18</v>
      </c>
      <c r="Z248" s="532">
        <f t="shared" si="162"/>
        <v>4738200</v>
      </c>
      <c r="AA248" s="532"/>
      <c r="AB248" s="532">
        <f t="shared" si="157"/>
        <v>0</v>
      </c>
      <c r="AC248" s="532">
        <f t="shared" si="178"/>
        <v>0</v>
      </c>
      <c r="AD248" s="532">
        <f t="shared" si="163"/>
        <v>4738200</v>
      </c>
      <c r="AE248" s="526" t="e">
        <f>#REF!+U248+#REF!+#REF!+#REF!+#REF!</f>
        <v>#REF!</v>
      </c>
      <c r="AF248" s="526">
        <f t="shared" si="164"/>
        <v>379056</v>
      </c>
      <c r="AG248" s="526">
        <f t="shared" si="165"/>
        <v>71073</v>
      </c>
      <c r="AH248" s="526">
        <f t="shared" si="166"/>
        <v>47382</v>
      </c>
      <c r="AI248" s="526"/>
      <c r="AJ248" s="526">
        <f t="shared" si="167"/>
        <v>497511</v>
      </c>
      <c r="AK248" s="546"/>
      <c r="AL248" s="530">
        <f t="shared" si="177"/>
        <v>0</v>
      </c>
      <c r="AM248" s="530"/>
      <c r="AN248" s="530"/>
      <c r="AO248" s="557">
        <f t="shared" si="174"/>
        <v>3</v>
      </c>
      <c r="AP248" s="556">
        <v>0.25</v>
      </c>
      <c r="AQ248" s="527">
        <f t="shared" si="168"/>
        <v>0.75</v>
      </c>
      <c r="AR248" s="526">
        <f t="shared" si="169"/>
        <v>1117500</v>
      </c>
      <c r="AS248" s="526"/>
      <c r="AT248" s="526"/>
      <c r="AU248" s="526">
        <f t="shared" si="179"/>
        <v>5358189</v>
      </c>
      <c r="AV248" s="525" t="str">
        <f t="shared" si="173"/>
        <v>230</v>
      </c>
      <c r="AW248" s="524"/>
      <c r="AX248" s="499" t="s">
        <v>1357</v>
      </c>
      <c r="AY248" s="498"/>
    </row>
    <row r="249" spans="1:63" s="497" customFormat="1" ht="27.75" hidden="1" customHeight="1">
      <c r="A249" s="544" t="s">
        <v>203</v>
      </c>
      <c r="B249" s="544" t="str">
        <f>INDEX([5]DS!$C$6:$C$343,MATCH(D249,[5]DS!$B$6:$B$343,0))</f>
        <v>0016100006697008</v>
      </c>
      <c r="C249" s="542" t="s">
        <v>1355</v>
      </c>
      <c r="D249" s="565" t="s">
        <v>94</v>
      </c>
      <c r="E249" s="541" t="s">
        <v>1356</v>
      </c>
      <c r="F249" s="564"/>
      <c r="G249" s="564"/>
      <c r="H249" s="564"/>
      <c r="I249" s="564"/>
      <c r="J249" s="564"/>
      <c r="K249" s="537" t="str">
        <f>VLOOKUP(D249,[6]T3!$B$2:$D$328,3,FALSE)</f>
        <v>079082002097</v>
      </c>
      <c r="L249" s="604" t="s">
        <v>91</v>
      </c>
      <c r="M249" s="604" t="s">
        <v>1355</v>
      </c>
      <c r="N249" s="538" t="s">
        <v>1291</v>
      </c>
      <c r="O249" s="537" t="s">
        <v>1275</v>
      </c>
      <c r="P249" s="537">
        <v>2</v>
      </c>
      <c r="Q249" s="545">
        <v>3</v>
      </c>
      <c r="R249" s="535">
        <f t="shared" si="175"/>
        <v>0.18</v>
      </c>
      <c r="S249" s="540"/>
      <c r="T249" s="535">
        <f t="shared" si="159"/>
        <v>0</v>
      </c>
      <c r="U249" s="534">
        <f t="shared" si="176"/>
        <v>0</v>
      </c>
      <c r="V249" s="537"/>
      <c r="W249" s="528">
        <v>0.06</v>
      </c>
      <c r="X249" s="533">
        <f t="shared" si="160"/>
        <v>0.18</v>
      </c>
      <c r="Y249" s="533">
        <f t="shared" si="161"/>
        <v>3.18</v>
      </c>
      <c r="Z249" s="532">
        <f t="shared" si="162"/>
        <v>4738200</v>
      </c>
      <c r="AA249" s="532"/>
      <c r="AB249" s="532">
        <f t="shared" si="157"/>
        <v>0</v>
      </c>
      <c r="AC249" s="532">
        <f t="shared" si="178"/>
        <v>0</v>
      </c>
      <c r="AD249" s="532">
        <f t="shared" si="163"/>
        <v>4738200</v>
      </c>
      <c r="AE249" s="526" t="e">
        <f>#REF!+U249+#REF!+#REF!+#REF!+#REF!</f>
        <v>#REF!</v>
      </c>
      <c r="AF249" s="526">
        <f t="shared" si="164"/>
        <v>379056</v>
      </c>
      <c r="AG249" s="526">
        <f t="shared" si="165"/>
        <v>71073</v>
      </c>
      <c r="AH249" s="526">
        <f t="shared" si="166"/>
        <v>47382</v>
      </c>
      <c r="AI249" s="526"/>
      <c r="AJ249" s="526">
        <f t="shared" si="167"/>
        <v>497511</v>
      </c>
      <c r="AK249" s="546"/>
      <c r="AL249" s="530">
        <f t="shared" si="177"/>
        <v>0</v>
      </c>
      <c r="AM249" s="530"/>
      <c r="AN249" s="530"/>
      <c r="AO249" s="557">
        <f t="shared" si="174"/>
        <v>3</v>
      </c>
      <c r="AP249" s="556">
        <v>0.25</v>
      </c>
      <c r="AQ249" s="527">
        <f t="shared" si="168"/>
        <v>0.75</v>
      </c>
      <c r="AR249" s="526">
        <f t="shared" si="169"/>
        <v>1117500</v>
      </c>
      <c r="AS249" s="526"/>
      <c r="AT249" s="526"/>
      <c r="AU249" s="526">
        <f t="shared" si="179"/>
        <v>5358189</v>
      </c>
      <c r="AV249" s="525" t="str">
        <f t="shared" si="173"/>
        <v>231</v>
      </c>
      <c r="AW249" s="524"/>
      <c r="AX249" s="499" t="s">
        <v>1354</v>
      </c>
      <c r="AY249" s="498" t="e">
        <f>#REF!*6</f>
        <v>#REF!</v>
      </c>
    </row>
    <row r="250" spans="1:63" s="497" customFormat="1" ht="27.75" hidden="1" customHeight="1">
      <c r="A250" s="544" t="s">
        <v>198</v>
      </c>
      <c r="B250" s="544" t="str">
        <f>INDEX([5]DS!$C$6:$C$343,MATCH(D250,[5]DS!$B$6:$B$343,0))</f>
        <v>0016100006572008</v>
      </c>
      <c r="C250" s="598" t="s">
        <v>1353</v>
      </c>
      <c r="D250" s="565" t="s">
        <v>752</v>
      </c>
      <c r="E250" s="541" t="s">
        <v>1333</v>
      </c>
      <c r="F250" s="564"/>
      <c r="G250" s="558" t="s">
        <v>1278</v>
      </c>
      <c r="H250" s="564"/>
      <c r="I250" s="564"/>
      <c r="J250" s="564"/>
      <c r="K250" s="537" t="str">
        <f>VLOOKUP(D250,[6]T3!$B$2:$D$328,3,FALSE)</f>
        <v>025121375</v>
      </c>
      <c r="L250" s="603">
        <v>1603205357136</v>
      </c>
      <c r="M250" s="603" t="s">
        <v>1353</v>
      </c>
      <c r="N250" s="538" t="s">
        <v>1291</v>
      </c>
      <c r="O250" s="537" t="s">
        <v>1275</v>
      </c>
      <c r="P250" s="537">
        <v>2</v>
      </c>
      <c r="Q250" s="545">
        <v>3</v>
      </c>
      <c r="R250" s="535">
        <f t="shared" si="175"/>
        <v>0.18</v>
      </c>
      <c r="S250" s="540"/>
      <c r="T250" s="535">
        <f t="shared" si="159"/>
        <v>0</v>
      </c>
      <c r="U250" s="534">
        <f t="shared" si="176"/>
        <v>0</v>
      </c>
      <c r="V250" s="537"/>
      <c r="W250" s="528">
        <v>0.06</v>
      </c>
      <c r="X250" s="533">
        <f t="shared" si="160"/>
        <v>0.18</v>
      </c>
      <c r="Y250" s="533">
        <f t="shared" si="161"/>
        <v>3.18</v>
      </c>
      <c r="Z250" s="532">
        <f t="shared" si="162"/>
        <v>4738200</v>
      </c>
      <c r="AA250" s="532"/>
      <c r="AB250" s="532">
        <f t="shared" si="157"/>
        <v>0</v>
      </c>
      <c r="AC250" s="532">
        <f t="shared" si="178"/>
        <v>0</v>
      </c>
      <c r="AD250" s="532">
        <f t="shared" si="163"/>
        <v>4738200</v>
      </c>
      <c r="AE250" s="526" t="e">
        <f>#REF!+U250+#REF!+#REF!+#REF!+#REF!</f>
        <v>#REF!</v>
      </c>
      <c r="AF250" s="526">
        <f t="shared" si="164"/>
        <v>379056</v>
      </c>
      <c r="AG250" s="526">
        <f t="shared" si="165"/>
        <v>71073</v>
      </c>
      <c r="AH250" s="526">
        <f t="shared" si="166"/>
        <v>47382</v>
      </c>
      <c r="AI250" s="526"/>
      <c r="AJ250" s="526">
        <f t="shared" si="167"/>
        <v>497511</v>
      </c>
      <c r="AK250" s="546"/>
      <c r="AL250" s="530">
        <f t="shared" si="177"/>
        <v>0</v>
      </c>
      <c r="AM250" s="530"/>
      <c r="AN250" s="530"/>
      <c r="AO250" s="557">
        <f t="shared" si="174"/>
        <v>3</v>
      </c>
      <c r="AP250" s="556">
        <v>0.25</v>
      </c>
      <c r="AQ250" s="527">
        <f t="shared" si="168"/>
        <v>0.75</v>
      </c>
      <c r="AR250" s="526">
        <f t="shared" si="169"/>
        <v>1117500</v>
      </c>
      <c r="AS250" s="526"/>
      <c r="AT250" s="526"/>
      <c r="AU250" s="526">
        <f t="shared" si="179"/>
        <v>5358189</v>
      </c>
      <c r="AV250" s="525" t="str">
        <f t="shared" si="173"/>
        <v>232</v>
      </c>
      <c r="AW250" s="524"/>
      <c r="AX250" s="499" t="s">
        <v>1352</v>
      </c>
      <c r="AY250" s="498"/>
    </row>
    <row r="251" spans="1:63" s="497" customFormat="1" ht="31.5" hidden="1" customHeight="1">
      <c r="A251" s="544" t="s">
        <v>193</v>
      </c>
      <c r="B251" s="544" t="str">
        <f>INDEX([5]DS!$C$6:$C$343,MATCH(D251,[5]DS!$B$6:$B$343,0))</f>
        <v>0016100006606002</v>
      </c>
      <c r="C251" s="599" t="s">
        <v>1351</v>
      </c>
      <c r="D251" s="540" t="s">
        <v>803</v>
      </c>
      <c r="E251" s="541" t="s">
        <v>1315</v>
      </c>
      <c r="F251" s="552"/>
      <c r="G251" s="552" t="s">
        <v>1278</v>
      </c>
      <c r="H251" s="552"/>
      <c r="I251" s="552"/>
      <c r="J251" s="552"/>
      <c r="K251" s="537" t="str">
        <f>VLOOKUP(D251,[6]T3!$B$2:$D$328,3,FALSE)</f>
        <v>285085296</v>
      </c>
      <c r="L251" s="552"/>
      <c r="M251" s="537" t="s">
        <v>1351</v>
      </c>
      <c r="N251" s="541" t="s">
        <v>1291</v>
      </c>
      <c r="O251" s="537" t="s">
        <v>1275</v>
      </c>
      <c r="P251" s="537">
        <v>2</v>
      </c>
      <c r="Q251" s="545">
        <v>3</v>
      </c>
      <c r="R251" s="535">
        <f t="shared" si="175"/>
        <v>0</v>
      </c>
      <c r="S251" s="552"/>
      <c r="T251" s="535">
        <f t="shared" si="159"/>
        <v>0</v>
      </c>
      <c r="U251" s="534">
        <f t="shared" si="176"/>
        <v>0</v>
      </c>
      <c r="V251" s="537"/>
      <c r="W251" s="528"/>
      <c r="X251" s="533">
        <f t="shared" si="160"/>
        <v>0</v>
      </c>
      <c r="Y251" s="533">
        <f t="shared" si="161"/>
        <v>3</v>
      </c>
      <c r="Z251" s="532">
        <f t="shared" si="162"/>
        <v>4470000</v>
      </c>
      <c r="AA251" s="532"/>
      <c r="AB251" s="532">
        <f t="shared" si="157"/>
        <v>0</v>
      </c>
      <c r="AC251" s="532">
        <f t="shared" si="178"/>
        <v>0</v>
      </c>
      <c r="AD251" s="532">
        <f t="shared" si="163"/>
        <v>4470000</v>
      </c>
      <c r="AE251" s="526" t="e">
        <f>#REF!+U251+#REF!+#REF!+#REF!+#REF!</f>
        <v>#REF!</v>
      </c>
      <c r="AF251" s="526">
        <f t="shared" si="164"/>
        <v>357600</v>
      </c>
      <c r="AG251" s="526">
        <f t="shared" si="165"/>
        <v>67050</v>
      </c>
      <c r="AH251" s="526">
        <f t="shared" si="166"/>
        <v>44700</v>
      </c>
      <c r="AI251" s="526"/>
      <c r="AJ251" s="526">
        <f t="shared" si="167"/>
        <v>469350</v>
      </c>
      <c r="AK251" s="546"/>
      <c r="AL251" s="530">
        <f t="shared" si="177"/>
        <v>0</v>
      </c>
      <c r="AM251" s="530"/>
      <c r="AN251" s="530"/>
      <c r="AO251" s="557">
        <f t="shared" si="174"/>
        <v>3</v>
      </c>
      <c r="AP251" s="556">
        <v>0.25</v>
      </c>
      <c r="AQ251" s="555">
        <f t="shared" si="168"/>
        <v>0.75</v>
      </c>
      <c r="AR251" s="526">
        <f t="shared" si="169"/>
        <v>1117500</v>
      </c>
      <c r="AS251" s="526"/>
      <c r="AT251" s="526"/>
      <c r="AU251" s="526">
        <f t="shared" si="179"/>
        <v>5118150</v>
      </c>
      <c r="AV251" s="525" t="str">
        <f t="shared" si="173"/>
        <v>233</v>
      </c>
      <c r="AW251" s="524"/>
      <c r="AX251" s="499"/>
      <c r="AY251" s="498"/>
    </row>
    <row r="252" spans="1:63" s="497" customFormat="1" ht="37.5" hidden="1" customHeight="1">
      <c r="A252" s="544" t="s">
        <v>188</v>
      </c>
      <c r="B252" s="543" t="str">
        <f>INDEX([5]DS!$C$6:$C$343,MATCH(D252,[5]DS!$B$6:$B$343,0))</f>
        <v>0016100006554002</v>
      </c>
      <c r="C252" s="599" t="s">
        <v>1349</v>
      </c>
      <c r="D252" s="540" t="s">
        <v>807</v>
      </c>
      <c r="E252" s="541" t="s">
        <v>1315</v>
      </c>
      <c r="F252" s="552"/>
      <c r="G252" s="552" t="s">
        <v>1278</v>
      </c>
      <c r="H252" s="552"/>
      <c r="I252" s="552"/>
      <c r="J252" s="552"/>
      <c r="K252" s="544" t="s">
        <v>1350</v>
      </c>
      <c r="L252" s="552"/>
      <c r="M252" s="537" t="s">
        <v>1349</v>
      </c>
      <c r="N252" s="541" t="s">
        <v>1291</v>
      </c>
      <c r="O252" s="537" t="s">
        <v>1275</v>
      </c>
      <c r="P252" s="537">
        <v>2</v>
      </c>
      <c r="Q252" s="545">
        <v>3</v>
      </c>
      <c r="R252" s="535">
        <f t="shared" si="175"/>
        <v>0.15</v>
      </c>
      <c r="S252" s="552"/>
      <c r="T252" s="535">
        <f t="shared" si="159"/>
        <v>0</v>
      </c>
      <c r="U252" s="534">
        <f t="shared" si="176"/>
        <v>0</v>
      </c>
      <c r="V252" s="537"/>
      <c r="W252" s="528">
        <v>0.05</v>
      </c>
      <c r="X252" s="533">
        <f t="shared" si="160"/>
        <v>0.15</v>
      </c>
      <c r="Y252" s="533">
        <f t="shared" si="161"/>
        <v>3.15</v>
      </c>
      <c r="Z252" s="532">
        <f t="shared" si="162"/>
        <v>4693500</v>
      </c>
      <c r="AA252" s="532"/>
      <c r="AB252" s="532">
        <f t="shared" si="157"/>
        <v>0</v>
      </c>
      <c r="AC252" s="532">
        <v>0</v>
      </c>
      <c r="AD252" s="532">
        <f t="shared" si="163"/>
        <v>4693500</v>
      </c>
      <c r="AE252" s="526" t="e">
        <f>#REF!+U252+#REF!+#REF!+#REF!+#REF!</f>
        <v>#REF!</v>
      </c>
      <c r="AF252" s="526">
        <f t="shared" si="164"/>
        <v>375480</v>
      </c>
      <c r="AG252" s="526">
        <f t="shared" si="165"/>
        <v>70402.5</v>
      </c>
      <c r="AH252" s="526">
        <f t="shared" si="166"/>
        <v>46935</v>
      </c>
      <c r="AI252" s="526"/>
      <c r="AJ252" s="526">
        <f t="shared" si="167"/>
        <v>492817.5</v>
      </c>
      <c r="AK252" s="546"/>
      <c r="AL252" s="530">
        <f t="shared" si="177"/>
        <v>0</v>
      </c>
      <c r="AM252" s="530"/>
      <c r="AN252" s="530"/>
      <c r="AO252" s="557">
        <f t="shared" si="174"/>
        <v>3</v>
      </c>
      <c r="AP252" s="556">
        <v>0.25</v>
      </c>
      <c r="AQ252" s="555">
        <f t="shared" si="168"/>
        <v>0.75</v>
      </c>
      <c r="AR252" s="526">
        <f t="shared" si="169"/>
        <v>1117500</v>
      </c>
      <c r="AS252" s="526"/>
      <c r="AT252" s="526"/>
      <c r="AU252" s="526">
        <f t="shared" si="179"/>
        <v>5318183</v>
      </c>
      <c r="AV252" s="525" t="str">
        <f t="shared" si="173"/>
        <v>234</v>
      </c>
      <c r="AW252" s="524"/>
      <c r="AX252" s="602" t="e">
        <f>#REF!-#REF!-#REF!-#REF!</f>
        <v>#REF!</v>
      </c>
      <c r="AY252" s="498"/>
    </row>
    <row r="253" spans="1:63" s="497" customFormat="1" ht="30" hidden="1" customHeight="1">
      <c r="A253" s="544" t="s">
        <v>183</v>
      </c>
      <c r="B253" s="544" t="str">
        <f>INDEX([5]DS!$C$6:$C$343,MATCH(D253,[5]DS!$B$6:$B$343,0))</f>
        <v>0016100006646004</v>
      </c>
      <c r="C253" s="599" t="s">
        <v>1348</v>
      </c>
      <c r="D253" s="540" t="s">
        <v>534</v>
      </c>
      <c r="E253" s="541" t="s">
        <v>1329</v>
      </c>
      <c r="F253" s="552"/>
      <c r="G253" s="552" t="s">
        <v>1278</v>
      </c>
      <c r="H253" s="552"/>
      <c r="I253" s="552"/>
      <c r="J253" s="552"/>
      <c r="K253" s="537">
        <v>186057737</v>
      </c>
      <c r="L253" s="552"/>
      <c r="M253" s="537" t="s">
        <v>1348</v>
      </c>
      <c r="N253" s="541" t="s">
        <v>1291</v>
      </c>
      <c r="O253" s="537" t="s">
        <v>1275</v>
      </c>
      <c r="P253" s="537">
        <v>2</v>
      </c>
      <c r="Q253" s="545">
        <v>3</v>
      </c>
      <c r="R253" s="535">
        <f t="shared" si="175"/>
        <v>0</v>
      </c>
      <c r="S253" s="552"/>
      <c r="T253" s="535">
        <f t="shared" si="159"/>
        <v>0</v>
      </c>
      <c r="U253" s="534">
        <f t="shared" si="176"/>
        <v>0</v>
      </c>
      <c r="V253" s="537"/>
      <c r="W253" s="528"/>
      <c r="X253" s="533">
        <f t="shared" si="160"/>
        <v>0</v>
      </c>
      <c r="Y253" s="533">
        <f t="shared" si="161"/>
        <v>3</v>
      </c>
      <c r="Z253" s="532">
        <f t="shared" si="162"/>
        <v>4470000</v>
      </c>
      <c r="AA253" s="532"/>
      <c r="AB253" s="532">
        <f t="shared" si="157"/>
        <v>0</v>
      </c>
      <c r="AC253" s="532">
        <f>Z253/24*AA253*75%</f>
        <v>0</v>
      </c>
      <c r="AD253" s="532">
        <f t="shared" si="163"/>
        <v>4470000</v>
      </c>
      <c r="AE253" s="526" t="e">
        <f>#REF!+U253+#REF!+#REF!+#REF!+#REF!</f>
        <v>#REF!</v>
      </c>
      <c r="AF253" s="526">
        <f t="shared" si="164"/>
        <v>357600</v>
      </c>
      <c r="AG253" s="526">
        <f t="shared" si="165"/>
        <v>67050</v>
      </c>
      <c r="AH253" s="526">
        <f t="shared" si="166"/>
        <v>44700</v>
      </c>
      <c r="AI253" s="526"/>
      <c r="AJ253" s="526">
        <f t="shared" si="167"/>
        <v>469350</v>
      </c>
      <c r="AK253" s="546"/>
      <c r="AL253" s="530">
        <f t="shared" si="177"/>
        <v>0</v>
      </c>
      <c r="AM253" s="530"/>
      <c r="AN253" s="530"/>
      <c r="AO253" s="557">
        <f t="shared" si="174"/>
        <v>3</v>
      </c>
      <c r="AP253" s="601">
        <v>0.45</v>
      </c>
      <c r="AQ253" s="600">
        <f t="shared" si="168"/>
        <v>1.35</v>
      </c>
      <c r="AR253" s="526">
        <f t="shared" si="169"/>
        <v>2011500</v>
      </c>
      <c r="AS253" s="526"/>
      <c r="AT253" s="526"/>
      <c r="AU253" s="526">
        <f t="shared" si="179"/>
        <v>6012150</v>
      </c>
      <c r="AV253" s="525" t="str">
        <f t="shared" si="173"/>
        <v>235</v>
      </c>
      <c r="AW253" s="524"/>
      <c r="AX253" s="499" t="e">
        <f>AX252/24</f>
        <v>#REF!</v>
      </c>
      <c r="AY253" s="498"/>
    </row>
    <row r="254" spans="1:63" s="497" customFormat="1" ht="31.5" hidden="1" customHeight="1">
      <c r="A254" s="544" t="s">
        <v>178</v>
      </c>
      <c r="B254" s="544" t="str">
        <f>INDEX([5]DS!$C$6:$C$343,MATCH(D254,[5]DS!$B$6:$B$343,0))</f>
        <v>0016100006597003</v>
      </c>
      <c r="C254" s="599" t="s">
        <v>1345</v>
      </c>
      <c r="D254" s="540" t="s">
        <v>308</v>
      </c>
      <c r="E254" s="541" t="s">
        <v>1347</v>
      </c>
      <c r="F254" s="552"/>
      <c r="G254" s="552" t="s">
        <v>1278</v>
      </c>
      <c r="H254" s="552"/>
      <c r="I254" s="552"/>
      <c r="J254" s="552"/>
      <c r="K254" s="544" t="s">
        <v>1346</v>
      </c>
      <c r="L254" s="552"/>
      <c r="M254" s="537" t="s">
        <v>1345</v>
      </c>
      <c r="N254" s="541" t="s">
        <v>1291</v>
      </c>
      <c r="O254" s="537" t="s">
        <v>1275</v>
      </c>
      <c r="P254" s="537">
        <v>2</v>
      </c>
      <c r="Q254" s="545">
        <v>3</v>
      </c>
      <c r="R254" s="535">
        <f t="shared" si="175"/>
        <v>0</v>
      </c>
      <c r="S254" s="552"/>
      <c r="T254" s="535">
        <f t="shared" si="159"/>
        <v>0</v>
      </c>
      <c r="U254" s="534">
        <f t="shared" si="176"/>
        <v>0</v>
      </c>
      <c r="V254" s="537"/>
      <c r="W254" s="528"/>
      <c r="X254" s="533">
        <f t="shared" si="160"/>
        <v>0</v>
      </c>
      <c r="Y254" s="533">
        <f t="shared" si="161"/>
        <v>3</v>
      </c>
      <c r="Z254" s="532">
        <f t="shared" si="162"/>
        <v>4470000</v>
      </c>
      <c r="AA254" s="532"/>
      <c r="AB254" s="532">
        <f t="shared" si="157"/>
        <v>0</v>
      </c>
      <c r="AC254" s="532">
        <f>Z254/24*AA254*75%</f>
        <v>0</v>
      </c>
      <c r="AD254" s="532">
        <f t="shared" si="163"/>
        <v>4470000</v>
      </c>
      <c r="AE254" s="526" t="e">
        <f>#REF!+U254+#REF!+#REF!+#REF!+#REF!</f>
        <v>#REF!</v>
      </c>
      <c r="AF254" s="526">
        <f t="shared" si="164"/>
        <v>357600</v>
      </c>
      <c r="AG254" s="526">
        <f t="shared" si="165"/>
        <v>67050</v>
      </c>
      <c r="AH254" s="526">
        <f t="shared" si="166"/>
        <v>44700</v>
      </c>
      <c r="AI254" s="526"/>
      <c r="AJ254" s="526">
        <f t="shared" si="167"/>
        <v>469350</v>
      </c>
      <c r="AK254" s="546"/>
      <c r="AL254" s="530">
        <f t="shared" si="177"/>
        <v>0</v>
      </c>
      <c r="AM254" s="530"/>
      <c r="AN254" s="530"/>
      <c r="AO254" s="557">
        <f t="shared" si="174"/>
        <v>3</v>
      </c>
      <c r="AP254" s="556">
        <v>0.25</v>
      </c>
      <c r="AQ254" s="555">
        <f t="shared" si="168"/>
        <v>0.75</v>
      </c>
      <c r="AR254" s="526">
        <f t="shared" si="169"/>
        <v>1117500</v>
      </c>
      <c r="AS254" s="526"/>
      <c r="AT254" s="526"/>
      <c r="AU254" s="526">
        <f t="shared" si="179"/>
        <v>5118150</v>
      </c>
      <c r="AV254" s="525" t="str">
        <f t="shared" si="173"/>
        <v>236</v>
      </c>
      <c r="AW254" s="524"/>
      <c r="AX254" s="499"/>
      <c r="AY254" s="498"/>
    </row>
    <row r="255" spans="1:63" s="497" customFormat="1" ht="32.25" hidden="1" customHeight="1">
      <c r="A255" s="544" t="s">
        <v>173</v>
      </c>
      <c r="B255" s="543" t="str">
        <f>INDEX([5]DS!$C$6:$C$343,MATCH(D255,[5]DS!$B$6:$B$343,0))</f>
        <v>0016100006729007</v>
      </c>
      <c r="C255" s="598" t="s">
        <v>1343</v>
      </c>
      <c r="D255" s="540" t="s">
        <v>526</v>
      </c>
      <c r="E255" s="541" t="s">
        <v>1329</v>
      </c>
      <c r="F255" s="540" t="s">
        <v>1337</v>
      </c>
      <c r="G255" s="553"/>
      <c r="H255" s="553" t="s">
        <v>1336</v>
      </c>
      <c r="I255" s="553" t="s">
        <v>1336</v>
      </c>
      <c r="J255" s="553" t="s">
        <v>1344</v>
      </c>
      <c r="K255" s="537" t="str">
        <f>VLOOKUP(D255,[6]T3!$B$2:$D$328,3,FALSE)</f>
        <v>022472262</v>
      </c>
      <c r="L255" s="551" t="s">
        <v>524</v>
      </c>
      <c r="M255" s="551" t="s">
        <v>1343</v>
      </c>
      <c r="N255" s="597" t="s">
        <v>1291</v>
      </c>
      <c r="O255" s="537" t="s">
        <v>1275</v>
      </c>
      <c r="P255" s="537">
        <v>3</v>
      </c>
      <c r="Q255" s="545">
        <v>3</v>
      </c>
      <c r="R255" s="535">
        <f t="shared" si="175"/>
        <v>0.27</v>
      </c>
      <c r="S255" s="552"/>
      <c r="T255" s="535">
        <f t="shared" si="159"/>
        <v>0</v>
      </c>
      <c r="U255" s="534">
        <f t="shared" si="176"/>
        <v>0</v>
      </c>
      <c r="V255" s="537"/>
      <c r="W255" s="528">
        <v>0.09</v>
      </c>
      <c r="X255" s="533">
        <f t="shared" si="160"/>
        <v>0.27</v>
      </c>
      <c r="Y255" s="533">
        <f t="shared" si="161"/>
        <v>3.27</v>
      </c>
      <c r="Z255" s="532">
        <f t="shared" si="162"/>
        <v>4872300</v>
      </c>
      <c r="AA255" s="532">
        <v>0</v>
      </c>
      <c r="AB255" s="532">
        <f t="shared" ref="AB255:AB282" si="180">Z255/24*AA255</f>
        <v>0</v>
      </c>
      <c r="AC255" s="532">
        <v>0</v>
      </c>
      <c r="AD255" s="532">
        <f t="shared" si="163"/>
        <v>4872300</v>
      </c>
      <c r="AE255" s="526" t="e">
        <f>#REF!+U255+#REF!+#REF!+#REF!+#REF!</f>
        <v>#REF!</v>
      </c>
      <c r="AF255" s="526">
        <f t="shared" si="164"/>
        <v>389784</v>
      </c>
      <c r="AG255" s="526">
        <f t="shared" si="165"/>
        <v>73084.5</v>
      </c>
      <c r="AH255" s="526">
        <f t="shared" si="166"/>
        <v>48723</v>
      </c>
      <c r="AI255" s="526"/>
      <c r="AJ255" s="526">
        <f t="shared" si="167"/>
        <v>511591.5</v>
      </c>
      <c r="AK255" s="546"/>
      <c r="AL255" s="530">
        <f t="shared" si="177"/>
        <v>0</v>
      </c>
      <c r="AM255" s="530"/>
      <c r="AN255" s="530"/>
      <c r="AO255" s="529">
        <f t="shared" si="174"/>
        <v>3</v>
      </c>
      <c r="AP255" s="556">
        <v>0.25</v>
      </c>
      <c r="AQ255" s="527">
        <f t="shared" si="168"/>
        <v>0.75</v>
      </c>
      <c r="AR255" s="526">
        <f t="shared" si="169"/>
        <v>1117500</v>
      </c>
      <c r="AS255" s="526"/>
      <c r="AT255" s="526"/>
      <c r="AU255" s="526">
        <f t="shared" si="179"/>
        <v>5478209</v>
      </c>
      <c r="AV255" s="525" t="str">
        <f t="shared" si="173"/>
        <v>237</v>
      </c>
      <c r="AW255" s="524"/>
      <c r="AX255" s="499" t="s">
        <v>1342</v>
      </c>
      <c r="AY255" s="498"/>
    </row>
    <row r="256" spans="1:63" s="497" customFormat="1" ht="27.75" hidden="1" customHeight="1">
      <c r="A256" s="544" t="s">
        <v>168</v>
      </c>
      <c r="B256" s="544" t="str">
        <f>INDEX([5]DS!$C$6:$C$343,MATCH(D256,[5]DS!$B$6:$B$343,0))</f>
        <v>0016100006559004</v>
      </c>
      <c r="C256" s="542" t="s">
        <v>1340</v>
      </c>
      <c r="D256" s="565" t="s">
        <v>85</v>
      </c>
      <c r="E256" s="541" t="s">
        <v>1341</v>
      </c>
      <c r="F256" s="564"/>
      <c r="G256" s="558"/>
      <c r="H256" s="564"/>
      <c r="I256" s="564"/>
      <c r="J256" s="564"/>
      <c r="K256" s="537" t="str">
        <f>VLOOKUP(D256,[6]T3!$B$2:$D$328,3,FALSE)</f>
        <v>024157475</v>
      </c>
      <c r="L256" s="563" t="s">
        <v>82</v>
      </c>
      <c r="M256" s="563" t="s">
        <v>1340</v>
      </c>
      <c r="N256" s="538" t="s">
        <v>1291</v>
      </c>
      <c r="O256" s="537" t="s">
        <v>1275</v>
      </c>
      <c r="P256" s="537">
        <v>2</v>
      </c>
      <c r="Q256" s="545">
        <v>3</v>
      </c>
      <c r="R256" s="535">
        <f t="shared" si="175"/>
        <v>0.15</v>
      </c>
      <c r="S256" s="540"/>
      <c r="T256" s="535">
        <f t="shared" si="159"/>
        <v>0</v>
      </c>
      <c r="U256" s="534"/>
      <c r="V256" s="537"/>
      <c r="W256" s="528">
        <v>0.05</v>
      </c>
      <c r="X256" s="533">
        <f t="shared" si="160"/>
        <v>0.15</v>
      </c>
      <c r="Y256" s="533">
        <f t="shared" si="161"/>
        <v>3.15</v>
      </c>
      <c r="Z256" s="532">
        <f t="shared" si="162"/>
        <v>4693500</v>
      </c>
      <c r="AA256" s="532"/>
      <c r="AB256" s="532">
        <f t="shared" si="180"/>
        <v>0</v>
      </c>
      <c r="AC256" s="532">
        <f>Z256/24*AA256*75%</f>
        <v>0</v>
      </c>
      <c r="AD256" s="532">
        <f t="shared" si="163"/>
        <v>4693500</v>
      </c>
      <c r="AE256" s="526" t="e">
        <f>#REF!+U256+#REF!+#REF!+#REF!+#REF!</f>
        <v>#REF!</v>
      </c>
      <c r="AF256" s="526">
        <f t="shared" si="164"/>
        <v>375480</v>
      </c>
      <c r="AG256" s="526">
        <f t="shared" si="165"/>
        <v>70402.5</v>
      </c>
      <c r="AH256" s="526">
        <f t="shared" si="166"/>
        <v>46935</v>
      </c>
      <c r="AI256" s="526"/>
      <c r="AJ256" s="526">
        <f t="shared" si="167"/>
        <v>492817.5</v>
      </c>
      <c r="AK256" s="546"/>
      <c r="AL256" s="530">
        <f t="shared" si="177"/>
        <v>0</v>
      </c>
      <c r="AM256" s="530"/>
      <c r="AN256" s="530"/>
      <c r="AO256" s="557">
        <f t="shared" si="174"/>
        <v>3</v>
      </c>
      <c r="AP256" s="556">
        <v>0.25</v>
      </c>
      <c r="AQ256" s="527">
        <f t="shared" si="168"/>
        <v>0.75</v>
      </c>
      <c r="AR256" s="526">
        <f t="shared" si="169"/>
        <v>1117500</v>
      </c>
      <c r="AS256" s="526"/>
      <c r="AT256" s="526"/>
      <c r="AU256" s="526">
        <f t="shared" si="179"/>
        <v>5318183</v>
      </c>
      <c r="AV256" s="525" t="str">
        <f t="shared" si="173"/>
        <v>238</v>
      </c>
      <c r="AW256" s="524"/>
      <c r="AX256" s="499" t="e">
        <f>#REF!*10</f>
        <v>#REF!</v>
      </c>
      <c r="AY256" s="498" t="e">
        <f>#REF!*14</f>
        <v>#REF!</v>
      </c>
    </row>
    <row r="257" spans="1:63" s="497" customFormat="1" ht="25.5" hidden="1">
      <c r="A257" s="544" t="s">
        <v>165</v>
      </c>
      <c r="B257" s="543" t="str">
        <f>INDEX([5]DS!$C$6:$C$343,MATCH(D257,[5]DS!$B$6:$B$343,0))</f>
        <v>0016100006683007</v>
      </c>
      <c r="C257" s="542" t="s">
        <v>1338</v>
      </c>
      <c r="D257" s="540" t="s">
        <v>607</v>
      </c>
      <c r="E257" s="541" t="s">
        <v>1313</v>
      </c>
      <c r="F257" s="540"/>
      <c r="G257" s="537" t="s">
        <v>1278</v>
      </c>
      <c r="H257" s="537"/>
      <c r="I257" s="537"/>
      <c r="J257" s="540"/>
      <c r="K257" s="544" t="s">
        <v>1339</v>
      </c>
      <c r="L257" s="596"/>
      <c r="M257" s="596" t="s">
        <v>1338</v>
      </c>
      <c r="N257" s="550" t="s">
        <v>1291</v>
      </c>
      <c r="O257" s="595" t="s">
        <v>1275</v>
      </c>
      <c r="P257" s="549">
        <v>3</v>
      </c>
      <c r="Q257" s="225">
        <v>3</v>
      </c>
      <c r="R257" s="535">
        <f t="shared" si="175"/>
        <v>0</v>
      </c>
      <c r="S257" s="547"/>
      <c r="T257" s="535">
        <f t="shared" si="159"/>
        <v>0</v>
      </c>
      <c r="U257" s="534">
        <f>Q257*S257*$D$8/100</f>
        <v>0</v>
      </c>
      <c r="V257" s="537"/>
      <c r="W257" s="528"/>
      <c r="X257" s="533">
        <f t="shared" si="160"/>
        <v>0</v>
      </c>
      <c r="Y257" s="533">
        <f t="shared" si="161"/>
        <v>3</v>
      </c>
      <c r="Z257" s="532">
        <f t="shared" si="162"/>
        <v>4470000</v>
      </c>
      <c r="AA257" s="532">
        <v>0</v>
      </c>
      <c r="AB257" s="532">
        <f t="shared" si="180"/>
        <v>0</v>
      </c>
      <c r="AC257" s="532"/>
      <c r="AD257" s="532">
        <f t="shared" si="163"/>
        <v>4470000</v>
      </c>
      <c r="AE257" s="526" t="e">
        <f>#REF!+U257+#REF!+#REF!+#REF!+#REF!</f>
        <v>#REF!</v>
      </c>
      <c r="AF257" s="526">
        <f t="shared" si="164"/>
        <v>357600</v>
      </c>
      <c r="AG257" s="526">
        <f t="shared" si="165"/>
        <v>67050</v>
      </c>
      <c r="AH257" s="526">
        <f t="shared" si="166"/>
        <v>44700</v>
      </c>
      <c r="AI257" s="526"/>
      <c r="AJ257" s="526">
        <f t="shared" si="167"/>
        <v>469350</v>
      </c>
      <c r="AK257" s="546"/>
      <c r="AL257" s="530">
        <f t="shared" si="177"/>
        <v>0</v>
      </c>
      <c r="AM257" s="530"/>
      <c r="AN257" s="530"/>
      <c r="AO257" s="529">
        <f t="shared" si="174"/>
        <v>3</v>
      </c>
      <c r="AP257" s="556">
        <v>0.25</v>
      </c>
      <c r="AQ257" s="527">
        <f t="shared" si="168"/>
        <v>0.75</v>
      </c>
      <c r="AR257" s="526">
        <f t="shared" si="169"/>
        <v>1117500</v>
      </c>
      <c r="AS257" s="545"/>
      <c r="AT257" s="526"/>
      <c r="AU257" s="526">
        <f t="shared" si="179"/>
        <v>5118150</v>
      </c>
      <c r="AV257" s="525" t="str">
        <f t="shared" si="173"/>
        <v>239</v>
      </c>
      <c r="AW257" s="594"/>
      <c r="AX257" s="593"/>
      <c r="AY257" s="498">
        <f>3.33*1300000*0.75</f>
        <v>3246750</v>
      </c>
      <c r="AZ257" s="455">
        <f>3.33*1300000</f>
        <v>4329000</v>
      </c>
      <c r="BA257" s="455"/>
      <c r="BB257" s="455"/>
      <c r="BC257" s="455"/>
      <c r="BD257" s="455"/>
      <c r="BE257" s="455"/>
      <c r="BF257" s="455"/>
      <c r="BG257" s="455"/>
      <c r="BH257" s="455"/>
      <c r="BI257" s="455"/>
      <c r="BJ257" s="455"/>
      <c r="BK257" s="455"/>
    </row>
    <row r="258" spans="1:63" s="497" customFormat="1" ht="29.25" hidden="1" customHeight="1">
      <c r="A258" s="572" t="s">
        <v>161</v>
      </c>
      <c r="B258" s="572" t="str">
        <f>INDEX([5]DS!$C$6:$C$343,MATCH(D258,[5]DS!$B$6:$B$343,0))</f>
        <v>0016100006655003</v>
      </c>
      <c r="C258" s="592" t="s">
        <v>1334</v>
      </c>
      <c r="D258" s="591" t="s">
        <v>715</v>
      </c>
      <c r="E258" s="588" t="s">
        <v>1313</v>
      </c>
      <c r="F258" s="591" t="s">
        <v>1337</v>
      </c>
      <c r="G258" s="590"/>
      <c r="H258" s="590"/>
      <c r="I258" s="590" t="s">
        <v>1336</v>
      </c>
      <c r="J258" s="590" t="s">
        <v>1335</v>
      </c>
      <c r="K258" s="583" t="str">
        <f>VLOOKUP(D258,[6]T3!$B$2:$D$328,3,FALSE)</f>
        <v>024941650</v>
      </c>
      <c r="L258" s="589" t="s">
        <v>713</v>
      </c>
      <c r="M258" s="589" t="s">
        <v>1334</v>
      </c>
      <c r="N258" s="588" t="s">
        <v>1291</v>
      </c>
      <c r="O258" s="583" t="s">
        <v>1275</v>
      </c>
      <c r="P258" s="583">
        <v>3</v>
      </c>
      <c r="Q258" s="587">
        <v>3.33</v>
      </c>
      <c r="R258" s="585">
        <f t="shared" si="175"/>
        <v>0</v>
      </c>
      <c r="S258" s="586"/>
      <c r="T258" s="585">
        <f t="shared" si="159"/>
        <v>0</v>
      </c>
      <c r="U258" s="584">
        <f>Q258*S258*$D$8/100</f>
        <v>0</v>
      </c>
      <c r="V258" s="583"/>
      <c r="W258" s="577"/>
      <c r="X258" s="582">
        <f t="shared" si="160"/>
        <v>0</v>
      </c>
      <c r="Y258" s="582">
        <f t="shared" si="161"/>
        <v>3.33</v>
      </c>
      <c r="Z258" s="581">
        <f t="shared" si="162"/>
        <v>4961700</v>
      </c>
      <c r="AA258" s="581"/>
      <c r="AB258" s="581">
        <f t="shared" si="180"/>
        <v>0</v>
      </c>
      <c r="AC258" s="581">
        <f>Z258/24*AA258*75%</f>
        <v>0</v>
      </c>
      <c r="AD258" s="581">
        <f t="shared" si="163"/>
        <v>4961700</v>
      </c>
      <c r="AE258" s="575" t="e">
        <f>#REF!+U258+#REF!+#REF!+#REF!+#REF!</f>
        <v>#REF!</v>
      </c>
      <c r="AF258" s="575">
        <f t="shared" si="164"/>
        <v>396936</v>
      </c>
      <c r="AG258" s="575">
        <f t="shared" si="165"/>
        <v>74425.5</v>
      </c>
      <c r="AH258" s="575">
        <f t="shared" si="166"/>
        <v>49617</v>
      </c>
      <c r="AI258" s="575"/>
      <c r="AJ258" s="575">
        <f t="shared" si="167"/>
        <v>520978.5</v>
      </c>
      <c r="AK258" s="580"/>
      <c r="AL258" s="579">
        <f t="shared" si="177"/>
        <v>0</v>
      </c>
      <c r="AM258" s="579"/>
      <c r="AN258" s="579"/>
      <c r="AO258" s="578">
        <f t="shared" si="174"/>
        <v>3.33</v>
      </c>
      <c r="AP258" s="577">
        <v>0.25</v>
      </c>
      <c r="AQ258" s="576">
        <f t="shared" si="168"/>
        <v>0.83250000000000002</v>
      </c>
      <c r="AR258" s="575">
        <f t="shared" si="169"/>
        <v>1240425</v>
      </c>
      <c r="AS258" s="575"/>
      <c r="AT258" s="575"/>
      <c r="AU258" s="575">
        <f t="shared" si="179"/>
        <v>5681147</v>
      </c>
      <c r="AV258" s="574" t="str">
        <f t="shared" si="173"/>
        <v>240</v>
      </c>
      <c r="AW258" s="573"/>
      <c r="AX258" s="499"/>
      <c r="AY258" s="498">
        <f>3*1210000</f>
        <v>3630000</v>
      </c>
    </row>
    <row r="259" spans="1:63" s="497" customFormat="1" ht="31.5" hidden="1">
      <c r="A259" s="544" t="s">
        <v>159</v>
      </c>
      <c r="B259" s="572" t="str">
        <f>INDEX([5]DS!$C$6:$C$343,MATCH(D259,[5]DS!$B$6:$B$343,0))</f>
        <v>0016100006573007</v>
      </c>
      <c r="C259" s="542" t="s">
        <v>1332</v>
      </c>
      <c r="D259" s="565" t="s">
        <v>748</v>
      </c>
      <c r="E259" s="541" t="s">
        <v>1333</v>
      </c>
      <c r="F259" s="570"/>
      <c r="G259" s="571" t="s">
        <v>1278</v>
      </c>
      <c r="H259" s="570"/>
      <c r="I259" s="570"/>
      <c r="J259" s="570"/>
      <c r="K259" s="537" t="str">
        <f>VLOOKUP(D259,[6]T3!$B$2:$D$328,3,FALSE)</f>
        <v>025537038</v>
      </c>
      <c r="L259" s="569" t="s">
        <v>745</v>
      </c>
      <c r="M259" s="569" t="s">
        <v>1332</v>
      </c>
      <c r="N259" s="538" t="s">
        <v>1291</v>
      </c>
      <c r="O259" s="537" t="s">
        <v>1275</v>
      </c>
      <c r="P259" s="537">
        <v>2</v>
      </c>
      <c r="Q259" s="537">
        <v>2.67</v>
      </c>
      <c r="R259" s="535">
        <f t="shared" si="175"/>
        <v>0</v>
      </c>
      <c r="S259" s="540"/>
      <c r="T259" s="535">
        <f t="shared" si="159"/>
        <v>0</v>
      </c>
      <c r="U259" s="534"/>
      <c r="V259" s="537"/>
      <c r="W259" s="528"/>
      <c r="X259" s="533">
        <f t="shared" si="160"/>
        <v>0</v>
      </c>
      <c r="Y259" s="533">
        <f t="shared" si="161"/>
        <v>2.67</v>
      </c>
      <c r="Z259" s="532">
        <f t="shared" si="162"/>
        <v>3978300</v>
      </c>
      <c r="AA259" s="532"/>
      <c r="AB259" s="532">
        <f t="shared" si="180"/>
        <v>0</v>
      </c>
      <c r="AC259" s="532">
        <f>Z259/24*AA259*75%</f>
        <v>0</v>
      </c>
      <c r="AD259" s="532">
        <f t="shared" si="163"/>
        <v>3978300</v>
      </c>
      <c r="AE259" s="567" t="e">
        <f>#REF!+U259+#REF!+#REF!+#REF!+#REF!</f>
        <v>#REF!</v>
      </c>
      <c r="AF259" s="526">
        <f t="shared" si="164"/>
        <v>318264</v>
      </c>
      <c r="AG259" s="526">
        <f t="shared" si="165"/>
        <v>59674.5</v>
      </c>
      <c r="AH259" s="526">
        <f t="shared" si="166"/>
        <v>39783</v>
      </c>
      <c r="AI259" s="526"/>
      <c r="AJ259" s="526">
        <f t="shared" si="167"/>
        <v>417721.5</v>
      </c>
      <c r="AK259" s="546"/>
      <c r="AL259" s="530">
        <f t="shared" si="177"/>
        <v>0</v>
      </c>
      <c r="AM259" s="530"/>
      <c r="AN259" s="530"/>
      <c r="AO259" s="568">
        <f t="shared" si="174"/>
        <v>2.67</v>
      </c>
      <c r="AP259" s="556">
        <v>0.25</v>
      </c>
      <c r="AQ259" s="527">
        <f t="shared" si="168"/>
        <v>0.66749999999999998</v>
      </c>
      <c r="AR259" s="526">
        <f t="shared" si="169"/>
        <v>994575</v>
      </c>
      <c r="AS259" s="567"/>
      <c r="AT259" s="567"/>
      <c r="AU259" s="526">
        <f t="shared" si="179"/>
        <v>4555154</v>
      </c>
      <c r="AV259" s="525" t="str">
        <f t="shared" si="173"/>
        <v>241</v>
      </c>
      <c r="AW259" s="524"/>
      <c r="AX259" s="499">
        <f>AU256/20</f>
        <v>265909.15000000002</v>
      </c>
      <c r="AY259" s="498" t="e">
        <f>AY256+AX256</f>
        <v>#REF!</v>
      </c>
      <c r="AZ259" s="455"/>
      <c r="BA259" s="455"/>
      <c r="BB259" s="455"/>
      <c r="BC259" s="455"/>
      <c r="BD259" s="455"/>
      <c r="BE259" s="455"/>
      <c r="BF259" s="455"/>
      <c r="BG259" s="455"/>
      <c r="BH259" s="455"/>
      <c r="BI259" s="455"/>
      <c r="BJ259" s="455"/>
      <c r="BK259" s="455"/>
    </row>
    <row r="260" spans="1:63" s="497" customFormat="1" ht="30" hidden="1" customHeight="1">
      <c r="A260" s="544" t="s">
        <v>155</v>
      </c>
      <c r="B260" s="544" t="str">
        <f>INDEX([5]DS!$C$6:$C$343,MATCH(D260,[5]DS!$B$6:$B$343,0))</f>
        <v>0016100006700009</v>
      </c>
      <c r="C260" s="542" t="s">
        <v>1331</v>
      </c>
      <c r="D260" s="565" t="s">
        <v>672</v>
      </c>
      <c r="E260" s="541" t="s">
        <v>1313</v>
      </c>
      <c r="F260" s="564"/>
      <c r="G260" s="558"/>
      <c r="H260" s="564"/>
      <c r="I260" s="564"/>
      <c r="J260" s="564"/>
      <c r="K260" s="537" t="str">
        <f>VLOOKUP(D260,[6]T3!$B$2:$D$328,3,FALSE)</f>
        <v>025583771</v>
      </c>
      <c r="L260" s="566" t="s">
        <v>669</v>
      </c>
      <c r="M260" s="566" t="s">
        <v>1331</v>
      </c>
      <c r="N260" s="538" t="s">
        <v>1291</v>
      </c>
      <c r="O260" s="537" t="s">
        <v>1275</v>
      </c>
      <c r="P260" s="537">
        <v>2</v>
      </c>
      <c r="Q260" s="537">
        <v>2.67</v>
      </c>
      <c r="R260" s="535">
        <f t="shared" si="175"/>
        <v>0.13350000000000001</v>
      </c>
      <c r="S260" s="540"/>
      <c r="T260" s="535">
        <f t="shared" si="159"/>
        <v>0</v>
      </c>
      <c r="U260" s="534"/>
      <c r="V260" s="537"/>
      <c r="W260" s="528">
        <v>0.05</v>
      </c>
      <c r="X260" s="533">
        <f t="shared" si="160"/>
        <v>0.13350000000000001</v>
      </c>
      <c r="Y260" s="533">
        <f t="shared" si="161"/>
        <v>2.8035000000000001</v>
      </c>
      <c r="Z260" s="532">
        <f t="shared" si="162"/>
        <v>4177215</v>
      </c>
      <c r="AA260" s="532"/>
      <c r="AB260" s="532">
        <f t="shared" si="180"/>
        <v>0</v>
      </c>
      <c r="AC260" s="532">
        <f>Z260/24*AA260*75%</f>
        <v>0</v>
      </c>
      <c r="AD260" s="532">
        <f t="shared" si="163"/>
        <v>4177215</v>
      </c>
      <c r="AE260" s="526" t="e">
        <f>#REF!+U260+#REF!+#REF!+#REF!+#REF!</f>
        <v>#REF!</v>
      </c>
      <c r="AF260" s="526">
        <f t="shared" si="164"/>
        <v>334177.2</v>
      </c>
      <c r="AG260" s="526">
        <f t="shared" si="165"/>
        <v>62658.224999999999</v>
      </c>
      <c r="AH260" s="526">
        <f t="shared" si="166"/>
        <v>41772.15</v>
      </c>
      <c r="AI260" s="526"/>
      <c r="AJ260" s="526">
        <f t="shared" si="167"/>
        <v>438607.57500000001</v>
      </c>
      <c r="AK260" s="546"/>
      <c r="AL260" s="530">
        <f t="shared" si="177"/>
        <v>0</v>
      </c>
      <c r="AM260" s="530"/>
      <c r="AN260" s="530"/>
      <c r="AO260" s="557">
        <f t="shared" si="174"/>
        <v>2.67</v>
      </c>
      <c r="AP260" s="556">
        <v>0.25</v>
      </c>
      <c r="AQ260" s="527">
        <f t="shared" si="168"/>
        <v>0.66749999999999998</v>
      </c>
      <c r="AR260" s="526">
        <f t="shared" si="169"/>
        <v>994575</v>
      </c>
      <c r="AS260" s="526"/>
      <c r="AT260" s="526"/>
      <c r="AU260" s="526">
        <f t="shared" si="179"/>
        <v>4733182</v>
      </c>
      <c r="AV260" s="525" t="str">
        <f t="shared" si="173"/>
        <v>242</v>
      </c>
      <c r="AW260" s="524"/>
      <c r="AX260" s="499">
        <f>AX259*9</f>
        <v>2393182.35</v>
      </c>
      <c r="AY260" s="498"/>
    </row>
    <row r="261" spans="1:63" s="497" customFormat="1" ht="39.75" hidden="1" customHeight="1">
      <c r="A261" s="544" t="s">
        <v>151</v>
      </c>
      <c r="B261" s="544" t="str">
        <f>INDEX([5]DS!$C$6:$C$343,MATCH(D261,[5]DS!$B$6:$B$343,0))</f>
        <v>0016100006722002</v>
      </c>
      <c r="C261" s="542" t="s">
        <v>1330</v>
      </c>
      <c r="D261" s="565" t="s">
        <v>667</v>
      </c>
      <c r="E261" s="541" t="s">
        <v>1313</v>
      </c>
      <c r="F261" s="564"/>
      <c r="G261" s="564"/>
      <c r="H261" s="564"/>
      <c r="I261" s="564"/>
      <c r="J261" s="564"/>
      <c r="K261" s="537" t="str">
        <f>VLOOKUP(D261,[6]T3!$B$2:$D$328,3,FALSE)</f>
        <v>046069000174</v>
      </c>
      <c r="L261" s="563" t="s">
        <v>664</v>
      </c>
      <c r="M261" s="563" t="s">
        <v>1330</v>
      </c>
      <c r="N261" s="538" t="s">
        <v>1291</v>
      </c>
      <c r="O261" s="537" t="s">
        <v>1275</v>
      </c>
      <c r="P261" s="537">
        <v>2</v>
      </c>
      <c r="Q261" s="537">
        <v>2.67</v>
      </c>
      <c r="R261" s="535">
        <f t="shared" si="175"/>
        <v>0.24030000000000001</v>
      </c>
      <c r="S261" s="540"/>
      <c r="T261" s="535">
        <f t="shared" si="159"/>
        <v>0</v>
      </c>
      <c r="U261" s="534"/>
      <c r="V261" s="537"/>
      <c r="W261" s="528">
        <v>0.09</v>
      </c>
      <c r="X261" s="533">
        <f t="shared" si="160"/>
        <v>0.24030000000000001</v>
      </c>
      <c r="Y261" s="533">
        <f t="shared" si="161"/>
        <v>2.9102999999999999</v>
      </c>
      <c r="Z261" s="532">
        <f t="shared" si="162"/>
        <v>4336347</v>
      </c>
      <c r="AA261" s="532"/>
      <c r="AB261" s="532">
        <f t="shared" si="180"/>
        <v>0</v>
      </c>
      <c r="AC261" s="532">
        <f>Z261/24*AA261*75%</f>
        <v>0</v>
      </c>
      <c r="AD261" s="532">
        <f t="shared" si="163"/>
        <v>4336347</v>
      </c>
      <c r="AE261" s="526" t="e">
        <f>#REF!+U261+#REF!+#REF!+#REF!+#REF!</f>
        <v>#REF!</v>
      </c>
      <c r="AF261" s="526">
        <f t="shared" si="164"/>
        <v>346907.76</v>
      </c>
      <c r="AG261" s="526">
        <f t="shared" si="165"/>
        <v>65045.204999999994</v>
      </c>
      <c r="AH261" s="526">
        <f t="shared" si="166"/>
        <v>43363.47</v>
      </c>
      <c r="AI261" s="526"/>
      <c r="AJ261" s="526">
        <f t="shared" si="167"/>
        <v>455316.43500000006</v>
      </c>
      <c r="AK261" s="546"/>
      <c r="AL261" s="530">
        <f t="shared" si="177"/>
        <v>0</v>
      </c>
      <c r="AM261" s="530"/>
      <c r="AN261" s="530"/>
      <c r="AO261" s="557">
        <f t="shared" si="174"/>
        <v>2.67</v>
      </c>
      <c r="AP261" s="556">
        <v>0.25</v>
      </c>
      <c r="AQ261" s="527">
        <f t="shared" si="168"/>
        <v>0.66749999999999998</v>
      </c>
      <c r="AR261" s="526">
        <f t="shared" si="169"/>
        <v>994575</v>
      </c>
      <c r="AS261" s="526"/>
      <c r="AT261" s="526"/>
      <c r="AU261" s="526">
        <f t="shared" si="179"/>
        <v>4875606</v>
      </c>
      <c r="AV261" s="525" t="str">
        <f t="shared" si="173"/>
        <v>243</v>
      </c>
      <c r="AW261" s="524"/>
      <c r="AX261" s="499" t="e">
        <f>#REF!/28</f>
        <v>#REF!</v>
      </c>
      <c r="AY261" s="498"/>
      <c r="AZ261" s="455"/>
      <c r="BA261" s="455"/>
      <c r="BB261" s="455"/>
      <c r="BC261" s="455"/>
      <c r="BD261" s="455"/>
      <c r="BE261" s="455"/>
      <c r="BF261" s="455"/>
      <c r="BG261" s="455"/>
      <c r="BH261" s="455"/>
      <c r="BI261" s="455"/>
      <c r="BJ261" s="455"/>
      <c r="BK261" s="455"/>
    </row>
    <row r="262" spans="1:63" s="497" customFormat="1" ht="26.25" hidden="1" customHeight="1">
      <c r="A262" s="544" t="s">
        <v>146</v>
      </c>
      <c r="B262" s="543" t="str">
        <f>INDEX([5]DS!$C$6:$C$343,MATCH(D262,[5]DS!$B$6:$B$343,0))</f>
        <v>'0016100006822007</v>
      </c>
      <c r="C262" s="542" t="s">
        <v>1328</v>
      </c>
      <c r="D262" s="565" t="s">
        <v>521</v>
      </c>
      <c r="E262" s="541" t="s">
        <v>1329</v>
      </c>
      <c r="F262" s="564"/>
      <c r="G262" s="564"/>
      <c r="H262" s="564"/>
      <c r="I262" s="564"/>
      <c r="J262" s="564"/>
      <c r="K262" s="537" t="str">
        <f>VLOOKUP(D262,[6]T3!$B$2:$D$328,3,FALSE)</f>
        <v>024947914</v>
      </c>
      <c r="L262" s="563" t="s">
        <v>518</v>
      </c>
      <c r="M262" s="563" t="s">
        <v>1328</v>
      </c>
      <c r="N262" s="538" t="s">
        <v>1291</v>
      </c>
      <c r="O262" s="537" t="s">
        <v>1275</v>
      </c>
      <c r="P262" s="537">
        <v>2</v>
      </c>
      <c r="Q262" s="537">
        <v>2.67</v>
      </c>
      <c r="R262" s="535">
        <f t="shared" si="175"/>
        <v>0.13350000000000001</v>
      </c>
      <c r="S262" s="540"/>
      <c r="T262" s="535">
        <f t="shared" ref="T262:T282" si="181">ROUND(Q262*S262/100,4)</f>
        <v>0</v>
      </c>
      <c r="U262" s="534"/>
      <c r="V262" s="537"/>
      <c r="W262" s="528">
        <v>0.05</v>
      </c>
      <c r="X262" s="533">
        <f t="shared" ref="X262:X282" si="182">ROUND((Q262+T262+V262)*W262,4)</f>
        <v>0.13350000000000001</v>
      </c>
      <c r="Y262" s="533">
        <f t="shared" ref="Y262:Y282" si="183">Q262+T262+V262+X262</f>
        <v>2.8035000000000001</v>
      </c>
      <c r="Z262" s="532">
        <f t="shared" ref="Z262:Z282" si="184">ROUND(Y262*$D$8,0)</f>
        <v>4177215</v>
      </c>
      <c r="AA262" s="532">
        <v>0</v>
      </c>
      <c r="AB262" s="532">
        <f t="shared" si="180"/>
        <v>0</v>
      </c>
      <c r="AC262" s="532">
        <v>0</v>
      </c>
      <c r="AD262" s="532">
        <f t="shared" ref="AD262:AD282" si="185">ROUND(Z262-AB262+AC262,0)</f>
        <v>4177215</v>
      </c>
      <c r="AE262" s="526" t="e">
        <f>#REF!+U262+#REF!+#REF!+#REF!+#REF!</f>
        <v>#REF!</v>
      </c>
      <c r="AF262" s="526">
        <f t="shared" ref="AF262:AF282" si="186">Z262*8%</f>
        <v>334177.2</v>
      </c>
      <c r="AG262" s="526">
        <f t="shared" ref="AG262:AG282" si="187">Z262*1.5%</f>
        <v>62658.224999999999</v>
      </c>
      <c r="AH262" s="526">
        <f t="shared" ref="AH262:AH282" si="188">Z262*1%</f>
        <v>41772.15</v>
      </c>
      <c r="AI262" s="526"/>
      <c r="AJ262" s="526">
        <f t="shared" ref="AJ262:AJ282" si="189">SUM(AF262:AI262)</f>
        <v>438607.57500000001</v>
      </c>
      <c r="AK262" s="546"/>
      <c r="AL262" s="530">
        <f t="shared" si="177"/>
        <v>0</v>
      </c>
      <c r="AM262" s="530"/>
      <c r="AN262" s="530"/>
      <c r="AO262" s="557">
        <f t="shared" si="174"/>
        <v>2.67</v>
      </c>
      <c r="AP262" s="556">
        <v>0.25</v>
      </c>
      <c r="AQ262" s="527">
        <f t="shared" ref="AQ262:AQ282" si="190">ROUND(AO262*AP262,4)</f>
        <v>0.66749999999999998</v>
      </c>
      <c r="AR262" s="526">
        <f t="shared" ref="AR262:AR282" si="191">ROUND(AQ262*$D$8,0)</f>
        <v>994575</v>
      </c>
      <c r="AS262" s="526"/>
      <c r="AT262" s="526"/>
      <c r="AU262" s="526">
        <f t="shared" si="179"/>
        <v>4733182</v>
      </c>
      <c r="AV262" s="525" t="str">
        <f t="shared" si="173"/>
        <v>244</v>
      </c>
      <c r="AW262" s="524"/>
      <c r="AX262" s="499" t="e">
        <f>AX261*11</f>
        <v>#REF!</v>
      </c>
      <c r="AY262" s="498"/>
    </row>
    <row r="263" spans="1:63" s="497" customFormat="1" ht="33.75" hidden="1" customHeight="1">
      <c r="A263" s="544" t="s">
        <v>141</v>
      </c>
      <c r="B263" s="544" t="str">
        <f>INDEX([5]DS!$C$6:$C$343,MATCH(D263,[5]DS!$B$6:$B$343,0))</f>
        <v>0016100006570008</v>
      </c>
      <c r="C263" s="562" t="s">
        <v>1327</v>
      </c>
      <c r="D263" s="540" t="s">
        <v>738</v>
      </c>
      <c r="E263" s="541" t="s">
        <v>1326</v>
      </c>
      <c r="F263" s="552"/>
      <c r="G263" s="552"/>
      <c r="H263" s="552"/>
      <c r="I263" s="552"/>
      <c r="J263" s="552"/>
      <c r="K263" s="537">
        <f>VLOOKUP(D263,[6]T3!$B$2:$D$328,3,FALSE)</f>
        <v>381574642</v>
      </c>
      <c r="L263" s="552"/>
      <c r="M263" s="537"/>
      <c r="N263" s="541" t="s">
        <v>1291</v>
      </c>
      <c r="O263" s="558"/>
      <c r="P263" s="558">
        <v>2</v>
      </c>
      <c r="Q263" s="537">
        <v>2.67</v>
      </c>
      <c r="R263" s="535"/>
      <c r="S263" s="552"/>
      <c r="T263" s="535">
        <f t="shared" si="181"/>
        <v>0</v>
      </c>
      <c r="U263" s="534"/>
      <c r="V263" s="537"/>
      <c r="W263" s="528"/>
      <c r="X263" s="533">
        <f t="shared" si="182"/>
        <v>0</v>
      </c>
      <c r="Y263" s="533">
        <f t="shared" si="183"/>
        <v>2.67</v>
      </c>
      <c r="Z263" s="532">
        <f t="shared" si="184"/>
        <v>3978300</v>
      </c>
      <c r="AA263" s="532"/>
      <c r="AB263" s="532">
        <f t="shared" si="180"/>
        <v>0</v>
      </c>
      <c r="AC263" s="532">
        <f t="shared" ref="AC263:AC268" si="192">Z263/24*AA263*75%</f>
        <v>0</v>
      </c>
      <c r="AD263" s="532">
        <f t="shared" si="185"/>
        <v>3978300</v>
      </c>
      <c r="AE263" s="526"/>
      <c r="AF263" s="526">
        <f t="shared" si="186"/>
        <v>318264</v>
      </c>
      <c r="AG263" s="526">
        <f t="shared" si="187"/>
        <v>59674.5</v>
      </c>
      <c r="AH263" s="526">
        <f t="shared" si="188"/>
        <v>39783</v>
      </c>
      <c r="AI263" s="526"/>
      <c r="AJ263" s="526">
        <f t="shared" si="189"/>
        <v>417721.5</v>
      </c>
      <c r="AK263" s="546"/>
      <c r="AL263" s="530">
        <f t="shared" si="177"/>
        <v>0</v>
      </c>
      <c r="AM263" s="530"/>
      <c r="AN263" s="530"/>
      <c r="AO263" s="557">
        <f t="shared" si="174"/>
        <v>2.67</v>
      </c>
      <c r="AP263" s="556">
        <v>0.25</v>
      </c>
      <c r="AQ263" s="555">
        <f t="shared" si="190"/>
        <v>0.66749999999999998</v>
      </c>
      <c r="AR263" s="526">
        <f t="shared" si="191"/>
        <v>994575</v>
      </c>
      <c r="AS263" s="526"/>
      <c r="AT263" s="526"/>
      <c r="AU263" s="526">
        <f t="shared" si="179"/>
        <v>4555154</v>
      </c>
      <c r="AV263" s="525" t="str">
        <f t="shared" si="173"/>
        <v>245</v>
      </c>
      <c r="AW263" s="524" t="s">
        <v>1322</v>
      </c>
      <c r="AX263" s="554" t="s">
        <v>1298</v>
      </c>
      <c r="AY263" s="498"/>
      <c r="AZ263" s="455"/>
      <c r="BA263" s="455"/>
      <c r="BB263" s="455"/>
      <c r="BC263" s="455"/>
      <c r="BD263" s="455"/>
      <c r="BE263" s="455"/>
      <c r="BF263" s="455"/>
      <c r="BG263" s="455"/>
      <c r="BH263" s="455"/>
      <c r="BI263" s="455"/>
      <c r="BJ263" s="455"/>
      <c r="BK263" s="455"/>
    </row>
    <row r="264" spans="1:63" s="497" customFormat="1" ht="32.25" hidden="1" customHeight="1">
      <c r="A264" s="544" t="s">
        <v>136</v>
      </c>
      <c r="B264" s="544" t="str">
        <f>INDEX([5]DS!$C$6:$C$343,MATCH(D264,[5]DS!$B$6:$B$343,0))</f>
        <v>0016100006638001</v>
      </c>
      <c r="C264" s="562" t="s">
        <v>1325</v>
      </c>
      <c r="D264" s="540" t="s">
        <v>794</v>
      </c>
      <c r="E264" s="541" t="s">
        <v>1323</v>
      </c>
      <c r="F264" s="552"/>
      <c r="G264" s="552"/>
      <c r="H264" s="552"/>
      <c r="I264" s="552"/>
      <c r="J264" s="552"/>
      <c r="K264" s="537" t="str">
        <f>VLOOKUP(D264,[6]T3!$B$2:$D$328,3,FALSE)</f>
        <v>385523828</v>
      </c>
      <c r="L264" s="552"/>
      <c r="M264" s="537"/>
      <c r="N264" s="541" t="s">
        <v>1291</v>
      </c>
      <c r="O264" s="558"/>
      <c r="P264" s="558">
        <v>2</v>
      </c>
      <c r="Q264" s="537">
        <v>2.67</v>
      </c>
      <c r="R264" s="535"/>
      <c r="S264" s="552"/>
      <c r="T264" s="535">
        <f t="shared" si="181"/>
        <v>0</v>
      </c>
      <c r="U264" s="534"/>
      <c r="V264" s="537"/>
      <c r="W264" s="528"/>
      <c r="X264" s="533">
        <f t="shared" si="182"/>
        <v>0</v>
      </c>
      <c r="Y264" s="533">
        <f t="shared" si="183"/>
        <v>2.67</v>
      </c>
      <c r="Z264" s="532">
        <f t="shared" si="184"/>
        <v>3978300</v>
      </c>
      <c r="AA264" s="532"/>
      <c r="AB264" s="532">
        <f t="shared" si="180"/>
        <v>0</v>
      </c>
      <c r="AC264" s="532">
        <f t="shared" si="192"/>
        <v>0</v>
      </c>
      <c r="AD264" s="532">
        <f t="shared" si="185"/>
        <v>3978300</v>
      </c>
      <c r="AE264" s="526"/>
      <c r="AF264" s="526">
        <f t="shared" si="186"/>
        <v>318264</v>
      </c>
      <c r="AG264" s="526">
        <f t="shared" si="187"/>
        <v>59674.5</v>
      </c>
      <c r="AH264" s="526">
        <f t="shared" si="188"/>
        <v>39783</v>
      </c>
      <c r="AI264" s="526"/>
      <c r="AJ264" s="526">
        <f t="shared" si="189"/>
        <v>417721.5</v>
      </c>
      <c r="AK264" s="546"/>
      <c r="AL264" s="530">
        <f t="shared" si="177"/>
        <v>0</v>
      </c>
      <c r="AM264" s="530"/>
      <c r="AN264" s="530"/>
      <c r="AO264" s="557">
        <f t="shared" si="174"/>
        <v>2.67</v>
      </c>
      <c r="AP264" s="556">
        <v>0.25</v>
      </c>
      <c r="AQ264" s="555">
        <f t="shared" si="190"/>
        <v>0.66749999999999998</v>
      </c>
      <c r="AR264" s="526">
        <f t="shared" si="191"/>
        <v>994575</v>
      </c>
      <c r="AS264" s="526"/>
      <c r="AT264" s="526"/>
      <c r="AU264" s="526">
        <f t="shared" si="179"/>
        <v>4555154</v>
      </c>
      <c r="AV264" s="525" t="str">
        <f t="shared" si="173"/>
        <v>246</v>
      </c>
      <c r="AW264" s="524" t="s">
        <v>1322</v>
      </c>
      <c r="AX264" s="554" t="s">
        <v>1298</v>
      </c>
      <c r="AY264" s="498"/>
      <c r="AZ264" s="455"/>
      <c r="BA264" s="455"/>
      <c r="BB264" s="455"/>
      <c r="BC264" s="455"/>
      <c r="BD264" s="455"/>
      <c r="BE264" s="455"/>
      <c r="BF264" s="455"/>
      <c r="BG264" s="455"/>
      <c r="BH264" s="455"/>
      <c r="BI264" s="455"/>
      <c r="BJ264" s="455"/>
      <c r="BK264" s="455"/>
    </row>
    <row r="265" spans="1:63" s="497" customFormat="1" ht="32.25" hidden="1" customHeight="1">
      <c r="A265" s="544" t="s">
        <v>131</v>
      </c>
      <c r="B265" s="544" t="str">
        <f>INDEX([5]DS!$C$6:$C$343,MATCH(D265,[5]DS!$B$6:$B$343,0))</f>
        <v>0016100006602007</v>
      </c>
      <c r="C265" s="562" t="s">
        <v>1324</v>
      </c>
      <c r="D265" s="540" t="s">
        <v>827</v>
      </c>
      <c r="E265" s="541" t="s">
        <v>1323</v>
      </c>
      <c r="F265" s="552"/>
      <c r="G265" s="552"/>
      <c r="H265" s="552"/>
      <c r="I265" s="552"/>
      <c r="J265" s="552"/>
      <c r="K265" s="537" t="str">
        <f>VLOOKUP(D265,[6]T3!$B$2:$D$328,3,FALSE)</f>
        <v>025522918</v>
      </c>
      <c r="L265" s="552"/>
      <c r="M265" s="537"/>
      <c r="N265" s="541" t="s">
        <v>1291</v>
      </c>
      <c r="O265" s="558"/>
      <c r="P265" s="558">
        <v>2</v>
      </c>
      <c r="Q265" s="537">
        <v>2.67</v>
      </c>
      <c r="R265" s="535"/>
      <c r="S265" s="552"/>
      <c r="T265" s="535">
        <f t="shared" si="181"/>
        <v>0</v>
      </c>
      <c r="U265" s="534"/>
      <c r="V265" s="537"/>
      <c r="W265" s="528"/>
      <c r="X265" s="533">
        <f t="shared" si="182"/>
        <v>0</v>
      </c>
      <c r="Y265" s="533">
        <f t="shared" si="183"/>
        <v>2.67</v>
      </c>
      <c r="Z265" s="532">
        <f t="shared" si="184"/>
        <v>3978300</v>
      </c>
      <c r="AA265" s="532"/>
      <c r="AB265" s="532">
        <f t="shared" si="180"/>
        <v>0</v>
      </c>
      <c r="AC265" s="532">
        <f t="shared" si="192"/>
        <v>0</v>
      </c>
      <c r="AD265" s="532">
        <f t="shared" si="185"/>
        <v>3978300</v>
      </c>
      <c r="AE265" s="526"/>
      <c r="AF265" s="526">
        <f t="shared" si="186"/>
        <v>318264</v>
      </c>
      <c r="AG265" s="526">
        <f t="shared" si="187"/>
        <v>59674.5</v>
      </c>
      <c r="AH265" s="526">
        <f t="shared" si="188"/>
        <v>39783</v>
      </c>
      <c r="AI265" s="526"/>
      <c r="AJ265" s="526">
        <f t="shared" si="189"/>
        <v>417721.5</v>
      </c>
      <c r="AK265" s="546"/>
      <c r="AL265" s="530">
        <f t="shared" si="177"/>
        <v>0</v>
      </c>
      <c r="AM265" s="530"/>
      <c r="AN265" s="530"/>
      <c r="AO265" s="557">
        <f t="shared" si="174"/>
        <v>2.67</v>
      </c>
      <c r="AP265" s="556">
        <v>0.25</v>
      </c>
      <c r="AQ265" s="555">
        <f t="shared" si="190"/>
        <v>0.66749999999999998</v>
      </c>
      <c r="AR265" s="526">
        <f t="shared" si="191"/>
        <v>994575</v>
      </c>
      <c r="AS265" s="526"/>
      <c r="AT265" s="526"/>
      <c r="AU265" s="526">
        <f t="shared" si="179"/>
        <v>4555154</v>
      </c>
      <c r="AV265" s="525" t="str">
        <f t="shared" si="173"/>
        <v>247</v>
      </c>
      <c r="AW265" s="524" t="s">
        <v>1322</v>
      </c>
      <c r="AX265" s="554" t="s">
        <v>1298</v>
      </c>
      <c r="AY265" s="498"/>
      <c r="AZ265" s="455"/>
      <c r="BA265" s="455"/>
      <c r="BB265" s="455"/>
      <c r="BC265" s="455"/>
      <c r="BD265" s="455"/>
      <c r="BE265" s="455"/>
      <c r="BF265" s="455"/>
      <c r="BG265" s="455"/>
      <c r="BH265" s="455"/>
      <c r="BI265" s="455"/>
      <c r="BJ265" s="455"/>
      <c r="BK265" s="455"/>
    </row>
    <row r="266" spans="1:63" s="497" customFormat="1" ht="29.25" hidden="1" customHeight="1">
      <c r="A266" s="544" t="s">
        <v>126</v>
      </c>
      <c r="B266" s="543"/>
      <c r="C266" s="537" t="s">
        <v>1321</v>
      </c>
      <c r="D266" s="540" t="s">
        <v>167</v>
      </c>
      <c r="E266" s="541" t="s">
        <v>1293</v>
      </c>
      <c r="F266" s="552"/>
      <c r="G266" s="552"/>
      <c r="H266" s="552"/>
      <c r="I266" s="552"/>
      <c r="J266" s="552"/>
      <c r="K266" s="561" t="str">
        <f>VLOOKUP(D266,[6]T3!$B$2:$D$328,3,FALSE)</f>
        <v>051088000077</v>
      </c>
      <c r="L266" s="552"/>
      <c r="M266" s="537"/>
      <c r="N266" s="541" t="s">
        <v>1291</v>
      </c>
      <c r="O266" s="558" t="s">
        <v>1299</v>
      </c>
      <c r="P266" s="558">
        <v>2</v>
      </c>
      <c r="Q266" s="537">
        <v>2.67</v>
      </c>
      <c r="R266" s="535"/>
      <c r="S266" s="552"/>
      <c r="T266" s="535">
        <f t="shared" si="181"/>
        <v>0</v>
      </c>
      <c r="U266" s="534"/>
      <c r="V266" s="537"/>
      <c r="W266" s="528"/>
      <c r="X266" s="533">
        <f t="shared" si="182"/>
        <v>0</v>
      </c>
      <c r="Y266" s="533">
        <f t="shared" si="183"/>
        <v>2.67</v>
      </c>
      <c r="Z266" s="532">
        <f t="shared" si="184"/>
        <v>3978300</v>
      </c>
      <c r="AA266" s="532"/>
      <c r="AB266" s="532">
        <f t="shared" si="180"/>
        <v>0</v>
      </c>
      <c r="AC266" s="532">
        <f t="shared" si="192"/>
        <v>0</v>
      </c>
      <c r="AD266" s="532">
        <f t="shared" si="185"/>
        <v>3978300</v>
      </c>
      <c r="AE266" s="526"/>
      <c r="AF266" s="526">
        <f t="shared" si="186"/>
        <v>318264</v>
      </c>
      <c r="AG266" s="526">
        <f t="shared" si="187"/>
        <v>59674.5</v>
      </c>
      <c r="AH266" s="526">
        <f t="shared" si="188"/>
        <v>39783</v>
      </c>
      <c r="AI266" s="526"/>
      <c r="AJ266" s="526">
        <f t="shared" si="189"/>
        <v>417721.5</v>
      </c>
      <c r="AK266" s="546"/>
      <c r="AL266" s="530">
        <f t="shared" si="177"/>
        <v>0</v>
      </c>
      <c r="AM266" s="530"/>
      <c r="AN266" s="530"/>
      <c r="AO266" s="557">
        <f t="shared" si="174"/>
        <v>2.67</v>
      </c>
      <c r="AP266" s="556">
        <v>0.25</v>
      </c>
      <c r="AQ266" s="555">
        <f t="shared" si="190"/>
        <v>0.66749999999999998</v>
      </c>
      <c r="AR266" s="526">
        <f t="shared" si="191"/>
        <v>994575</v>
      </c>
      <c r="AS266" s="526"/>
      <c r="AT266" s="526"/>
      <c r="AU266" s="526">
        <f t="shared" si="179"/>
        <v>4555154</v>
      </c>
      <c r="AV266" s="525" t="str">
        <f t="shared" si="173"/>
        <v>248</v>
      </c>
      <c r="AW266" s="524"/>
      <c r="AX266" s="554" t="s">
        <v>1320</v>
      </c>
      <c r="AY266" s="498"/>
      <c r="AZ266" s="455"/>
      <c r="BA266" s="455"/>
      <c r="BB266" s="455"/>
      <c r="BC266" s="455"/>
      <c r="BD266" s="455"/>
      <c r="BE266" s="455"/>
      <c r="BF266" s="455"/>
      <c r="BG266" s="455"/>
      <c r="BH266" s="455"/>
      <c r="BI266" s="455"/>
      <c r="BJ266" s="455"/>
      <c r="BK266" s="455"/>
    </row>
    <row r="267" spans="1:63" s="497" customFormat="1" ht="29.25" hidden="1" customHeight="1">
      <c r="A267" s="544" t="s">
        <v>121</v>
      </c>
      <c r="B267" s="544"/>
      <c r="C267" s="537" t="s">
        <v>1319</v>
      </c>
      <c r="D267" s="540" t="s">
        <v>299</v>
      </c>
      <c r="E267" s="541" t="s">
        <v>1318</v>
      </c>
      <c r="F267" s="552"/>
      <c r="G267" s="552"/>
      <c r="H267" s="552"/>
      <c r="I267" s="552"/>
      <c r="J267" s="552"/>
      <c r="K267" s="537">
        <f>VLOOKUP(D267,[6]T3!$B$2:$D$328,3,FALSE)</f>
        <v>331950060</v>
      </c>
      <c r="L267" s="552"/>
      <c r="M267" s="537"/>
      <c r="N267" s="541" t="s">
        <v>1291</v>
      </c>
      <c r="O267" s="558"/>
      <c r="P267" s="558"/>
      <c r="Q267" s="537">
        <v>2.67</v>
      </c>
      <c r="R267" s="535"/>
      <c r="S267" s="552"/>
      <c r="T267" s="535">
        <f t="shared" si="181"/>
        <v>0</v>
      </c>
      <c r="U267" s="534"/>
      <c r="V267" s="537"/>
      <c r="W267" s="528">
        <v>7.0000000000000007E-2</v>
      </c>
      <c r="X267" s="533">
        <f t="shared" si="182"/>
        <v>0.18690000000000001</v>
      </c>
      <c r="Y267" s="533">
        <f t="shared" si="183"/>
        <v>2.8569</v>
      </c>
      <c r="Z267" s="532">
        <f t="shared" si="184"/>
        <v>4256781</v>
      </c>
      <c r="AA267" s="532"/>
      <c r="AB267" s="532">
        <f t="shared" si="180"/>
        <v>0</v>
      </c>
      <c r="AC267" s="532">
        <f t="shared" si="192"/>
        <v>0</v>
      </c>
      <c r="AD267" s="532">
        <f t="shared" si="185"/>
        <v>4256781</v>
      </c>
      <c r="AE267" s="526"/>
      <c r="AF267" s="526">
        <f t="shared" si="186"/>
        <v>340542.48</v>
      </c>
      <c r="AG267" s="526">
        <f t="shared" si="187"/>
        <v>63851.714999999997</v>
      </c>
      <c r="AH267" s="526">
        <f t="shared" si="188"/>
        <v>42567.81</v>
      </c>
      <c r="AI267" s="526"/>
      <c r="AJ267" s="526">
        <f t="shared" si="189"/>
        <v>446962.00499999995</v>
      </c>
      <c r="AK267" s="546"/>
      <c r="AL267" s="530">
        <f t="shared" si="177"/>
        <v>0</v>
      </c>
      <c r="AM267" s="530"/>
      <c r="AN267" s="530"/>
      <c r="AO267" s="557">
        <f t="shared" si="174"/>
        <v>2.67</v>
      </c>
      <c r="AP267" s="556">
        <v>0.25</v>
      </c>
      <c r="AQ267" s="555">
        <f t="shared" si="190"/>
        <v>0.66749999999999998</v>
      </c>
      <c r="AR267" s="526">
        <f t="shared" si="191"/>
        <v>994575</v>
      </c>
      <c r="AS267" s="526"/>
      <c r="AT267" s="526"/>
      <c r="AU267" s="526">
        <f t="shared" si="179"/>
        <v>4804394</v>
      </c>
      <c r="AV267" s="525" t="str">
        <f t="shared" si="173"/>
        <v>249</v>
      </c>
      <c r="AW267" s="524"/>
      <c r="AX267" s="554"/>
      <c r="AY267" s="498"/>
    </row>
    <row r="268" spans="1:63" s="497" customFormat="1" ht="27.75" hidden="1" customHeight="1">
      <c r="A268" s="544" t="s">
        <v>116</v>
      </c>
      <c r="B268" s="544" t="str">
        <f>INDEX([5]DS!$C$6:$C$343,MATCH(D268,[5]DS!$B$6:$B$343,0))</f>
        <v>0016100006601008</v>
      </c>
      <c r="C268" s="542" t="s">
        <v>1316</v>
      </c>
      <c r="D268" s="540" t="s">
        <v>811</v>
      </c>
      <c r="E268" s="541" t="s">
        <v>1315</v>
      </c>
      <c r="F268" s="552"/>
      <c r="G268" s="552"/>
      <c r="H268" s="552"/>
      <c r="I268" s="552"/>
      <c r="J268" s="552"/>
      <c r="K268" s="544" t="s">
        <v>1317</v>
      </c>
      <c r="L268" s="552"/>
      <c r="M268" s="537" t="s">
        <v>1316</v>
      </c>
      <c r="N268" s="541" t="s">
        <v>1291</v>
      </c>
      <c r="O268" s="537" t="s">
        <v>1275</v>
      </c>
      <c r="P268" s="537">
        <v>1</v>
      </c>
      <c r="Q268" s="537">
        <v>2.67</v>
      </c>
      <c r="R268" s="535">
        <f>T268+V268+X268</f>
        <v>0</v>
      </c>
      <c r="S268" s="552"/>
      <c r="T268" s="535">
        <f t="shared" si="181"/>
        <v>0</v>
      </c>
      <c r="U268" s="534">
        <f>Q268*S268*$D$8/100</f>
        <v>0</v>
      </c>
      <c r="V268" s="537"/>
      <c r="W268" s="528"/>
      <c r="X268" s="533">
        <f t="shared" si="182"/>
        <v>0</v>
      </c>
      <c r="Y268" s="533">
        <f t="shared" si="183"/>
        <v>2.67</v>
      </c>
      <c r="Z268" s="532">
        <f t="shared" si="184"/>
        <v>3978300</v>
      </c>
      <c r="AA268" s="532"/>
      <c r="AB268" s="532">
        <f t="shared" si="180"/>
        <v>0</v>
      </c>
      <c r="AC268" s="532">
        <f t="shared" si="192"/>
        <v>0</v>
      </c>
      <c r="AD268" s="532">
        <f t="shared" si="185"/>
        <v>3978300</v>
      </c>
      <c r="AE268" s="526" t="e">
        <f>#REF!+U268+#REF!+#REF!+#REF!+#REF!</f>
        <v>#REF!</v>
      </c>
      <c r="AF268" s="526">
        <f t="shared" si="186"/>
        <v>318264</v>
      </c>
      <c r="AG268" s="526">
        <f t="shared" si="187"/>
        <v>59674.5</v>
      </c>
      <c r="AH268" s="526">
        <f t="shared" si="188"/>
        <v>39783</v>
      </c>
      <c r="AI268" s="526"/>
      <c r="AJ268" s="526">
        <f t="shared" si="189"/>
        <v>417721.5</v>
      </c>
      <c r="AK268" s="546"/>
      <c r="AL268" s="530">
        <f t="shared" si="177"/>
        <v>0</v>
      </c>
      <c r="AM268" s="530"/>
      <c r="AN268" s="530"/>
      <c r="AO268" s="557">
        <f t="shared" si="174"/>
        <v>2.67</v>
      </c>
      <c r="AP268" s="556">
        <v>0.25</v>
      </c>
      <c r="AQ268" s="555">
        <f t="shared" si="190"/>
        <v>0.66749999999999998</v>
      </c>
      <c r="AR268" s="526">
        <f t="shared" si="191"/>
        <v>994575</v>
      </c>
      <c r="AS268" s="526"/>
      <c r="AT268" s="526"/>
      <c r="AU268" s="526">
        <f t="shared" si="179"/>
        <v>4555154</v>
      </c>
      <c r="AV268" s="525" t="str">
        <f t="shared" si="173"/>
        <v>250</v>
      </c>
      <c r="AW268" s="524"/>
      <c r="AX268" s="499"/>
      <c r="AY268" s="498"/>
    </row>
    <row r="269" spans="1:63" s="497" customFormat="1" ht="25.5" hidden="1">
      <c r="A269" s="544" t="s">
        <v>111</v>
      </c>
      <c r="B269" s="543" t="str">
        <f>INDEX([5]DS!$C$6:$C$343,MATCH(D269,[5]DS!$B$6:$B$343,0))</f>
        <v>0016100006637005</v>
      </c>
      <c r="C269" s="542">
        <v>51200000905</v>
      </c>
      <c r="D269" s="540" t="s">
        <v>785</v>
      </c>
      <c r="E269" s="541" t="s">
        <v>1315</v>
      </c>
      <c r="F269" s="552"/>
      <c r="G269" s="552" t="s">
        <v>1278</v>
      </c>
      <c r="H269" s="552"/>
      <c r="I269" s="552"/>
      <c r="J269" s="552"/>
      <c r="K269" s="537" t="str">
        <f>VLOOKUP(D269,[6]T3!$B$2:$D$328,3,FALSE)</f>
        <v>024383666</v>
      </c>
      <c r="L269" s="552"/>
      <c r="M269" s="537">
        <v>51200000905</v>
      </c>
      <c r="N269" s="541" t="s">
        <v>1291</v>
      </c>
      <c r="O269" s="537" t="s">
        <v>1275</v>
      </c>
      <c r="P269" s="537">
        <v>1</v>
      </c>
      <c r="Q269" s="537">
        <v>2.67</v>
      </c>
      <c r="R269" s="535">
        <f>T269+V269+X269</f>
        <v>0</v>
      </c>
      <c r="S269" s="552"/>
      <c r="T269" s="535">
        <f t="shared" si="181"/>
        <v>0</v>
      </c>
      <c r="U269" s="534">
        <f>Q269*S269*$D$8/100</f>
        <v>0</v>
      </c>
      <c r="V269" s="537"/>
      <c r="W269" s="528"/>
      <c r="X269" s="533">
        <f t="shared" si="182"/>
        <v>0</v>
      </c>
      <c r="Y269" s="533">
        <f t="shared" si="183"/>
        <v>2.67</v>
      </c>
      <c r="Z269" s="532">
        <f t="shared" si="184"/>
        <v>3978300</v>
      </c>
      <c r="AA269" s="532"/>
      <c r="AB269" s="532">
        <f t="shared" si="180"/>
        <v>0</v>
      </c>
      <c r="AC269" s="532">
        <v>0</v>
      </c>
      <c r="AD269" s="532">
        <f t="shared" si="185"/>
        <v>3978300</v>
      </c>
      <c r="AE269" s="526" t="e">
        <f>#REF!+U269+#REF!+#REF!+#REF!+#REF!</f>
        <v>#REF!</v>
      </c>
      <c r="AF269" s="526">
        <f t="shared" si="186"/>
        <v>318264</v>
      </c>
      <c r="AG269" s="526">
        <f t="shared" si="187"/>
        <v>59674.5</v>
      </c>
      <c r="AH269" s="526">
        <f t="shared" si="188"/>
        <v>39783</v>
      </c>
      <c r="AI269" s="526"/>
      <c r="AJ269" s="526">
        <f t="shared" si="189"/>
        <v>417721.5</v>
      </c>
      <c r="AK269" s="546"/>
      <c r="AL269" s="530">
        <f t="shared" si="177"/>
        <v>0</v>
      </c>
      <c r="AM269" s="530"/>
      <c r="AN269" s="530"/>
      <c r="AO269" s="557">
        <f t="shared" si="174"/>
        <v>2.67</v>
      </c>
      <c r="AP269" s="556">
        <v>0.25</v>
      </c>
      <c r="AQ269" s="555">
        <f t="shared" si="190"/>
        <v>0.66749999999999998</v>
      </c>
      <c r="AR269" s="526">
        <f t="shared" si="191"/>
        <v>994575</v>
      </c>
      <c r="AS269" s="526"/>
      <c r="AT269" s="526"/>
      <c r="AU269" s="526">
        <f t="shared" si="179"/>
        <v>4555154</v>
      </c>
      <c r="AV269" s="525" t="str">
        <f t="shared" si="173"/>
        <v>251</v>
      </c>
      <c r="AW269" s="524"/>
      <c r="AX269" s="499"/>
      <c r="AY269" s="498"/>
    </row>
    <row r="270" spans="1:63" s="497" customFormat="1" ht="27.75" hidden="1" customHeight="1">
      <c r="A270" s="544" t="s">
        <v>105</v>
      </c>
      <c r="B270" s="544" t="str">
        <f>INDEX([5]DS!$C$6:$C$343,MATCH(D270,[5]DS!$B$6:$B$343,0))</f>
        <v>0016100006589008</v>
      </c>
      <c r="C270" s="542" t="s">
        <v>1314</v>
      </c>
      <c r="D270" s="540" t="s">
        <v>598</v>
      </c>
      <c r="E270" s="541" t="s">
        <v>1313</v>
      </c>
      <c r="F270" s="552"/>
      <c r="G270" s="552" t="s">
        <v>1278</v>
      </c>
      <c r="H270" s="552"/>
      <c r="I270" s="552"/>
      <c r="J270" s="552"/>
      <c r="K270" s="537" t="str">
        <f>VLOOKUP(D270,[6]T3!$B$2:$D$328,3,FALSE)</f>
        <v>024327951</v>
      </c>
      <c r="L270" s="552"/>
      <c r="M270" s="537" t="s">
        <v>1314</v>
      </c>
      <c r="N270" s="541" t="s">
        <v>1291</v>
      </c>
      <c r="O270" s="537" t="s">
        <v>1275</v>
      </c>
      <c r="P270" s="537">
        <v>1</v>
      </c>
      <c r="Q270" s="537">
        <v>2.67</v>
      </c>
      <c r="R270" s="535">
        <f>T270+V270+X270</f>
        <v>0</v>
      </c>
      <c r="S270" s="552"/>
      <c r="T270" s="535">
        <f t="shared" si="181"/>
        <v>0</v>
      </c>
      <c r="U270" s="534">
        <f>Q270*S270*$D$8/100</f>
        <v>0</v>
      </c>
      <c r="V270" s="537"/>
      <c r="W270" s="528"/>
      <c r="X270" s="533">
        <f t="shared" si="182"/>
        <v>0</v>
      </c>
      <c r="Y270" s="533">
        <f t="shared" si="183"/>
        <v>2.67</v>
      </c>
      <c r="Z270" s="532">
        <f t="shared" si="184"/>
        <v>3978300</v>
      </c>
      <c r="AA270" s="532"/>
      <c r="AB270" s="532">
        <f t="shared" si="180"/>
        <v>0</v>
      </c>
      <c r="AC270" s="532">
        <f>Z270/24*AA270*75%</f>
        <v>0</v>
      </c>
      <c r="AD270" s="532">
        <f t="shared" si="185"/>
        <v>3978300</v>
      </c>
      <c r="AE270" s="526" t="e">
        <f>#REF!+U270+#REF!+#REF!+#REF!+#REF!</f>
        <v>#REF!</v>
      </c>
      <c r="AF270" s="526">
        <f t="shared" si="186"/>
        <v>318264</v>
      </c>
      <c r="AG270" s="526">
        <f t="shared" si="187"/>
        <v>59674.5</v>
      </c>
      <c r="AH270" s="526">
        <f t="shared" si="188"/>
        <v>39783</v>
      </c>
      <c r="AI270" s="526"/>
      <c r="AJ270" s="526">
        <f t="shared" si="189"/>
        <v>417721.5</v>
      </c>
      <c r="AK270" s="546"/>
      <c r="AL270" s="530">
        <f t="shared" si="177"/>
        <v>0</v>
      </c>
      <c r="AM270" s="530"/>
      <c r="AN270" s="530"/>
      <c r="AO270" s="557">
        <f t="shared" ref="AO270:AO282" si="193">Q270+T270+V270</f>
        <v>2.67</v>
      </c>
      <c r="AP270" s="556">
        <v>0.25</v>
      </c>
      <c r="AQ270" s="555">
        <f t="shared" si="190"/>
        <v>0.66749999999999998</v>
      </c>
      <c r="AR270" s="526">
        <f t="shared" si="191"/>
        <v>994575</v>
      </c>
      <c r="AS270" s="526"/>
      <c r="AT270" s="526"/>
      <c r="AU270" s="526">
        <f t="shared" si="179"/>
        <v>4555154</v>
      </c>
      <c r="AV270" s="525" t="str">
        <f t="shared" si="173"/>
        <v>252</v>
      </c>
      <c r="AW270" s="524"/>
      <c r="AX270" s="499"/>
      <c r="AY270" s="498"/>
    </row>
    <row r="271" spans="1:63" s="497" customFormat="1" ht="31.5" hidden="1">
      <c r="A271" s="544" t="s">
        <v>100</v>
      </c>
      <c r="B271" s="544" t="str">
        <f>INDEX([5]DS!$C$6:$C$343,MATCH(D271,[5]DS!$B$6:$B$343,0))</f>
        <v>0016100006702001</v>
      </c>
      <c r="C271" s="542" t="s">
        <v>1312</v>
      </c>
      <c r="D271" s="540" t="s">
        <v>602</v>
      </c>
      <c r="E271" s="541" t="s">
        <v>1313</v>
      </c>
      <c r="F271" s="552"/>
      <c r="G271" s="552"/>
      <c r="H271" s="552"/>
      <c r="I271" s="552"/>
      <c r="J271" s="552"/>
      <c r="K271" s="537" t="str">
        <f>VLOOKUP(D271,[6]T3!$B$2:$D$328,3,FALSE)</f>
        <v>024104165</v>
      </c>
      <c r="L271" s="552"/>
      <c r="M271" s="537" t="s">
        <v>1312</v>
      </c>
      <c r="N271" s="541" t="s">
        <v>1291</v>
      </c>
      <c r="O271" s="537" t="s">
        <v>1275</v>
      </c>
      <c r="P271" s="537">
        <v>1</v>
      </c>
      <c r="Q271" s="537">
        <v>2.67</v>
      </c>
      <c r="R271" s="535">
        <f>T271+V271+X271</f>
        <v>0</v>
      </c>
      <c r="S271" s="552"/>
      <c r="T271" s="535">
        <f t="shared" si="181"/>
        <v>0</v>
      </c>
      <c r="U271" s="534">
        <f>Q271*S271*$D$8/100</f>
        <v>0</v>
      </c>
      <c r="V271" s="537"/>
      <c r="W271" s="528"/>
      <c r="X271" s="533">
        <f t="shared" si="182"/>
        <v>0</v>
      </c>
      <c r="Y271" s="533">
        <f t="shared" si="183"/>
        <v>2.67</v>
      </c>
      <c r="Z271" s="532">
        <f t="shared" si="184"/>
        <v>3978300</v>
      </c>
      <c r="AA271" s="532">
        <v>0</v>
      </c>
      <c r="AB271" s="532">
        <f t="shared" si="180"/>
        <v>0</v>
      </c>
      <c r="AC271" s="532">
        <v>0</v>
      </c>
      <c r="AD271" s="532">
        <f t="shared" si="185"/>
        <v>3978300</v>
      </c>
      <c r="AE271" s="526" t="e">
        <f>#REF!+U271+#REF!+#REF!+#REF!+#REF!</f>
        <v>#REF!</v>
      </c>
      <c r="AF271" s="526">
        <f t="shared" si="186"/>
        <v>318264</v>
      </c>
      <c r="AG271" s="526">
        <f t="shared" si="187"/>
        <v>59674.5</v>
      </c>
      <c r="AH271" s="526">
        <f t="shared" si="188"/>
        <v>39783</v>
      </c>
      <c r="AI271" s="526"/>
      <c r="AJ271" s="526">
        <f t="shared" si="189"/>
        <v>417721.5</v>
      </c>
      <c r="AK271" s="546"/>
      <c r="AL271" s="530">
        <f t="shared" si="177"/>
        <v>0</v>
      </c>
      <c r="AM271" s="530"/>
      <c r="AN271" s="530"/>
      <c r="AO271" s="557">
        <f t="shared" si="193"/>
        <v>2.67</v>
      </c>
      <c r="AP271" s="556">
        <v>0.25</v>
      </c>
      <c r="AQ271" s="555">
        <f t="shared" si="190"/>
        <v>0.66749999999999998</v>
      </c>
      <c r="AR271" s="526">
        <f t="shared" si="191"/>
        <v>994575</v>
      </c>
      <c r="AS271" s="526"/>
      <c r="AT271" s="526"/>
      <c r="AU271" s="526">
        <f t="shared" si="179"/>
        <v>4555154</v>
      </c>
      <c r="AV271" s="525" t="str">
        <f t="shared" si="173"/>
        <v>253</v>
      </c>
      <c r="AW271" s="524"/>
      <c r="AX271" s="499"/>
      <c r="AY271" s="498"/>
    </row>
    <row r="272" spans="1:63" s="497" customFormat="1" ht="42.75" hidden="1" customHeight="1">
      <c r="A272" s="544" t="s">
        <v>95</v>
      </c>
      <c r="B272" s="559" t="s">
        <v>1311</v>
      </c>
      <c r="C272" s="537" t="s">
        <v>1310</v>
      </c>
      <c r="D272" s="540" t="s">
        <v>296</v>
      </c>
      <c r="E272" s="541" t="s">
        <v>1309</v>
      </c>
      <c r="F272" s="552"/>
      <c r="G272" s="552"/>
      <c r="H272" s="552"/>
      <c r="I272" s="552"/>
      <c r="J272" s="552"/>
      <c r="K272" s="537" t="str">
        <f>VLOOKUP(D272,[6]T3!$B$2:$D$328,3,FALSE)</f>
        <v>079089004197</v>
      </c>
      <c r="L272" s="560" t="s">
        <v>1308</v>
      </c>
      <c r="M272" s="537"/>
      <c r="N272" s="541" t="s">
        <v>1291</v>
      </c>
      <c r="O272" s="558"/>
      <c r="P272" s="558"/>
      <c r="Q272" s="537">
        <v>2.67</v>
      </c>
      <c r="R272" s="535"/>
      <c r="S272" s="552"/>
      <c r="T272" s="535">
        <f t="shared" si="181"/>
        <v>0</v>
      </c>
      <c r="U272" s="534"/>
      <c r="V272" s="537"/>
      <c r="W272" s="528"/>
      <c r="X272" s="533">
        <f t="shared" si="182"/>
        <v>0</v>
      </c>
      <c r="Y272" s="533">
        <f t="shared" si="183"/>
        <v>2.67</v>
      </c>
      <c r="Z272" s="532">
        <f t="shared" si="184"/>
        <v>3978300</v>
      </c>
      <c r="AA272" s="532"/>
      <c r="AB272" s="532">
        <f t="shared" si="180"/>
        <v>0</v>
      </c>
      <c r="AC272" s="532">
        <f t="shared" ref="AC272:AC282" si="194">Z272/24*AA272*75%</f>
        <v>0</v>
      </c>
      <c r="AD272" s="532">
        <f t="shared" si="185"/>
        <v>3978300</v>
      </c>
      <c r="AE272" s="526"/>
      <c r="AF272" s="526">
        <f t="shared" si="186"/>
        <v>318264</v>
      </c>
      <c r="AG272" s="526">
        <f t="shared" si="187"/>
        <v>59674.5</v>
      </c>
      <c r="AH272" s="526">
        <f t="shared" si="188"/>
        <v>39783</v>
      </c>
      <c r="AI272" s="526"/>
      <c r="AJ272" s="526">
        <f t="shared" si="189"/>
        <v>417721.5</v>
      </c>
      <c r="AK272" s="546"/>
      <c r="AL272" s="530"/>
      <c r="AM272" s="530"/>
      <c r="AN272" s="530"/>
      <c r="AO272" s="557">
        <f t="shared" si="193"/>
        <v>2.67</v>
      </c>
      <c r="AP272" s="556">
        <v>0.25</v>
      </c>
      <c r="AQ272" s="555">
        <f t="shared" si="190"/>
        <v>0.66749999999999998</v>
      </c>
      <c r="AR272" s="526">
        <f t="shared" si="191"/>
        <v>994575</v>
      </c>
      <c r="AS272" s="526"/>
      <c r="AT272" s="526"/>
      <c r="AU272" s="526">
        <f t="shared" si="179"/>
        <v>4555154</v>
      </c>
      <c r="AV272" s="525" t="str">
        <f t="shared" si="173"/>
        <v>254</v>
      </c>
      <c r="AW272" s="524"/>
      <c r="AX272" s="554"/>
      <c r="AY272" s="498"/>
    </row>
    <row r="273" spans="1:63" s="497" customFormat="1" ht="42.75" hidden="1" customHeight="1">
      <c r="A273" s="544" t="s">
        <v>90</v>
      </c>
      <c r="B273" s="559" t="s">
        <v>1307</v>
      </c>
      <c r="C273" s="537" t="s">
        <v>1306</v>
      </c>
      <c r="D273" s="540" t="s">
        <v>823</v>
      </c>
      <c r="E273" s="541" t="s">
        <v>1305</v>
      </c>
      <c r="F273" s="552"/>
      <c r="G273" s="552"/>
      <c r="H273" s="552"/>
      <c r="I273" s="552"/>
      <c r="J273" s="552"/>
      <c r="K273" s="537" t="str">
        <f>VLOOKUP(D273,[6]T3!$B$2:$D$328,3,FALSE)</f>
        <v>072089003417</v>
      </c>
      <c r="L273" s="552"/>
      <c r="M273" s="537"/>
      <c r="N273" s="541" t="s">
        <v>1291</v>
      </c>
      <c r="O273" s="558"/>
      <c r="P273" s="558"/>
      <c r="Q273" s="537">
        <v>2.67</v>
      </c>
      <c r="R273" s="535"/>
      <c r="S273" s="552"/>
      <c r="T273" s="535">
        <f t="shared" si="181"/>
        <v>0</v>
      </c>
      <c r="U273" s="534"/>
      <c r="V273" s="537"/>
      <c r="W273" s="528"/>
      <c r="X273" s="533">
        <f t="shared" si="182"/>
        <v>0</v>
      </c>
      <c r="Y273" s="533">
        <f t="shared" si="183"/>
        <v>2.67</v>
      </c>
      <c r="Z273" s="532">
        <f t="shared" si="184"/>
        <v>3978300</v>
      </c>
      <c r="AA273" s="532"/>
      <c r="AB273" s="532">
        <f t="shared" si="180"/>
        <v>0</v>
      </c>
      <c r="AC273" s="532">
        <f t="shared" si="194"/>
        <v>0</v>
      </c>
      <c r="AD273" s="532">
        <f t="shared" si="185"/>
        <v>3978300</v>
      </c>
      <c r="AE273" s="526"/>
      <c r="AF273" s="526">
        <f t="shared" si="186"/>
        <v>318264</v>
      </c>
      <c r="AG273" s="526">
        <f t="shared" si="187"/>
        <v>59674.5</v>
      </c>
      <c r="AH273" s="526">
        <f t="shared" si="188"/>
        <v>39783</v>
      </c>
      <c r="AI273" s="526"/>
      <c r="AJ273" s="526">
        <f t="shared" si="189"/>
        <v>417721.5</v>
      </c>
      <c r="AK273" s="546"/>
      <c r="AL273" s="530"/>
      <c r="AM273" s="530"/>
      <c r="AN273" s="530"/>
      <c r="AO273" s="557">
        <f t="shared" si="193"/>
        <v>2.67</v>
      </c>
      <c r="AP273" s="556">
        <v>0.25</v>
      </c>
      <c r="AQ273" s="555">
        <f t="shared" si="190"/>
        <v>0.66749999999999998</v>
      </c>
      <c r="AR273" s="526">
        <f t="shared" si="191"/>
        <v>994575</v>
      </c>
      <c r="AS273" s="526"/>
      <c r="AT273" s="526"/>
      <c r="AU273" s="526">
        <f t="shared" si="179"/>
        <v>4555154</v>
      </c>
      <c r="AV273" s="525" t="str">
        <f t="shared" si="173"/>
        <v>255</v>
      </c>
      <c r="AW273" s="524"/>
      <c r="AX273" s="554"/>
      <c r="AY273" s="498"/>
    </row>
    <row r="274" spans="1:63" s="497" customFormat="1" ht="42.75" hidden="1" customHeight="1">
      <c r="A274" s="544" t="s">
        <v>86</v>
      </c>
      <c r="B274" s="559"/>
      <c r="C274" s="537" t="s">
        <v>1304</v>
      </c>
      <c r="D274" s="540" t="s">
        <v>734</v>
      </c>
      <c r="E274" s="541" t="s">
        <v>1303</v>
      </c>
      <c r="F274" s="552"/>
      <c r="G274" s="552"/>
      <c r="H274" s="552"/>
      <c r="I274" s="552"/>
      <c r="J274" s="552"/>
      <c r="K274" s="537" t="str">
        <f>VLOOKUP(D274,[6]T3!$B$2:$D$328,3,FALSE)</f>
        <v>024058374</v>
      </c>
      <c r="L274" s="552"/>
      <c r="M274" s="537"/>
      <c r="N274" s="541" t="s">
        <v>1291</v>
      </c>
      <c r="O274" s="558"/>
      <c r="P274" s="558"/>
      <c r="Q274" s="537">
        <v>2.67</v>
      </c>
      <c r="R274" s="535"/>
      <c r="S274" s="552"/>
      <c r="T274" s="535">
        <f t="shared" si="181"/>
        <v>0</v>
      </c>
      <c r="U274" s="534"/>
      <c r="V274" s="537"/>
      <c r="W274" s="528"/>
      <c r="X274" s="533">
        <f t="shared" si="182"/>
        <v>0</v>
      </c>
      <c r="Y274" s="533">
        <f t="shared" si="183"/>
        <v>2.67</v>
      </c>
      <c r="Z274" s="532">
        <f t="shared" si="184"/>
        <v>3978300</v>
      </c>
      <c r="AA274" s="532"/>
      <c r="AB274" s="532">
        <f t="shared" si="180"/>
        <v>0</v>
      </c>
      <c r="AC274" s="532">
        <f t="shared" si="194"/>
        <v>0</v>
      </c>
      <c r="AD274" s="532">
        <f t="shared" si="185"/>
        <v>3978300</v>
      </c>
      <c r="AE274" s="526"/>
      <c r="AF274" s="526">
        <f t="shared" si="186"/>
        <v>318264</v>
      </c>
      <c r="AG274" s="526">
        <f t="shared" si="187"/>
        <v>59674.5</v>
      </c>
      <c r="AH274" s="526">
        <f t="shared" si="188"/>
        <v>39783</v>
      </c>
      <c r="AI274" s="526"/>
      <c r="AJ274" s="526">
        <f t="shared" si="189"/>
        <v>417721.5</v>
      </c>
      <c r="AK274" s="546"/>
      <c r="AL274" s="530"/>
      <c r="AM274" s="530"/>
      <c r="AN274" s="530"/>
      <c r="AO274" s="557">
        <f t="shared" si="193"/>
        <v>2.67</v>
      </c>
      <c r="AP274" s="556">
        <v>0.25</v>
      </c>
      <c r="AQ274" s="555">
        <f t="shared" si="190"/>
        <v>0.66749999999999998</v>
      </c>
      <c r="AR274" s="526">
        <f t="shared" si="191"/>
        <v>994575</v>
      </c>
      <c r="AS274" s="526"/>
      <c r="AT274" s="526"/>
      <c r="AU274" s="526">
        <f t="shared" si="179"/>
        <v>4555154</v>
      </c>
      <c r="AV274" s="525" t="str">
        <f t="shared" si="173"/>
        <v>256</v>
      </c>
      <c r="AW274" s="524"/>
      <c r="AX274" s="554"/>
      <c r="AY274" s="498"/>
    </row>
    <row r="275" spans="1:63" s="497" customFormat="1" ht="37.5" hidden="1" customHeight="1">
      <c r="A275" s="544" t="s">
        <v>80</v>
      </c>
      <c r="B275" s="559"/>
      <c r="C275" s="537" t="s">
        <v>1302</v>
      </c>
      <c r="D275" s="540" t="s">
        <v>75</v>
      </c>
      <c r="E275" s="541" t="s">
        <v>1301</v>
      </c>
      <c r="F275" s="552"/>
      <c r="G275" s="552"/>
      <c r="H275" s="552"/>
      <c r="I275" s="552"/>
      <c r="J275" s="552"/>
      <c r="K275" s="537" t="str">
        <f>VLOOKUP(D275,[6]T3!$B$2:$D$328,3,FALSE)</f>
        <v>215223184</v>
      </c>
      <c r="L275" s="552"/>
      <c r="M275" s="537"/>
      <c r="N275" s="541" t="s">
        <v>1291</v>
      </c>
      <c r="O275" s="558"/>
      <c r="P275" s="558"/>
      <c r="Q275" s="537">
        <v>2.67</v>
      </c>
      <c r="R275" s="535"/>
      <c r="S275" s="552"/>
      <c r="T275" s="535">
        <f t="shared" si="181"/>
        <v>0</v>
      </c>
      <c r="U275" s="534"/>
      <c r="V275" s="537"/>
      <c r="W275" s="528"/>
      <c r="X275" s="533">
        <f t="shared" si="182"/>
        <v>0</v>
      </c>
      <c r="Y275" s="533">
        <f t="shared" si="183"/>
        <v>2.67</v>
      </c>
      <c r="Z275" s="532">
        <f t="shared" si="184"/>
        <v>3978300</v>
      </c>
      <c r="AA275" s="532"/>
      <c r="AB275" s="532">
        <f t="shared" si="180"/>
        <v>0</v>
      </c>
      <c r="AC275" s="532">
        <f t="shared" si="194"/>
        <v>0</v>
      </c>
      <c r="AD275" s="532">
        <f t="shared" si="185"/>
        <v>3978300</v>
      </c>
      <c r="AE275" s="526"/>
      <c r="AF275" s="526">
        <f t="shared" si="186"/>
        <v>318264</v>
      </c>
      <c r="AG275" s="526">
        <f t="shared" si="187"/>
        <v>59674.5</v>
      </c>
      <c r="AH275" s="526">
        <f t="shared" si="188"/>
        <v>39783</v>
      </c>
      <c r="AI275" s="526"/>
      <c r="AJ275" s="526">
        <f t="shared" si="189"/>
        <v>417721.5</v>
      </c>
      <c r="AK275" s="546"/>
      <c r="AL275" s="530"/>
      <c r="AM275" s="530"/>
      <c r="AN275" s="530"/>
      <c r="AO275" s="557">
        <f t="shared" si="193"/>
        <v>2.67</v>
      </c>
      <c r="AP275" s="556">
        <v>0.25</v>
      </c>
      <c r="AQ275" s="555">
        <f t="shared" si="190"/>
        <v>0.66749999999999998</v>
      </c>
      <c r="AR275" s="526">
        <f t="shared" si="191"/>
        <v>994575</v>
      </c>
      <c r="AS275" s="526"/>
      <c r="AT275" s="526"/>
      <c r="AU275" s="526">
        <f t="shared" si="179"/>
        <v>4555154</v>
      </c>
      <c r="AV275" s="525"/>
      <c r="AW275" s="524"/>
      <c r="AX275" s="554"/>
      <c r="AY275" s="498"/>
    </row>
    <row r="276" spans="1:63" s="497" customFormat="1" ht="42.75" hidden="1" customHeight="1">
      <c r="A276" s="544" t="s">
        <v>78</v>
      </c>
      <c r="B276" s="543"/>
      <c r="C276" s="537" t="s">
        <v>1300</v>
      </c>
      <c r="D276" s="540" t="s">
        <v>164</v>
      </c>
      <c r="E276" s="541" t="s">
        <v>1293</v>
      </c>
      <c r="F276" s="552"/>
      <c r="G276" s="552"/>
      <c r="H276" s="552"/>
      <c r="I276" s="552"/>
      <c r="J276" s="552"/>
      <c r="K276" s="537" t="str">
        <f>VLOOKUP(D276,[6]T3!$B$2:$D$328,3,FALSE)</f>
        <v>024255580</v>
      </c>
      <c r="L276" s="552"/>
      <c r="M276" s="537"/>
      <c r="N276" s="541" t="s">
        <v>1291</v>
      </c>
      <c r="O276" s="558" t="s">
        <v>1299</v>
      </c>
      <c r="P276" s="558">
        <v>1</v>
      </c>
      <c r="Q276" s="537">
        <v>2.34</v>
      </c>
      <c r="R276" s="535"/>
      <c r="S276" s="552"/>
      <c r="T276" s="535">
        <f t="shared" si="181"/>
        <v>0</v>
      </c>
      <c r="U276" s="534"/>
      <c r="V276" s="537"/>
      <c r="W276" s="528"/>
      <c r="X276" s="533">
        <f t="shared" si="182"/>
        <v>0</v>
      </c>
      <c r="Y276" s="533">
        <f t="shared" si="183"/>
        <v>2.34</v>
      </c>
      <c r="Z276" s="532">
        <f t="shared" si="184"/>
        <v>3486600</v>
      </c>
      <c r="AA276" s="532"/>
      <c r="AB276" s="532">
        <f t="shared" si="180"/>
        <v>0</v>
      </c>
      <c r="AC276" s="532">
        <f t="shared" si="194"/>
        <v>0</v>
      </c>
      <c r="AD276" s="532">
        <f t="shared" si="185"/>
        <v>3486600</v>
      </c>
      <c r="AE276" s="526"/>
      <c r="AF276" s="526">
        <f t="shared" si="186"/>
        <v>278928</v>
      </c>
      <c r="AG276" s="526">
        <f t="shared" si="187"/>
        <v>52299</v>
      </c>
      <c r="AH276" s="526">
        <f t="shared" si="188"/>
        <v>34866</v>
      </c>
      <c r="AI276" s="526"/>
      <c r="AJ276" s="526">
        <f t="shared" si="189"/>
        <v>366093</v>
      </c>
      <c r="AK276" s="546"/>
      <c r="AL276" s="530"/>
      <c r="AM276" s="530"/>
      <c r="AN276" s="530"/>
      <c r="AO276" s="557">
        <f t="shared" si="193"/>
        <v>2.34</v>
      </c>
      <c r="AP276" s="556">
        <v>0.25</v>
      </c>
      <c r="AQ276" s="555">
        <f t="shared" si="190"/>
        <v>0.58499999999999996</v>
      </c>
      <c r="AR276" s="526">
        <f t="shared" si="191"/>
        <v>871650</v>
      </c>
      <c r="AS276" s="526"/>
      <c r="AT276" s="526"/>
      <c r="AU276" s="526">
        <f t="shared" si="179"/>
        <v>3992157</v>
      </c>
      <c r="AV276" s="525" t="str">
        <f t="shared" ref="AV276:AV282" si="195">A276</f>
        <v>258</v>
      </c>
      <c r="AW276" s="524"/>
      <c r="AX276" s="554" t="s">
        <v>1298</v>
      </c>
      <c r="AY276" s="498"/>
      <c r="AZ276" s="455"/>
      <c r="BA276" s="455"/>
      <c r="BB276" s="455"/>
      <c r="BC276" s="455"/>
      <c r="BD276" s="455"/>
      <c r="BE276" s="455"/>
      <c r="BF276" s="455"/>
      <c r="BG276" s="455"/>
      <c r="BH276" s="455"/>
      <c r="BI276" s="455"/>
      <c r="BJ276" s="455"/>
      <c r="BK276" s="455"/>
    </row>
    <row r="277" spans="1:63" s="497" customFormat="1" ht="35.25" hidden="1" customHeight="1">
      <c r="A277" s="544" t="s">
        <v>76</v>
      </c>
      <c r="B277" s="559"/>
      <c r="C277" s="537" t="s">
        <v>1297</v>
      </c>
      <c r="D277" s="540" t="s">
        <v>79</v>
      </c>
      <c r="E277" s="541" t="s">
        <v>1295</v>
      </c>
      <c r="F277" s="552"/>
      <c r="G277" s="552"/>
      <c r="H277" s="552"/>
      <c r="I277" s="552"/>
      <c r="J277" s="552"/>
      <c r="K277" s="537" t="str">
        <f>VLOOKUP(D277,[6]T3!$B$2:$D$328,3,FALSE)</f>
        <v>022093185</v>
      </c>
      <c r="L277" s="552"/>
      <c r="M277" s="537"/>
      <c r="N277" s="541" t="s">
        <v>1291</v>
      </c>
      <c r="O277" s="558"/>
      <c r="P277" s="558"/>
      <c r="Q277" s="537">
        <v>2.34</v>
      </c>
      <c r="R277" s="535"/>
      <c r="S277" s="552"/>
      <c r="T277" s="535">
        <f t="shared" si="181"/>
        <v>0</v>
      </c>
      <c r="U277" s="534"/>
      <c r="V277" s="537"/>
      <c r="W277" s="528"/>
      <c r="X277" s="533">
        <f t="shared" si="182"/>
        <v>0</v>
      </c>
      <c r="Y277" s="533">
        <f t="shared" si="183"/>
        <v>2.34</v>
      </c>
      <c r="Z277" s="532">
        <f t="shared" si="184"/>
        <v>3486600</v>
      </c>
      <c r="AA277" s="532"/>
      <c r="AB277" s="532">
        <f t="shared" si="180"/>
        <v>0</v>
      </c>
      <c r="AC277" s="532">
        <f t="shared" si="194"/>
        <v>0</v>
      </c>
      <c r="AD277" s="532">
        <f t="shared" si="185"/>
        <v>3486600</v>
      </c>
      <c r="AE277" s="526"/>
      <c r="AF277" s="526">
        <f t="shared" si="186"/>
        <v>278928</v>
      </c>
      <c r="AG277" s="526">
        <f t="shared" si="187"/>
        <v>52299</v>
      </c>
      <c r="AH277" s="526">
        <f t="shared" si="188"/>
        <v>34866</v>
      </c>
      <c r="AI277" s="526"/>
      <c r="AJ277" s="526">
        <f t="shared" si="189"/>
        <v>366093</v>
      </c>
      <c r="AK277" s="546"/>
      <c r="AL277" s="530"/>
      <c r="AM277" s="530"/>
      <c r="AN277" s="530"/>
      <c r="AO277" s="557">
        <f t="shared" si="193"/>
        <v>2.34</v>
      </c>
      <c r="AP277" s="556">
        <v>0.25</v>
      </c>
      <c r="AQ277" s="555">
        <f t="shared" si="190"/>
        <v>0.58499999999999996</v>
      </c>
      <c r="AR277" s="526">
        <f t="shared" si="191"/>
        <v>871650</v>
      </c>
      <c r="AS277" s="526"/>
      <c r="AT277" s="526"/>
      <c r="AU277" s="526">
        <f t="shared" si="179"/>
        <v>3992157</v>
      </c>
      <c r="AV277" s="525" t="str">
        <f t="shared" si="195"/>
        <v>259</v>
      </c>
      <c r="AW277" s="524"/>
      <c r="AX277" s="554"/>
      <c r="AY277" s="498"/>
    </row>
    <row r="278" spans="1:63" s="497" customFormat="1" ht="37.5" hidden="1" customHeight="1">
      <c r="A278" s="544" t="s">
        <v>74</v>
      </c>
      <c r="B278" s="559"/>
      <c r="C278" s="537" t="s">
        <v>1296</v>
      </c>
      <c r="D278" s="540" t="s">
        <v>77</v>
      </c>
      <c r="E278" s="541" t="s">
        <v>1295</v>
      </c>
      <c r="F278" s="552"/>
      <c r="G278" s="552"/>
      <c r="H278" s="552"/>
      <c r="I278" s="552"/>
      <c r="J278" s="552"/>
      <c r="K278" s="537" t="str">
        <f>VLOOKUP(D278,[6]T3!$B$2:$D$328,3,FALSE)</f>
        <v>271927461</v>
      </c>
      <c r="L278" s="552"/>
      <c r="M278" s="537"/>
      <c r="N278" s="541" t="s">
        <v>1291</v>
      </c>
      <c r="O278" s="558"/>
      <c r="P278" s="558"/>
      <c r="Q278" s="537">
        <v>2.34</v>
      </c>
      <c r="R278" s="535"/>
      <c r="S278" s="552"/>
      <c r="T278" s="535">
        <f t="shared" si="181"/>
        <v>0</v>
      </c>
      <c r="U278" s="534"/>
      <c r="V278" s="537"/>
      <c r="W278" s="528"/>
      <c r="X278" s="533">
        <f t="shared" si="182"/>
        <v>0</v>
      </c>
      <c r="Y278" s="533">
        <f t="shared" si="183"/>
        <v>2.34</v>
      </c>
      <c r="Z278" s="532">
        <f t="shared" si="184"/>
        <v>3486600</v>
      </c>
      <c r="AA278" s="532"/>
      <c r="AB278" s="532">
        <f t="shared" si="180"/>
        <v>0</v>
      </c>
      <c r="AC278" s="532">
        <f t="shared" si="194"/>
        <v>0</v>
      </c>
      <c r="AD278" s="532">
        <f t="shared" si="185"/>
        <v>3486600</v>
      </c>
      <c r="AE278" s="526"/>
      <c r="AF278" s="526">
        <f t="shared" si="186"/>
        <v>278928</v>
      </c>
      <c r="AG278" s="526">
        <f t="shared" si="187"/>
        <v>52299</v>
      </c>
      <c r="AH278" s="526">
        <f t="shared" si="188"/>
        <v>34866</v>
      </c>
      <c r="AI278" s="526"/>
      <c r="AJ278" s="526">
        <f t="shared" si="189"/>
        <v>366093</v>
      </c>
      <c r="AK278" s="546"/>
      <c r="AL278" s="530"/>
      <c r="AM278" s="530"/>
      <c r="AN278" s="530"/>
      <c r="AO278" s="557">
        <f t="shared" si="193"/>
        <v>2.34</v>
      </c>
      <c r="AP278" s="556">
        <v>0.25</v>
      </c>
      <c r="AQ278" s="555">
        <f t="shared" si="190"/>
        <v>0.58499999999999996</v>
      </c>
      <c r="AR278" s="526">
        <f t="shared" si="191"/>
        <v>871650</v>
      </c>
      <c r="AS278" s="526"/>
      <c r="AT278" s="526"/>
      <c r="AU278" s="526">
        <f t="shared" si="179"/>
        <v>3992157</v>
      </c>
      <c r="AV278" s="525" t="str">
        <f t="shared" si="195"/>
        <v>260</v>
      </c>
      <c r="AW278" s="524"/>
      <c r="AX278" s="554"/>
      <c r="AY278" s="498"/>
    </row>
    <row r="279" spans="1:63" s="497" customFormat="1" ht="39.75" hidden="1" customHeight="1">
      <c r="A279" s="544" t="s">
        <v>72</v>
      </c>
      <c r="B279" s="559"/>
      <c r="C279" s="537" t="s">
        <v>1294</v>
      </c>
      <c r="D279" s="540" t="s">
        <v>160</v>
      </c>
      <c r="E279" s="541" t="s">
        <v>1293</v>
      </c>
      <c r="F279" s="552"/>
      <c r="G279" s="552"/>
      <c r="H279" s="552"/>
      <c r="I279" s="552"/>
      <c r="J279" s="552"/>
      <c r="K279" s="544" t="s">
        <v>1292</v>
      </c>
      <c r="L279" s="552"/>
      <c r="M279" s="537"/>
      <c r="N279" s="541" t="s">
        <v>1291</v>
      </c>
      <c r="O279" s="558"/>
      <c r="P279" s="558"/>
      <c r="Q279" s="537">
        <v>2.34</v>
      </c>
      <c r="R279" s="535"/>
      <c r="S279" s="552"/>
      <c r="T279" s="535">
        <f t="shared" si="181"/>
        <v>0</v>
      </c>
      <c r="U279" s="534"/>
      <c r="V279" s="537"/>
      <c r="W279" s="528"/>
      <c r="X279" s="533">
        <f t="shared" si="182"/>
        <v>0</v>
      </c>
      <c r="Y279" s="533">
        <f t="shared" si="183"/>
        <v>2.34</v>
      </c>
      <c r="Z279" s="532">
        <f t="shared" si="184"/>
        <v>3486600</v>
      </c>
      <c r="AA279" s="532"/>
      <c r="AB279" s="532">
        <f t="shared" si="180"/>
        <v>0</v>
      </c>
      <c r="AC279" s="532">
        <f t="shared" si="194"/>
        <v>0</v>
      </c>
      <c r="AD279" s="532">
        <f t="shared" si="185"/>
        <v>3486600</v>
      </c>
      <c r="AE279" s="526"/>
      <c r="AF279" s="526">
        <f t="shared" si="186"/>
        <v>278928</v>
      </c>
      <c r="AG279" s="526">
        <f t="shared" si="187"/>
        <v>52299</v>
      </c>
      <c r="AH279" s="526">
        <f t="shared" si="188"/>
        <v>34866</v>
      </c>
      <c r="AI279" s="526"/>
      <c r="AJ279" s="526">
        <f t="shared" si="189"/>
        <v>366093</v>
      </c>
      <c r="AK279" s="546"/>
      <c r="AL279" s="530"/>
      <c r="AM279" s="530"/>
      <c r="AN279" s="530"/>
      <c r="AO279" s="557">
        <f t="shared" si="193"/>
        <v>2.34</v>
      </c>
      <c r="AP279" s="556">
        <v>0.25</v>
      </c>
      <c r="AQ279" s="555">
        <f t="shared" si="190"/>
        <v>0.58499999999999996</v>
      </c>
      <c r="AR279" s="526">
        <f t="shared" si="191"/>
        <v>871650</v>
      </c>
      <c r="AS279" s="526"/>
      <c r="AT279" s="526"/>
      <c r="AU279" s="526">
        <f t="shared" si="179"/>
        <v>3992157</v>
      </c>
      <c r="AV279" s="525" t="str">
        <f t="shared" si="195"/>
        <v>261</v>
      </c>
      <c r="AW279" s="524"/>
      <c r="AX279" s="554"/>
      <c r="AY279" s="498"/>
    </row>
    <row r="280" spans="1:63" s="497" customFormat="1" ht="33.75" hidden="1" customHeight="1">
      <c r="A280" s="544" t="s">
        <v>67</v>
      </c>
      <c r="B280" s="543" t="str">
        <f>INDEX([5]DS!$C$6:$C$343,MATCH(D280,[5]DS!$B$6:$B$343,0))</f>
        <v>0016100006640006</v>
      </c>
      <c r="C280" s="542" t="s">
        <v>1287</v>
      </c>
      <c r="D280" s="540" t="s">
        <v>1010</v>
      </c>
      <c r="E280" s="541" t="s">
        <v>1290</v>
      </c>
      <c r="F280" s="540"/>
      <c r="G280" s="537" t="s">
        <v>1278</v>
      </c>
      <c r="H280" s="537"/>
      <c r="I280" s="553"/>
      <c r="J280" s="552" t="s">
        <v>1289</v>
      </c>
      <c r="K280" s="537" t="str">
        <f>VLOOKUP(D280,[6]T3!$B$2:$D$328,3,FALSE)</f>
        <v>025638694</v>
      </c>
      <c r="L280" s="551" t="s">
        <v>1288</v>
      </c>
      <c r="M280" s="551" t="s">
        <v>1287</v>
      </c>
      <c r="N280" s="550" t="s">
        <v>1286</v>
      </c>
      <c r="O280" s="549" t="s">
        <v>1275</v>
      </c>
      <c r="P280" s="548">
        <v>4</v>
      </c>
      <c r="Q280" s="225">
        <v>3.66</v>
      </c>
      <c r="R280" s="535">
        <f>T280+V280+X280</f>
        <v>0</v>
      </c>
      <c r="S280" s="547"/>
      <c r="T280" s="535">
        <f t="shared" si="181"/>
        <v>0</v>
      </c>
      <c r="U280" s="534">
        <f>Q280*S280*$D$8/100</f>
        <v>0</v>
      </c>
      <c r="V280" s="537"/>
      <c r="W280" s="528">
        <v>0</v>
      </c>
      <c r="X280" s="533">
        <f t="shared" si="182"/>
        <v>0</v>
      </c>
      <c r="Y280" s="533">
        <f t="shared" si="183"/>
        <v>3.66</v>
      </c>
      <c r="Z280" s="532">
        <f t="shared" si="184"/>
        <v>5453400</v>
      </c>
      <c r="AA280" s="532"/>
      <c r="AB280" s="532">
        <f t="shared" si="180"/>
        <v>0</v>
      </c>
      <c r="AC280" s="532">
        <f t="shared" si="194"/>
        <v>0</v>
      </c>
      <c r="AD280" s="532">
        <f t="shared" si="185"/>
        <v>5453400</v>
      </c>
      <c r="AE280" s="526" t="e">
        <f>#REF!+U280+#REF!+#REF!+#REF!+#REF!</f>
        <v>#REF!</v>
      </c>
      <c r="AF280" s="526">
        <f t="shared" si="186"/>
        <v>436272</v>
      </c>
      <c r="AG280" s="526">
        <f t="shared" si="187"/>
        <v>81801</v>
      </c>
      <c r="AH280" s="526">
        <f t="shared" si="188"/>
        <v>54534</v>
      </c>
      <c r="AI280" s="526"/>
      <c r="AJ280" s="526">
        <f t="shared" si="189"/>
        <v>572607</v>
      </c>
      <c r="AK280" s="546"/>
      <c r="AL280" s="530">
        <f>AK280*$D$8</f>
        <v>0</v>
      </c>
      <c r="AM280" s="530"/>
      <c r="AN280" s="530"/>
      <c r="AO280" s="529">
        <f t="shared" si="193"/>
        <v>3.66</v>
      </c>
      <c r="AP280" s="528">
        <v>0</v>
      </c>
      <c r="AQ280" s="527">
        <f t="shared" si="190"/>
        <v>0</v>
      </c>
      <c r="AR280" s="526">
        <f t="shared" si="191"/>
        <v>0</v>
      </c>
      <c r="AS280" s="545"/>
      <c r="AT280" s="526"/>
      <c r="AU280" s="526">
        <f t="shared" si="179"/>
        <v>4880793</v>
      </c>
      <c r="AV280" s="525" t="str">
        <f t="shared" si="195"/>
        <v>262</v>
      </c>
      <c r="AW280" s="524"/>
      <c r="AX280" s="499" t="s">
        <v>1285</v>
      </c>
      <c r="AY280" s="498"/>
      <c r="AZ280" s="455"/>
      <c r="BA280" s="455"/>
      <c r="BB280" s="455"/>
      <c r="BC280" s="455"/>
      <c r="BD280" s="455"/>
      <c r="BE280" s="455"/>
      <c r="BF280" s="455"/>
      <c r="BG280" s="455"/>
      <c r="BH280" s="455"/>
      <c r="BI280" s="455"/>
      <c r="BJ280" s="455"/>
      <c r="BK280" s="455"/>
    </row>
    <row r="281" spans="1:63" s="497" customFormat="1" ht="35.25" hidden="1" customHeight="1">
      <c r="A281" s="544" t="s">
        <v>62</v>
      </c>
      <c r="B281" s="543" t="str">
        <f>INDEX([5]DS!$C$6:$C$343,MATCH(D281,[5]DS!$B$6:$B$343,0))</f>
        <v>0016100006725001</v>
      </c>
      <c r="C281" s="542" t="s">
        <v>1282</v>
      </c>
      <c r="D281" s="540" t="s">
        <v>1050</v>
      </c>
      <c r="E281" s="541" t="s">
        <v>1284</v>
      </c>
      <c r="F281" s="540" t="s">
        <v>1283</v>
      </c>
      <c r="G281" s="537" t="s">
        <v>1278</v>
      </c>
      <c r="H281" s="540"/>
      <c r="I281" s="540" t="s">
        <v>1237</v>
      </c>
      <c r="J281" s="540"/>
      <c r="K281" s="537" t="str">
        <f>VLOOKUP(D281,[6]T3!$B$2:$D$328,3,FALSE)</f>
        <v>025154407</v>
      </c>
      <c r="L281" s="539">
        <v>1603205247426</v>
      </c>
      <c r="M281" s="539" t="s">
        <v>1282</v>
      </c>
      <c r="N281" s="538" t="s">
        <v>1281</v>
      </c>
      <c r="O281" s="537" t="s">
        <v>1222</v>
      </c>
      <c r="P281" s="537">
        <v>7</v>
      </c>
      <c r="Q281" s="536">
        <v>3.26</v>
      </c>
      <c r="R281" s="535">
        <f>T281+V281+X281</f>
        <v>0</v>
      </c>
      <c r="S281" s="526"/>
      <c r="T281" s="535">
        <f t="shared" si="181"/>
        <v>0</v>
      </c>
      <c r="U281" s="534">
        <f>Q281*S281*$D$8/100</f>
        <v>0</v>
      </c>
      <c r="V281" s="526"/>
      <c r="W281" s="528"/>
      <c r="X281" s="533">
        <f t="shared" si="182"/>
        <v>0</v>
      </c>
      <c r="Y281" s="533">
        <f t="shared" si="183"/>
        <v>3.26</v>
      </c>
      <c r="Z281" s="532">
        <f t="shared" si="184"/>
        <v>4857400</v>
      </c>
      <c r="AA281" s="532"/>
      <c r="AB281" s="532">
        <f t="shared" si="180"/>
        <v>0</v>
      </c>
      <c r="AC281" s="532">
        <f t="shared" si="194"/>
        <v>0</v>
      </c>
      <c r="AD281" s="532">
        <f t="shared" si="185"/>
        <v>4857400</v>
      </c>
      <c r="AE281" s="526" t="e">
        <f>#REF!+U281+#REF!+#REF!+#REF!+#REF!</f>
        <v>#REF!</v>
      </c>
      <c r="AF281" s="526">
        <f t="shared" si="186"/>
        <v>388592</v>
      </c>
      <c r="AG281" s="526">
        <f t="shared" si="187"/>
        <v>72861</v>
      </c>
      <c r="AH281" s="526">
        <f t="shared" si="188"/>
        <v>48574</v>
      </c>
      <c r="AI281" s="526"/>
      <c r="AJ281" s="526">
        <f t="shared" si="189"/>
        <v>510027</v>
      </c>
      <c r="AK281" s="531"/>
      <c r="AL281" s="530">
        <f>AK281*$D$8</f>
        <v>0</v>
      </c>
      <c r="AM281" s="530"/>
      <c r="AN281" s="530"/>
      <c r="AO281" s="529">
        <f t="shared" si="193"/>
        <v>3.26</v>
      </c>
      <c r="AP281" s="528">
        <v>0.2</v>
      </c>
      <c r="AQ281" s="527">
        <f t="shared" si="190"/>
        <v>0.65200000000000002</v>
      </c>
      <c r="AR281" s="526">
        <f t="shared" si="191"/>
        <v>971480</v>
      </c>
      <c r="AS281" s="526"/>
      <c r="AT281" s="526"/>
      <c r="AU281" s="526">
        <f t="shared" si="179"/>
        <v>5318853</v>
      </c>
      <c r="AV281" s="525" t="str">
        <f t="shared" si="195"/>
        <v>263</v>
      </c>
      <c r="AW281" s="524"/>
      <c r="AX281" s="499" t="s">
        <v>1280</v>
      </c>
      <c r="AY281" s="498"/>
    </row>
    <row r="282" spans="1:63" s="497" customFormat="1" ht="38.25" hidden="1">
      <c r="A282" s="523" t="s">
        <v>57</v>
      </c>
      <c r="B282" s="522" t="str">
        <f>INDEX([5]DS!$C$6:$C$343,MATCH(D282,[5]DS!$B$6:$B$343,0))</f>
        <v>0016100006633007</v>
      </c>
      <c r="C282" s="521" t="s">
        <v>1277</v>
      </c>
      <c r="D282" s="520" t="s">
        <v>848</v>
      </c>
      <c r="E282" s="519" t="s">
        <v>1279</v>
      </c>
      <c r="F282" s="517"/>
      <c r="G282" s="518" t="s">
        <v>1278</v>
      </c>
      <c r="H282" s="517"/>
      <c r="I282" s="517"/>
      <c r="J282" s="517"/>
      <c r="K282" s="511" t="str">
        <f>VLOOKUP(D282,[6]T3!$B$2:$D$328,3,FALSE)</f>
        <v>025548580</v>
      </c>
      <c r="L282" s="516" t="s">
        <v>846</v>
      </c>
      <c r="M282" s="516" t="s">
        <v>1277</v>
      </c>
      <c r="N282" s="515" t="s">
        <v>1276</v>
      </c>
      <c r="O282" s="511" t="s">
        <v>1275</v>
      </c>
      <c r="P282" s="511">
        <v>2</v>
      </c>
      <c r="Q282" s="511">
        <v>2.67</v>
      </c>
      <c r="R282" s="513">
        <f>T282+V282+X282</f>
        <v>0</v>
      </c>
      <c r="S282" s="514"/>
      <c r="T282" s="513">
        <f t="shared" si="181"/>
        <v>0</v>
      </c>
      <c r="U282" s="512"/>
      <c r="V282" s="511"/>
      <c r="W282" s="505"/>
      <c r="X282" s="510">
        <f t="shared" si="182"/>
        <v>0</v>
      </c>
      <c r="Y282" s="510">
        <f t="shared" si="183"/>
        <v>2.67</v>
      </c>
      <c r="Z282" s="509">
        <f t="shared" si="184"/>
        <v>3978300</v>
      </c>
      <c r="AA282" s="509"/>
      <c r="AB282" s="509">
        <f t="shared" si="180"/>
        <v>0</v>
      </c>
      <c r="AC282" s="509">
        <f t="shared" si="194"/>
        <v>0</v>
      </c>
      <c r="AD282" s="509">
        <f t="shared" si="185"/>
        <v>3978300</v>
      </c>
      <c r="AE282" s="503" t="e">
        <f>#REF!+U282+#REF!+#REF!+#REF!+#REF!</f>
        <v>#REF!</v>
      </c>
      <c r="AF282" s="502">
        <f t="shared" si="186"/>
        <v>318264</v>
      </c>
      <c r="AG282" s="502">
        <f t="shared" si="187"/>
        <v>59674.5</v>
      </c>
      <c r="AH282" s="502">
        <f t="shared" si="188"/>
        <v>39783</v>
      </c>
      <c r="AI282" s="502"/>
      <c r="AJ282" s="502">
        <f t="shared" si="189"/>
        <v>417721.5</v>
      </c>
      <c r="AK282" s="508"/>
      <c r="AL282" s="507">
        <f>AK282*$D$8</f>
        <v>0</v>
      </c>
      <c r="AM282" s="507"/>
      <c r="AN282" s="507"/>
      <c r="AO282" s="506">
        <f t="shared" si="193"/>
        <v>2.67</v>
      </c>
      <c r="AP282" s="505"/>
      <c r="AQ282" s="504">
        <f t="shared" si="190"/>
        <v>0</v>
      </c>
      <c r="AR282" s="502">
        <f t="shared" si="191"/>
        <v>0</v>
      </c>
      <c r="AS282" s="503"/>
      <c r="AT282" s="503"/>
      <c r="AU282" s="502">
        <f t="shared" si="179"/>
        <v>3560579</v>
      </c>
      <c r="AV282" s="501" t="str">
        <f t="shared" si="195"/>
        <v>264</v>
      </c>
      <c r="AW282" s="500"/>
      <c r="AX282" s="499"/>
      <c r="AY282" s="498"/>
      <c r="AZ282" s="455"/>
      <c r="BA282" s="455"/>
      <c r="BB282" s="455"/>
      <c r="BC282" s="455"/>
      <c r="BD282" s="455"/>
      <c r="BE282" s="455"/>
      <c r="BF282" s="455"/>
      <c r="BG282" s="455"/>
      <c r="BH282" s="455"/>
      <c r="BI282" s="455"/>
      <c r="BJ282" s="455"/>
      <c r="BK282" s="455"/>
    </row>
    <row r="283" spans="1:63" s="477" customFormat="1" ht="30.75" hidden="1" customHeight="1">
      <c r="A283" s="496"/>
      <c r="B283" s="496"/>
      <c r="C283" s="495"/>
      <c r="D283" s="494" t="s">
        <v>1274</v>
      </c>
      <c r="E283" s="493"/>
      <c r="F283" s="491"/>
      <c r="G283" s="492"/>
      <c r="H283" s="491"/>
      <c r="I283" s="491"/>
      <c r="J283" s="491"/>
      <c r="K283" s="488"/>
      <c r="L283" s="490"/>
      <c r="M283" s="490"/>
      <c r="N283" s="489"/>
      <c r="O283" s="488"/>
      <c r="P283" s="488"/>
      <c r="Q283" s="487">
        <f t="shared" ref="Q283:Z283" si="196">SUM(Q102:Q282)</f>
        <v>579.80999999999915</v>
      </c>
      <c r="R283" s="487">
        <f t="shared" si="196"/>
        <v>46.306800000000003</v>
      </c>
      <c r="S283" s="487">
        <f t="shared" si="196"/>
        <v>0</v>
      </c>
      <c r="T283" s="487">
        <f t="shared" si="196"/>
        <v>0</v>
      </c>
      <c r="U283" s="487">
        <f t="shared" si="196"/>
        <v>0</v>
      </c>
      <c r="V283" s="487">
        <f t="shared" si="196"/>
        <v>10.199999999999999</v>
      </c>
      <c r="W283" s="487">
        <f t="shared" si="196"/>
        <v>10.520000000000003</v>
      </c>
      <c r="X283" s="487">
        <f t="shared" si="196"/>
        <v>37.0032</v>
      </c>
      <c r="Y283" s="486">
        <f t="shared" si="196"/>
        <v>627.01319999999964</v>
      </c>
      <c r="Z283" s="483">
        <f t="shared" si="196"/>
        <v>934249668</v>
      </c>
      <c r="AA283" s="483">
        <f>SUM(AA93:AA282)</f>
        <v>0</v>
      </c>
      <c r="AB283" s="483">
        <f>SUM(AB102:AB282)</f>
        <v>0</v>
      </c>
      <c r="AC283" s="483">
        <f>SUM(AC102:AC282)</f>
        <v>0</v>
      </c>
      <c r="AD283" s="483">
        <f>SUM(AD102:AD282)</f>
        <v>934249668</v>
      </c>
      <c r="AE283" s="483">
        <f ca="1">SUM(AE93:AE282)</f>
        <v>985257583</v>
      </c>
      <c r="AF283" s="483">
        <f t="shared" ref="AF283:AN283" si="197">SUM(AF102:AF282)</f>
        <v>74739973.440000087</v>
      </c>
      <c r="AG283" s="483">
        <f t="shared" si="197"/>
        <v>14013745.020000001</v>
      </c>
      <c r="AH283" s="483">
        <f t="shared" si="197"/>
        <v>9342496.6800000109</v>
      </c>
      <c r="AI283" s="483">
        <f t="shared" si="197"/>
        <v>0</v>
      </c>
      <c r="AJ283" s="483">
        <f t="shared" si="197"/>
        <v>98096215.139999986</v>
      </c>
      <c r="AK283" s="485">
        <f t="shared" si="197"/>
        <v>0.85</v>
      </c>
      <c r="AL283" s="483">
        <f t="shared" si="197"/>
        <v>1266500</v>
      </c>
      <c r="AM283" s="483">
        <f t="shared" si="197"/>
        <v>0</v>
      </c>
      <c r="AN283" s="483">
        <f t="shared" si="197"/>
        <v>0</v>
      </c>
      <c r="AO283" s="483">
        <f>SUM(AO93:AO282)</f>
        <v>527.00399999999956</v>
      </c>
      <c r="AP283" s="483">
        <f>SUM(AP93:AP282)</f>
        <v>36.4</v>
      </c>
      <c r="AQ283" s="484">
        <f>SUM(AQ102:AQ282)</f>
        <v>117.11600000000001</v>
      </c>
      <c r="AR283" s="483">
        <f>SUM(AR102:AR282)</f>
        <v>174502840</v>
      </c>
      <c r="AS283" s="483">
        <f>SUM(AS93:AS282)</f>
        <v>0</v>
      </c>
      <c r="AT283" s="483">
        <f>SUM(AT93:AT282)</f>
        <v>0</v>
      </c>
      <c r="AU283" s="483">
        <f>SUM(AU102:AU282)-13</f>
        <v>1011922793</v>
      </c>
      <c r="AV283" s="482"/>
      <c r="AW283" s="481"/>
      <c r="AX283" s="480"/>
      <c r="AY283" s="479"/>
      <c r="AZ283" s="478"/>
      <c r="BA283" s="478"/>
      <c r="BB283" s="478"/>
      <c r="BC283" s="478"/>
      <c r="BD283" s="478"/>
      <c r="BE283" s="478"/>
      <c r="BF283" s="478"/>
      <c r="BG283" s="478"/>
      <c r="BH283" s="478"/>
      <c r="BI283" s="478"/>
      <c r="BJ283" s="478"/>
      <c r="BK283" s="478"/>
    </row>
    <row r="284" spans="1:63" s="454" customFormat="1" ht="22.5" hidden="1" customHeight="1">
      <c r="A284" s="476"/>
      <c r="B284" s="476"/>
      <c r="C284" s="475"/>
      <c r="D284" s="429" t="s">
        <v>1238</v>
      </c>
      <c r="E284" s="431"/>
      <c r="F284" s="429"/>
      <c r="G284" s="429">
        <f>COUNTIF(G102:G283,"x")</f>
        <v>73</v>
      </c>
      <c r="H284" s="429"/>
      <c r="I284" s="429"/>
      <c r="J284" s="429"/>
      <c r="K284" s="429"/>
      <c r="L284" s="474"/>
      <c r="M284" s="474"/>
      <c r="N284" s="428"/>
      <c r="O284" s="473"/>
      <c r="P284" s="472"/>
      <c r="Q284" s="471">
        <f>Q91+Q99+Q283</f>
        <v>947.38399999999911</v>
      </c>
      <c r="R284" s="470"/>
      <c r="S284" s="469" t="e">
        <f>S91+S99+#REF!+#REF!</f>
        <v>#REF!</v>
      </c>
      <c r="T284" s="468">
        <f>T283+T99+T91</f>
        <v>8.5602</v>
      </c>
      <c r="U284" s="460">
        <f ca="1">U91+U99+#REF!</f>
        <v>13825890</v>
      </c>
      <c r="V284" s="467">
        <f>V91+V99+V283</f>
        <v>23.349999999999994</v>
      </c>
      <c r="W284" s="460"/>
      <c r="X284" s="466">
        <f>X91+X99+X283</f>
        <v>98.85560000000001</v>
      </c>
      <c r="Y284" s="461">
        <f>Y91+Y99+Y283</f>
        <v>1078.1497999999997</v>
      </c>
      <c r="Z284" s="465">
        <f>Z91+Z99+Z283</f>
        <v>1606443202</v>
      </c>
      <c r="AA284" s="462"/>
      <c r="AB284" s="460">
        <f>AB91+AB99+AB283</f>
        <v>0</v>
      </c>
      <c r="AC284" s="462"/>
      <c r="AD284" s="465">
        <f>AD91+AD99+AD283</f>
        <v>1606443202</v>
      </c>
      <c r="AE284" s="460" t="e">
        <f ca="1">AE91+AE99+#REF!</f>
        <v>#REF!</v>
      </c>
      <c r="AF284" s="460">
        <f>AF91+AF99+AF283</f>
        <v>128515456.16000009</v>
      </c>
      <c r="AG284" s="460">
        <f>AG91+AG99+AG283</f>
        <v>24096648.029999997</v>
      </c>
      <c r="AH284" s="460">
        <f>AH91+AH99+AH283+1</f>
        <v>15938040.79000001</v>
      </c>
      <c r="AI284" s="460">
        <f t="shared" ref="AI284:AN284" si="198">AI91+AI99+AI283</f>
        <v>0</v>
      </c>
      <c r="AJ284" s="460">
        <f t="shared" si="198"/>
        <v>168550144.98000002</v>
      </c>
      <c r="AK284" s="464">
        <f t="shared" si="198"/>
        <v>2.85</v>
      </c>
      <c r="AL284" s="460">
        <f t="shared" si="198"/>
        <v>4246500</v>
      </c>
      <c r="AM284" s="464">
        <f t="shared" si="198"/>
        <v>0</v>
      </c>
      <c r="AN284" s="460">
        <f t="shared" si="198"/>
        <v>0</v>
      </c>
      <c r="AO284" s="463" t="e">
        <f>AO91+AO99+#REF!</f>
        <v>#REF!</v>
      </c>
      <c r="AP284" s="462" t="e">
        <f>AP91+AP99+#REF!</f>
        <v>#REF!</v>
      </c>
      <c r="AQ284" s="461">
        <f>AQ91+AQ99+AQ283</f>
        <v>200.94409999999999</v>
      </c>
      <c r="AR284" s="460">
        <f>AR91+AR99+AR283</f>
        <v>299406709</v>
      </c>
      <c r="AS284" s="460" t="e">
        <f>AS91+AS99+#REF!</f>
        <v>#REF!</v>
      </c>
      <c r="AT284" s="460" t="e">
        <f>AT91+AT99+#REF!</f>
        <v>#REF!</v>
      </c>
      <c r="AU284" s="460">
        <f>AU91+AU99+AU283</f>
        <v>1741546266</v>
      </c>
      <c r="AV284" s="459"/>
      <c r="AW284" s="458"/>
      <c r="AX284" s="457"/>
      <c r="AY284" s="456"/>
      <c r="AZ284" s="455"/>
      <c r="BA284" s="455"/>
      <c r="BB284" s="455"/>
      <c r="BC284" s="455"/>
      <c r="BD284" s="455"/>
      <c r="BE284" s="455"/>
      <c r="BF284" s="455"/>
      <c r="BG284" s="455"/>
      <c r="BH284" s="455"/>
      <c r="BI284" s="455"/>
      <c r="BJ284" s="455"/>
      <c r="BK284" s="455"/>
    </row>
    <row r="285" spans="1:63" s="433" customFormat="1" ht="10.5" hidden="1" customHeight="1">
      <c r="A285" s="405"/>
      <c r="B285" s="405"/>
      <c r="C285" s="453"/>
      <c r="D285" s="450"/>
      <c r="E285" s="452"/>
      <c r="F285" s="450"/>
      <c r="G285" s="451"/>
      <c r="H285" s="451"/>
      <c r="I285" s="451"/>
      <c r="J285" s="450"/>
      <c r="K285" s="451"/>
      <c r="L285" s="450"/>
      <c r="M285" s="450"/>
      <c r="N285" s="449" t="s">
        <v>1273</v>
      </c>
      <c r="O285" s="448"/>
      <c r="P285" s="405"/>
      <c r="Q285" s="447"/>
      <c r="R285" s="446"/>
      <c r="S285" s="445"/>
      <c r="T285" s="444"/>
      <c r="U285" s="443"/>
      <c r="V285" s="405"/>
      <c r="W285" s="442"/>
      <c r="X285" s="437"/>
      <c r="Y285" s="437"/>
      <c r="Z285" s="441"/>
      <c r="AA285" s="441"/>
      <c r="AB285" s="441"/>
      <c r="AC285" s="441"/>
      <c r="AD285" s="441"/>
      <c r="AE285" s="437"/>
      <c r="AF285" s="437"/>
      <c r="AG285" s="437"/>
      <c r="AH285" s="437"/>
      <c r="AI285" s="437"/>
      <c r="AJ285" s="437"/>
      <c r="AL285" s="437"/>
      <c r="AM285" s="437"/>
      <c r="AN285" s="437"/>
      <c r="AO285" s="440"/>
      <c r="AP285" s="439"/>
      <c r="AQ285" s="438"/>
      <c r="AR285" s="437"/>
      <c r="AS285" s="436"/>
      <c r="AT285" s="435"/>
      <c r="AU285" s="435"/>
      <c r="AW285" s="366"/>
      <c r="AX285" s="366"/>
      <c r="AY285" s="434"/>
    </row>
    <row r="286" spans="1:63" s="413" customFormat="1" ht="57" hidden="1" customHeight="1">
      <c r="A286" s="432"/>
      <c r="B286" s="432"/>
      <c r="C286" s="387"/>
      <c r="D286" s="431" t="s">
        <v>1272</v>
      </c>
      <c r="E286" s="431" t="s">
        <v>1268</v>
      </c>
      <c r="F286" s="431"/>
      <c r="G286" s="430" t="s">
        <v>1271</v>
      </c>
      <c r="H286" s="430"/>
      <c r="I286" s="430">
        <f>COUNTIF(I$13:I$283,"QL")</f>
        <v>7</v>
      </c>
      <c r="J286" s="430" t="s">
        <v>1270</v>
      </c>
      <c r="K286" s="430"/>
      <c r="L286" s="429"/>
      <c r="M286" s="429"/>
      <c r="N286" s="428" t="s">
        <v>1269</v>
      </c>
      <c r="O286" s="427" t="s">
        <v>1268</v>
      </c>
      <c r="P286" s="423" t="s">
        <v>977</v>
      </c>
      <c r="Q286" s="426" t="s">
        <v>1267</v>
      </c>
      <c r="R286" s="425" t="s">
        <v>1266</v>
      </c>
      <c r="S286" s="424" t="s">
        <v>1265</v>
      </c>
      <c r="T286" s="423" t="s">
        <v>1264</v>
      </c>
      <c r="U286" s="418" t="s">
        <v>1263</v>
      </c>
      <c r="V286" s="423" t="s">
        <v>1262</v>
      </c>
      <c r="W286" s="421" t="s">
        <v>1261</v>
      </c>
      <c r="X286" s="417" t="s">
        <v>1260</v>
      </c>
      <c r="Y286" s="417" t="s">
        <v>1259</v>
      </c>
      <c r="Z286" s="417" t="s">
        <v>24</v>
      </c>
      <c r="AA286" s="417"/>
      <c r="AB286" s="417" t="s">
        <v>1258</v>
      </c>
      <c r="AC286" s="417" t="s">
        <v>1257</v>
      </c>
      <c r="AD286" s="417" t="s">
        <v>1256</v>
      </c>
      <c r="AE286" s="417" t="s">
        <v>35</v>
      </c>
      <c r="AF286" s="417" t="s">
        <v>1255</v>
      </c>
      <c r="AG286" s="417" t="s">
        <v>1254</v>
      </c>
      <c r="AH286" s="417" t="s">
        <v>1253</v>
      </c>
      <c r="AI286" s="417" t="s">
        <v>1252</v>
      </c>
      <c r="AJ286" s="417" t="s">
        <v>1251</v>
      </c>
      <c r="AK286" s="423" t="s">
        <v>1249</v>
      </c>
      <c r="AL286" s="417" t="s">
        <v>1250</v>
      </c>
      <c r="AM286" s="423" t="s">
        <v>1249</v>
      </c>
      <c r="AN286" s="417" t="s">
        <v>1248</v>
      </c>
      <c r="AO286" s="422"/>
      <c r="AP286" s="421"/>
      <c r="AQ286" s="420" t="s">
        <v>1247</v>
      </c>
      <c r="AR286" s="417" t="s">
        <v>1246</v>
      </c>
      <c r="AS286" s="419"/>
      <c r="AT286" s="418" t="s">
        <v>1245</v>
      </c>
      <c r="AU286" s="417" t="s">
        <v>1244</v>
      </c>
      <c r="AV286" s="416"/>
      <c r="AW286" s="366"/>
      <c r="AX286" s="366"/>
      <c r="AY286" s="415"/>
      <c r="AZ286" s="414"/>
      <c r="BA286" s="414"/>
      <c r="BB286" s="414"/>
      <c r="BC286" s="414"/>
      <c r="BD286" s="414"/>
      <c r="BE286" s="414"/>
      <c r="BF286" s="414"/>
      <c r="BG286" s="414"/>
      <c r="BH286" s="414"/>
      <c r="BI286" s="414"/>
      <c r="BJ286" s="414"/>
      <c r="BK286" s="414"/>
    </row>
    <row r="287" spans="1:63" ht="26.25" hidden="1" customHeight="1">
      <c r="A287" s="405"/>
      <c r="B287" s="405"/>
      <c r="C287" s="387"/>
      <c r="D287" s="383" t="s">
        <v>1243</v>
      </c>
      <c r="E287" s="386">
        <v>77</v>
      </c>
      <c r="F287" s="383"/>
      <c r="G287" s="385" t="s">
        <v>1242</v>
      </c>
      <c r="H287" s="385"/>
      <c r="I287" s="384">
        <f>COUNTIF(I$13:I$283,"PPK")</f>
        <v>11</v>
      </c>
      <c r="J287" s="385"/>
      <c r="K287" s="385"/>
      <c r="L287" s="385"/>
      <c r="M287" s="385"/>
      <c r="N287" s="404">
        <v>27</v>
      </c>
      <c r="O287" s="412">
        <v>105</v>
      </c>
      <c r="P287" s="385">
        <v>40</v>
      </c>
      <c r="Q287" s="411">
        <f t="shared" ref="Q287:Z287" si="199">Q91</f>
        <v>354.52000000000004</v>
      </c>
      <c r="R287" s="401">
        <f t="shared" si="199"/>
        <v>83.562599999999975</v>
      </c>
      <c r="S287" s="400">
        <f t="shared" si="199"/>
        <v>8.5602</v>
      </c>
      <c r="T287" s="410">
        <f t="shared" si="199"/>
        <v>8.5602</v>
      </c>
      <c r="U287" s="394">
        <f t="shared" si="199"/>
        <v>12754698</v>
      </c>
      <c r="V287" s="396">
        <f t="shared" si="199"/>
        <v>13.149999999999995</v>
      </c>
      <c r="W287" s="397">
        <f t="shared" si="199"/>
        <v>0</v>
      </c>
      <c r="X287" s="398">
        <f t="shared" si="199"/>
        <v>61.852400000000003</v>
      </c>
      <c r="Y287" s="398">
        <f t="shared" si="199"/>
        <v>438.08260000000001</v>
      </c>
      <c r="Z287" s="395">
        <f t="shared" si="199"/>
        <v>652743074</v>
      </c>
      <c r="AA287" s="397"/>
      <c r="AB287" s="395">
        <f t="shared" ref="AB287:AN287" si="200">AB91</f>
        <v>0</v>
      </c>
      <c r="AC287" s="396">
        <f t="shared" si="200"/>
        <v>0</v>
      </c>
      <c r="AD287" s="395">
        <f t="shared" si="200"/>
        <v>652743074</v>
      </c>
      <c r="AE287" s="394" t="e">
        <f t="shared" si="200"/>
        <v>#REF!</v>
      </c>
      <c r="AF287" s="389">
        <f t="shared" si="200"/>
        <v>52219445.920000002</v>
      </c>
      <c r="AG287" s="389">
        <f t="shared" si="200"/>
        <v>9791146.1099999957</v>
      </c>
      <c r="AH287" s="389">
        <f t="shared" si="200"/>
        <v>6401038.5100000007</v>
      </c>
      <c r="AI287" s="393">
        <f t="shared" si="200"/>
        <v>0</v>
      </c>
      <c r="AJ287" s="389">
        <f t="shared" si="200"/>
        <v>68411630.540000021</v>
      </c>
      <c r="AK287" s="393">
        <f t="shared" si="200"/>
        <v>2</v>
      </c>
      <c r="AL287" s="389">
        <f t="shared" si="200"/>
        <v>2980000</v>
      </c>
      <c r="AM287" s="393">
        <f t="shared" si="200"/>
        <v>0</v>
      </c>
      <c r="AN287" s="389">
        <f t="shared" si="200"/>
        <v>0</v>
      </c>
      <c r="AO287" s="392">
        <f>SUM(AO15:AO90)</f>
        <v>364.0754</v>
      </c>
      <c r="AP287" s="409"/>
      <c r="AQ287" s="408">
        <f>SUM(AQ14:AQ90)</f>
        <v>81.061599999999999</v>
      </c>
      <c r="AR287" s="389">
        <f>AR91</f>
        <v>120781784</v>
      </c>
      <c r="AS287" s="407">
        <f>SUM(AS15:AS90)</f>
        <v>0</v>
      </c>
      <c r="AT287" s="406"/>
      <c r="AU287" s="394">
        <f>AU91</f>
        <v>708093227</v>
      </c>
      <c r="AV287" s="367"/>
      <c r="AW287" s="388"/>
      <c r="AX287" s="366"/>
    </row>
    <row r="288" spans="1:63" ht="26.25" hidden="1" customHeight="1">
      <c r="A288" s="405"/>
      <c r="B288" s="405"/>
      <c r="C288" s="387"/>
      <c r="D288" s="383" t="s">
        <v>1241</v>
      </c>
      <c r="E288" s="386">
        <v>6</v>
      </c>
      <c r="F288" s="383"/>
      <c r="G288" s="385" t="s">
        <v>1240</v>
      </c>
      <c r="H288" s="385"/>
      <c r="I288" s="384">
        <f>COUNTIF(I$13:I$283,"TT")</f>
        <v>12</v>
      </c>
      <c r="J288" s="385"/>
      <c r="K288" s="385"/>
      <c r="L288" s="385"/>
      <c r="M288" s="385"/>
      <c r="N288" s="404">
        <v>3</v>
      </c>
      <c r="O288" s="403">
        <v>12</v>
      </c>
      <c r="P288" s="385">
        <v>9</v>
      </c>
      <c r="Q288" s="402">
        <f t="shared" ref="Q288:Z288" si="201">Q99</f>
        <v>13.054</v>
      </c>
      <c r="R288" s="401">
        <f t="shared" ca="1" si="201"/>
        <v>0</v>
      </c>
      <c r="S288" s="400">
        <f t="shared" si="201"/>
        <v>0</v>
      </c>
      <c r="T288" s="399">
        <f t="shared" si="201"/>
        <v>0</v>
      </c>
      <c r="U288" s="394">
        <f t="shared" ca="1" si="201"/>
        <v>0</v>
      </c>
      <c r="V288" s="396">
        <f t="shared" si="201"/>
        <v>0</v>
      </c>
      <c r="W288" s="397">
        <f t="shared" si="201"/>
        <v>0</v>
      </c>
      <c r="X288" s="398">
        <f t="shared" si="201"/>
        <v>0</v>
      </c>
      <c r="Y288" s="398">
        <f t="shared" si="201"/>
        <v>13.054</v>
      </c>
      <c r="Z288" s="395">
        <f t="shared" si="201"/>
        <v>19450460</v>
      </c>
      <c r="AA288" s="397"/>
      <c r="AB288" s="395">
        <f t="shared" ref="AB288:AH288" si="202">AB99</f>
        <v>0</v>
      </c>
      <c r="AC288" s="396">
        <f t="shared" si="202"/>
        <v>0</v>
      </c>
      <c r="AD288" s="395">
        <f t="shared" si="202"/>
        <v>19450460</v>
      </c>
      <c r="AE288" s="394" t="e">
        <f t="shared" ca="1" si="202"/>
        <v>#REF!</v>
      </c>
      <c r="AF288" s="389">
        <f t="shared" si="202"/>
        <v>1556036.8</v>
      </c>
      <c r="AG288" s="389">
        <f t="shared" si="202"/>
        <v>291756.90000000002</v>
      </c>
      <c r="AH288" s="389">
        <f t="shared" si="202"/>
        <v>194504.6</v>
      </c>
      <c r="AI288" s="393">
        <f>AI92</f>
        <v>0</v>
      </c>
      <c r="AJ288" s="389">
        <f t="shared" ref="AJ288:AU288" si="203">AJ99</f>
        <v>2042299.3</v>
      </c>
      <c r="AK288" s="393">
        <f t="shared" si="203"/>
        <v>0</v>
      </c>
      <c r="AL288" s="389">
        <f t="shared" si="203"/>
        <v>0</v>
      </c>
      <c r="AM288" s="393">
        <f t="shared" si="203"/>
        <v>0</v>
      </c>
      <c r="AN288" s="389">
        <f t="shared" si="203"/>
        <v>0</v>
      </c>
      <c r="AO288" s="392">
        <f t="shared" si="203"/>
        <v>0</v>
      </c>
      <c r="AP288" s="391">
        <f t="shared" si="203"/>
        <v>0</v>
      </c>
      <c r="AQ288" s="390">
        <f t="shared" si="203"/>
        <v>2.7664999999999997</v>
      </c>
      <c r="AR288" s="389">
        <f t="shared" si="203"/>
        <v>4122085</v>
      </c>
      <c r="AS288" s="389">
        <f t="shared" si="203"/>
        <v>0</v>
      </c>
      <c r="AT288" s="389">
        <f t="shared" si="203"/>
        <v>0</v>
      </c>
      <c r="AU288" s="389">
        <f t="shared" si="203"/>
        <v>21530246</v>
      </c>
      <c r="AV288" s="367"/>
      <c r="AW288" s="388"/>
      <c r="AX288" s="366"/>
    </row>
    <row r="289" spans="1:51" ht="26.25" hidden="1" customHeight="1">
      <c r="A289" s="405"/>
      <c r="B289" s="405"/>
      <c r="C289" s="387"/>
      <c r="D289" s="383" t="s">
        <v>1239</v>
      </c>
      <c r="E289" s="386">
        <v>181</v>
      </c>
      <c r="F289" s="383"/>
      <c r="G289" s="385"/>
      <c r="H289" s="385"/>
      <c r="I289" s="384"/>
      <c r="J289" s="385"/>
      <c r="K289" s="385"/>
      <c r="L289" s="385"/>
      <c r="M289" s="385"/>
      <c r="N289" s="404">
        <v>83</v>
      </c>
      <c r="O289" s="403"/>
      <c r="P289" s="385"/>
      <c r="Q289" s="402">
        <f>Q283</f>
        <v>579.80999999999915</v>
      </c>
      <c r="R289" s="401"/>
      <c r="S289" s="400"/>
      <c r="T289" s="399">
        <f>T283</f>
        <v>0</v>
      </c>
      <c r="U289" s="394"/>
      <c r="V289" s="396">
        <f>V283</f>
        <v>10.199999999999999</v>
      </c>
      <c r="W289" s="397" t="e">
        <f>#REF!</f>
        <v>#REF!</v>
      </c>
      <c r="X289" s="398">
        <f t="shared" ref="X289:Z290" si="204">X283</f>
        <v>37.0032</v>
      </c>
      <c r="Y289" s="398">
        <f t="shared" si="204"/>
        <v>627.01319999999964</v>
      </c>
      <c r="Z289" s="395">
        <f t="shared" si="204"/>
        <v>934249668</v>
      </c>
      <c r="AA289" s="397" t="e">
        <f>#REF!</f>
        <v>#REF!</v>
      </c>
      <c r="AB289" s="395">
        <f t="shared" ref="AB289:AD290" si="205">AB283</f>
        <v>0</v>
      </c>
      <c r="AC289" s="396">
        <f t="shared" si="205"/>
        <v>0</v>
      </c>
      <c r="AD289" s="395">
        <f t="shared" si="205"/>
        <v>934249668</v>
      </c>
      <c r="AE289" s="394"/>
      <c r="AF289" s="389">
        <f t="shared" ref="AF289:AN289" si="206">AF283</f>
        <v>74739973.440000087</v>
      </c>
      <c r="AG289" s="389">
        <f t="shared" si="206"/>
        <v>14013745.020000001</v>
      </c>
      <c r="AH289" s="389">
        <f t="shared" si="206"/>
        <v>9342496.6800000109</v>
      </c>
      <c r="AI289" s="393">
        <f t="shared" si="206"/>
        <v>0</v>
      </c>
      <c r="AJ289" s="389">
        <f t="shared" si="206"/>
        <v>98096215.139999986</v>
      </c>
      <c r="AK289" s="393">
        <f t="shared" si="206"/>
        <v>0.85</v>
      </c>
      <c r="AL289" s="389">
        <f t="shared" si="206"/>
        <v>1266500</v>
      </c>
      <c r="AM289" s="393">
        <f t="shared" si="206"/>
        <v>0</v>
      </c>
      <c r="AN289" s="389">
        <f t="shared" si="206"/>
        <v>0</v>
      </c>
      <c r="AO289" s="392"/>
      <c r="AP289" s="391"/>
      <c r="AQ289" s="390">
        <f>AQ283</f>
        <v>117.11600000000001</v>
      </c>
      <c r="AR289" s="389">
        <f>AR283</f>
        <v>174502840</v>
      </c>
      <c r="AS289" s="389"/>
      <c r="AT289" s="389"/>
      <c r="AU289" s="389">
        <f>AU283</f>
        <v>1011922793</v>
      </c>
      <c r="AV289" s="367"/>
      <c r="AW289" s="388"/>
      <c r="AX289" s="366"/>
    </row>
    <row r="290" spans="1:51" ht="26.25" hidden="1" customHeight="1">
      <c r="C290" s="387"/>
      <c r="D290" s="383" t="s">
        <v>1238</v>
      </c>
      <c r="E290" s="386">
        <f>SUM(E287:E289)</f>
        <v>264</v>
      </c>
      <c r="F290" s="383"/>
      <c r="G290" s="385" t="s">
        <v>1237</v>
      </c>
      <c r="H290" s="385"/>
      <c r="I290" s="384">
        <f>COUNTIF(I$13:I$283,"NV")</f>
        <v>36</v>
      </c>
      <c r="J290" s="384">
        <f>SUM(I286:I290)</f>
        <v>66</v>
      </c>
      <c r="K290" s="384"/>
      <c r="L290" s="383"/>
      <c r="M290" s="383"/>
      <c r="N290" s="382">
        <f>SUM(N287:N289)</f>
        <v>113</v>
      </c>
      <c r="O290" s="381" t="e">
        <f>O287+O288+#REF!</f>
        <v>#REF!</v>
      </c>
      <c r="P290" s="381" t="e">
        <f>P287+P288+#REF!</f>
        <v>#REF!</v>
      </c>
      <c r="Q290" s="380">
        <f>Q284</f>
        <v>947.38399999999911</v>
      </c>
      <c r="R290" s="379">
        <f ca="1">R287+R288+#REF!</f>
        <v>121.11510000000001</v>
      </c>
      <c r="S290" s="378" t="e">
        <f>S287+S288+#REF!</f>
        <v>#REF!</v>
      </c>
      <c r="T290" s="377">
        <f>T284</f>
        <v>8.5602</v>
      </c>
      <c r="U290" s="376">
        <f ca="1">U287+U288+#REF!</f>
        <v>13825890</v>
      </c>
      <c r="V290" s="375">
        <f>V284</f>
        <v>23.349999999999994</v>
      </c>
      <c r="W290" s="373" t="e">
        <f>W287+W288+#REF!</f>
        <v>#REF!</v>
      </c>
      <c r="X290" s="374">
        <f t="shared" si="204"/>
        <v>98.85560000000001</v>
      </c>
      <c r="Y290" s="374">
        <f t="shared" si="204"/>
        <v>1078.1497999999997</v>
      </c>
      <c r="Z290" s="371">
        <f t="shared" si="204"/>
        <v>1606443202</v>
      </c>
      <c r="AA290" s="373"/>
      <c r="AB290" s="371">
        <f t="shared" si="205"/>
        <v>0</v>
      </c>
      <c r="AC290" s="372">
        <f t="shared" si="205"/>
        <v>0</v>
      </c>
      <c r="AD290" s="371">
        <f t="shared" si="205"/>
        <v>1606443202</v>
      </c>
      <c r="AE290" s="368">
        <f ca="1">AE287+AE288+AE289+#REF!</f>
        <v>1652183669</v>
      </c>
      <c r="AF290" s="368">
        <f t="shared" ref="AF290:AN290" si="207">AF284</f>
        <v>128515456.16000009</v>
      </c>
      <c r="AG290" s="368">
        <f t="shared" si="207"/>
        <v>24096648.029999997</v>
      </c>
      <c r="AH290" s="368">
        <f t="shared" si="207"/>
        <v>15938040.79000001</v>
      </c>
      <c r="AI290" s="370">
        <f t="shared" si="207"/>
        <v>0</v>
      </c>
      <c r="AJ290" s="368">
        <f t="shared" si="207"/>
        <v>168550144.98000002</v>
      </c>
      <c r="AK290" s="370">
        <f t="shared" si="207"/>
        <v>2.85</v>
      </c>
      <c r="AL290" s="368">
        <f t="shared" si="207"/>
        <v>4246500</v>
      </c>
      <c r="AM290" s="370">
        <f t="shared" si="207"/>
        <v>0</v>
      </c>
      <c r="AN290" s="368">
        <f t="shared" si="207"/>
        <v>0</v>
      </c>
      <c r="AO290" s="368" t="e">
        <f>AO287+AO288+AO289+#REF!</f>
        <v>#REF!</v>
      </c>
      <c r="AP290" s="368" t="e">
        <f>AP287+AP288+AP289+#REF!</f>
        <v>#REF!</v>
      </c>
      <c r="AQ290" s="369">
        <f>AQ284</f>
        <v>200.94409999999999</v>
      </c>
      <c r="AR290" s="368">
        <f>AR284</f>
        <v>299406709</v>
      </c>
      <c r="AS290" s="368" t="e">
        <f>AS287+AS288+AS289+#REF!</f>
        <v>#REF!</v>
      </c>
      <c r="AT290" s="368" t="e">
        <f>AT287+AT288+AT289+#REF!</f>
        <v>#REF!</v>
      </c>
      <c r="AU290" s="368">
        <f>AU284</f>
        <v>1741546266</v>
      </c>
      <c r="AV290" s="367"/>
      <c r="AW290" s="366"/>
      <c r="AX290" s="353"/>
    </row>
    <row r="291" spans="1:51" ht="4.5" customHeight="1">
      <c r="I291" s="365"/>
      <c r="AL291" s="318"/>
      <c r="AM291" s="318"/>
      <c r="AN291" s="318"/>
      <c r="AO291" s="364"/>
      <c r="AQ291" s="363"/>
      <c r="AR291" s="318"/>
      <c r="AS291" s="362"/>
      <c r="AW291" s="361"/>
      <c r="AX291" s="353"/>
    </row>
    <row r="292" spans="1:51" ht="19.5" customHeight="1">
      <c r="C292" s="360"/>
      <c r="D292" s="359" t="s">
        <v>1236</v>
      </c>
      <c r="E292" s="355" t="e">
        <f ca="1">_xll.VND(AU284,,"đồng","ảo",3)</f>
        <v>#NAME?</v>
      </c>
      <c r="F292" s="355"/>
      <c r="G292" s="355"/>
      <c r="H292" s="355"/>
      <c r="I292" s="355"/>
      <c r="J292" s="355"/>
      <c r="K292" s="358"/>
      <c r="L292" s="355"/>
      <c r="M292" s="355"/>
      <c r="N292" s="343"/>
      <c r="O292" s="355"/>
      <c r="P292" s="355"/>
      <c r="Q292" s="355"/>
      <c r="R292" s="357"/>
      <c r="S292" s="356"/>
      <c r="T292" s="355"/>
      <c r="U292" s="355"/>
      <c r="V292" s="355"/>
      <c r="W292" s="355"/>
      <c r="X292" s="355"/>
      <c r="AP292" s="354"/>
      <c r="AW292" s="353"/>
      <c r="AX292" s="323"/>
    </row>
    <row r="293" spans="1:51" ht="6.75" customHeight="1">
      <c r="G293" s="335"/>
      <c r="H293" s="335"/>
      <c r="I293" s="335"/>
      <c r="J293" s="330"/>
      <c r="K293" s="335"/>
      <c r="L293" s="330"/>
      <c r="M293" s="330"/>
      <c r="N293" s="351"/>
      <c r="P293" s="330"/>
      <c r="AW293" s="353"/>
      <c r="AX293" s="335"/>
    </row>
    <row r="294" spans="1:51" ht="15" customHeight="1">
      <c r="E294" s="352"/>
      <c r="N294" s="351"/>
      <c r="AL294" s="1323" t="s">
        <v>1235</v>
      </c>
      <c r="AM294" s="1323"/>
      <c r="AN294" s="1323"/>
      <c r="AO294" s="1323"/>
      <c r="AP294" s="1323"/>
      <c r="AQ294" s="1323"/>
      <c r="AR294" s="1323"/>
      <c r="AS294" s="1323"/>
      <c r="AT294" s="1323"/>
      <c r="AU294" s="1323"/>
      <c r="AV294" s="1323"/>
      <c r="AW294" s="1323"/>
      <c r="AX294" s="335"/>
    </row>
    <row r="295" spans="1:51" ht="18.75" customHeight="1">
      <c r="D295" s="1320" t="s">
        <v>1234</v>
      </c>
      <c r="E295" s="1320"/>
      <c r="F295" s="1320"/>
      <c r="G295" s="1320"/>
      <c r="H295" s="1320"/>
      <c r="I295" s="1320"/>
      <c r="J295" s="1320"/>
      <c r="K295" s="1320"/>
      <c r="L295" s="1320"/>
      <c r="M295" s="1320"/>
      <c r="N295" s="1320"/>
      <c r="O295" s="1320"/>
      <c r="P295" s="1320"/>
      <c r="Q295" s="1320"/>
      <c r="R295" s="1320"/>
      <c r="V295" s="1320" t="s">
        <v>30</v>
      </c>
      <c r="W295" s="1320"/>
      <c r="X295" s="1320"/>
      <c r="Y295" s="1320"/>
      <c r="Z295" s="1320"/>
      <c r="AA295" s="1320"/>
      <c r="AB295" s="1320"/>
      <c r="AC295" s="1320"/>
      <c r="AD295" s="1320"/>
      <c r="AE295" s="1320"/>
      <c r="AF295" s="1320"/>
      <c r="AG295" s="331"/>
      <c r="AH295" s="331"/>
      <c r="AI295" s="331"/>
      <c r="AJ295" s="331"/>
      <c r="AK295" s="330"/>
      <c r="AL295" s="1320" t="s">
        <v>1233</v>
      </c>
      <c r="AM295" s="1320"/>
      <c r="AN295" s="1320"/>
      <c r="AO295" s="1320"/>
      <c r="AP295" s="1320"/>
      <c r="AQ295" s="1320"/>
      <c r="AR295" s="1320"/>
      <c r="AS295" s="1320"/>
      <c r="AT295" s="1320"/>
      <c r="AU295" s="1320"/>
      <c r="AV295" s="1320"/>
      <c r="AW295" s="1320"/>
    </row>
    <row r="296" spans="1:51" ht="9.75" customHeight="1">
      <c r="D296" s="349"/>
      <c r="E296" s="350"/>
      <c r="F296" s="349"/>
      <c r="G296" s="335"/>
      <c r="H296" s="335"/>
      <c r="I296" s="335"/>
      <c r="J296" s="335"/>
      <c r="K296" s="335"/>
      <c r="L296" s="335"/>
      <c r="M296" s="335"/>
      <c r="N296" s="344"/>
      <c r="O296" s="335"/>
      <c r="P296" s="335"/>
      <c r="Q296" s="335"/>
      <c r="R296" s="348"/>
      <c r="V296" s="335"/>
      <c r="W296" s="341"/>
      <c r="X296" s="335"/>
      <c r="Y296" s="335"/>
      <c r="Z296" s="335"/>
      <c r="AA296" s="335"/>
      <c r="AB296" s="335"/>
      <c r="AC296" s="335"/>
      <c r="AD296" s="335"/>
      <c r="AE296" s="335"/>
      <c r="AF296" s="335"/>
      <c r="AG296" s="331"/>
      <c r="AH296" s="331"/>
      <c r="AI296" s="331"/>
      <c r="AJ296" s="331"/>
      <c r="AL296" s="1320"/>
      <c r="AM296" s="1320"/>
      <c r="AN296" s="1320"/>
      <c r="AO296" s="1320"/>
      <c r="AP296" s="1320"/>
      <c r="AQ296" s="1320"/>
      <c r="AR296" s="1320"/>
      <c r="AS296" s="1320"/>
      <c r="AT296" s="1320"/>
      <c r="AU296" s="1320"/>
      <c r="AV296" s="1320"/>
      <c r="AW296" s="1320"/>
    </row>
    <row r="297" spans="1:51">
      <c r="S297" s="347"/>
      <c r="U297" s="345"/>
      <c r="Z297" s="340"/>
      <c r="AA297" s="340"/>
      <c r="AB297" s="340"/>
      <c r="AC297" s="340"/>
      <c r="AD297" s="340"/>
      <c r="AE297" s="346"/>
      <c r="AF297" s="346"/>
      <c r="AG297" s="331"/>
      <c r="AH297" s="331"/>
      <c r="AI297" s="331"/>
      <c r="AJ297" s="331"/>
      <c r="AK297" s="330"/>
      <c r="AL297" s="331"/>
      <c r="AM297" s="331"/>
      <c r="AN297" s="331"/>
      <c r="AO297" s="339"/>
      <c r="AP297" s="338"/>
      <c r="AQ297" s="337"/>
      <c r="AR297" s="331"/>
      <c r="AS297" s="336"/>
      <c r="AT297" s="330"/>
      <c r="AU297" s="330"/>
    </row>
    <row r="298" spans="1:51" ht="12.75" customHeight="1">
      <c r="S298" s="347"/>
      <c r="U298" s="345"/>
      <c r="Z298" s="340"/>
      <c r="AA298" s="340"/>
      <c r="AB298" s="340"/>
      <c r="AC298" s="340"/>
      <c r="AD298" s="340"/>
      <c r="AE298" s="346"/>
      <c r="AF298" s="346"/>
      <c r="AG298" s="331"/>
      <c r="AH298" s="331"/>
      <c r="AI298" s="331"/>
      <c r="AJ298" s="331"/>
      <c r="AK298" s="330"/>
      <c r="AL298" s="331"/>
      <c r="AM298" s="331"/>
      <c r="AN298" s="331"/>
      <c r="AO298" s="339"/>
      <c r="AP298" s="338"/>
      <c r="AQ298" s="337"/>
      <c r="AR298" s="331"/>
      <c r="AS298" s="336"/>
      <c r="AT298" s="330"/>
      <c r="AU298" s="330"/>
    </row>
    <row r="299" spans="1:51" ht="12.75" customHeight="1">
      <c r="S299" s="347"/>
      <c r="U299" s="345"/>
      <c r="Z299" s="340"/>
      <c r="AA299" s="340"/>
      <c r="AB299" s="340"/>
      <c r="AC299" s="340"/>
      <c r="AD299" s="340"/>
      <c r="AE299" s="346"/>
      <c r="AF299" s="346"/>
      <c r="AG299" s="331"/>
      <c r="AH299" s="331"/>
      <c r="AI299" s="331"/>
      <c r="AJ299" s="331"/>
      <c r="AK299" s="330"/>
      <c r="AL299" s="331"/>
      <c r="AM299" s="331"/>
      <c r="AN299" s="331"/>
      <c r="AO299" s="339"/>
      <c r="AP299" s="338"/>
      <c r="AQ299" s="337"/>
      <c r="AR299" s="331"/>
      <c r="AS299" s="336"/>
      <c r="AT299" s="330"/>
      <c r="AU299" s="330"/>
    </row>
    <row r="300" spans="1:51">
      <c r="U300" s="345"/>
    </row>
    <row r="301" spans="1:51" ht="15.75" customHeight="1">
      <c r="U301" s="327"/>
      <c r="AX301" s="335"/>
    </row>
    <row r="302" spans="1:51" s="330" customFormat="1">
      <c r="A302" s="335"/>
      <c r="B302" s="335"/>
      <c r="C302" s="334"/>
      <c r="E302" s="344"/>
      <c r="G302" s="335"/>
      <c r="H302" s="335"/>
      <c r="I302" s="335"/>
      <c r="K302" s="335"/>
      <c r="N302" s="343"/>
      <c r="R302" s="342"/>
      <c r="S302" s="333"/>
      <c r="U302" s="331"/>
      <c r="W302" s="341"/>
      <c r="X302" s="331"/>
      <c r="Y302" s="331"/>
      <c r="Z302" s="340"/>
      <c r="AA302" s="340"/>
      <c r="AB302" s="340"/>
      <c r="AC302" s="340"/>
      <c r="AD302" s="340"/>
      <c r="AE302" s="331"/>
      <c r="AF302" s="331"/>
      <c r="AG302" s="331"/>
      <c r="AH302" s="331"/>
      <c r="AI302" s="331"/>
      <c r="AJ302" s="331"/>
      <c r="AL302" s="331"/>
      <c r="AM302" s="331"/>
      <c r="AN302" s="331"/>
      <c r="AO302" s="339"/>
      <c r="AP302" s="338"/>
      <c r="AQ302" s="337"/>
      <c r="AR302" s="331"/>
      <c r="AS302" s="336"/>
      <c r="AV302" s="311"/>
      <c r="AW302" s="313"/>
      <c r="AX302" s="313"/>
      <c r="AY302" s="331"/>
    </row>
    <row r="303" spans="1:51" s="330" customFormat="1">
      <c r="A303" s="335"/>
      <c r="B303" s="335"/>
      <c r="C303" s="334"/>
      <c r="D303" s="1320" t="s">
        <v>28</v>
      </c>
      <c r="E303" s="1320"/>
      <c r="F303" s="1320"/>
      <c r="G303" s="1320"/>
      <c r="H303" s="1320"/>
      <c r="I303" s="1320"/>
      <c r="J303" s="1320"/>
      <c r="K303" s="1320"/>
      <c r="L303" s="1320"/>
      <c r="M303" s="1320"/>
      <c r="N303" s="1320"/>
      <c r="O303" s="1320"/>
      <c r="P303" s="1320"/>
      <c r="Q303" s="1320"/>
      <c r="R303" s="1320"/>
      <c r="S303" s="333"/>
      <c r="U303" s="332"/>
      <c r="V303" s="1320" t="s">
        <v>26</v>
      </c>
      <c r="W303" s="1320"/>
      <c r="X303" s="1320"/>
      <c r="Y303" s="1320"/>
      <c r="Z303" s="1320"/>
      <c r="AA303" s="1320"/>
      <c r="AB303" s="1320"/>
      <c r="AC303" s="1320"/>
      <c r="AD303" s="1320"/>
      <c r="AE303" s="1320"/>
      <c r="AF303" s="1320"/>
      <c r="AG303" s="331"/>
      <c r="AH303" s="331"/>
      <c r="AI303" s="331"/>
      <c r="AJ303" s="331"/>
      <c r="AL303" s="1320" t="s">
        <v>25</v>
      </c>
      <c r="AM303" s="1320"/>
      <c r="AN303" s="1320"/>
      <c r="AO303" s="1320"/>
      <c r="AP303" s="1320"/>
      <c r="AQ303" s="1320"/>
      <c r="AR303" s="1320"/>
      <c r="AS303" s="1320"/>
      <c r="AT303" s="1320"/>
      <c r="AU303" s="1320"/>
      <c r="AV303" s="1320"/>
      <c r="AW303" s="1320"/>
      <c r="AX303" s="313"/>
      <c r="AY303" s="331"/>
    </row>
    <row r="304" spans="1:51">
      <c r="U304" s="327"/>
    </row>
    <row r="305" spans="21:21">
      <c r="U305" s="327"/>
    </row>
    <row r="306" spans="21:21">
      <c r="U306" s="327"/>
    </row>
    <row r="307" spans="21:21">
      <c r="U307" s="327"/>
    </row>
    <row r="308" spans="21:21">
      <c r="U308" s="327"/>
    </row>
    <row r="309" spans="21:21">
      <c r="U309" s="327"/>
    </row>
    <row r="310" spans="21:21">
      <c r="U310" s="327"/>
    </row>
    <row r="311" spans="21:21">
      <c r="U311" s="327"/>
    </row>
    <row r="312" spans="21:21">
      <c r="U312" s="327"/>
    </row>
    <row r="313" spans="21:21">
      <c r="U313" s="327"/>
    </row>
    <row r="314" spans="21:21">
      <c r="U314" s="327"/>
    </row>
    <row r="315" spans="21:21">
      <c r="U315" s="327"/>
    </row>
    <row r="316" spans="21:21">
      <c r="U316" s="327"/>
    </row>
    <row r="317" spans="21:21">
      <c r="U317" s="327"/>
    </row>
    <row r="318" spans="21:21">
      <c r="U318" s="327"/>
    </row>
    <row r="319" spans="21:21">
      <c r="U319" s="327"/>
    </row>
    <row r="320" spans="21:21">
      <c r="U320" s="327"/>
    </row>
    <row r="321" spans="4:21">
      <c r="U321" s="327"/>
    </row>
    <row r="322" spans="4:21">
      <c r="U322" s="327"/>
    </row>
    <row r="323" spans="4:21">
      <c r="U323" s="327"/>
    </row>
    <row r="324" spans="4:21">
      <c r="U324" s="327"/>
    </row>
    <row r="325" spans="4:21">
      <c r="U325" s="327"/>
    </row>
    <row r="326" spans="4:21">
      <c r="U326" s="327"/>
    </row>
    <row r="327" spans="4:21">
      <c r="U327" s="327"/>
    </row>
    <row r="328" spans="4:21">
      <c r="U328" s="327"/>
    </row>
    <row r="329" spans="4:21">
      <c r="U329" s="327"/>
    </row>
    <row r="330" spans="4:21">
      <c r="U330" s="327"/>
    </row>
    <row r="331" spans="4:21">
      <c r="U331" s="327"/>
    </row>
    <row r="332" spans="4:21">
      <c r="D332" s="328"/>
      <c r="E332" s="329"/>
      <c r="F332" s="328"/>
      <c r="G332" s="323" t="s">
        <v>1232</v>
      </c>
      <c r="U332" s="327"/>
    </row>
    <row r="333" spans="4:21">
      <c r="U333" s="327"/>
    </row>
    <row r="334" spans="4:21">
      <c r="U334" s="327"/>
    </row>
    <row r="335" spans="4:21">
      <c r="U335" s="326"/>
    </row>
  </sheetData>
  <autoFilter ref="A13:BK290">
    <filterColumn colId="3">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55">
    <mergeCell ref="A1:O1"/>
    <mergeCell ref="AL1:AW1"/>
    <mergeCell ref="A2:O2"/>
    <mergeCell ref="AL2:AW2"/>
    <mergeCell ref="A3:O3"/>
    <mergeCell ref="AL3:AW3"/>
    <mergeCell ref="U4:AL5"/>
    <mergeCell ref="AR5:AW5"/>
    <mergeCell ref="U6:AL6"/>
    <mergeCell ref="A9:A10"/>
    <mergeCell ref="C9:C10"/>
    <mergeCell ref="D9:D10"/>
    <mergeCell ref="E9:E10"/>
    <mergeCell ref="G9:G10"/>
    <mergeCell ref="J9:J10"/>
    <mergeCell ref="K9:K10"/>
    <mergeCell ref="M9:M10"/>
    <mergeCell ref="N9:N10"/>
    <mergeCell ref="O9:O10"/>
    <mergeCell ref="P9:P10"/>
    <mergeCell ref="Q9:X9"/>
    <mergeCell ref="Y9:Y10"/>
    <mergeCell ref="AP9:AP10"/>
    <mergeCell ref="AQ9:AQ10"/>
    <mergeCell ref="Z9:Z10"/>
    <mergeCell ref="AA9:AA10"/>
    <mergeCell ref="AB9:AB10"/>
    <mergeCell ref="AC9:AC10"/>
    <mergeCell ref="AD9:AD10"/>
    <mergeCell ref="AE9:AE10"/>
    <mergeCell ref="AR9:AR10"/>
    <mergeCell ref="AT9:AT10"/>
    <mergeCell ref="AU9:AU10"/>
    <mergeCell ref="AV9:AW10"/>
    <mergeCell ref="AV11:AW11"/>
    <mergeCell ref="D92:P92"/>
    <mergeCell ref="AF9:AJ9"/>
    <mergeCell ref="AK9:AL9"/>
    <mergeCell ref="AM9:AN9"/>
    <mergeCell ref="AO9:AO10"/>
    <mergeCell ref="AX232:AZ232"/>
    <mergeCell ref="AL294:AW294"/>
    <mergeCell ref="D99:P99"/>
    <mergeCell ref="D100:Q100"/>
    <mergeCell ref="D101:R101"/>
    <mergeCell ref="AX154:AZ154"/>
    <mergeCell ref="AX156:AY156"/>
    <mergeCell ref="AZ187:BA187"/>
    <mergeCell ref="D295:R295"/>
    <mergeCell ref="V295:AF295"/>
    <mergeCell ref="AL295:AW295"/>
    <mergeCell ref="AL296:AW296"/>
    <mergeCell ref="D303:R303"/>
    <mergeCell ref="V303:AF303"/>
    <mergeCell ref="AL303:AW303"/>
  </mergeCells>
  <pageMargins left="0.37" right="0.118110236220472" top="0.37" bottom="0.31" header="0.2" footer="0.15748031496063"/>
  <pageSetup paperSize="9" scale="48" orientation="landscape" r:id="rId1"/>
  <headerFooter alignWithMargins="0">
    <oddFooter>Page &amp;P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A334"/>
  <sheetViews>
    <sheetView view="pageBreakPreview" topLeftCell="A14" zoomScale="60" zoomScaleNormal="100" workbookViewId="0">
      <selection activeCell="A192" sqref="A192:XFD192"/>
    </sheetView>
  </sheetViews>
  <sheetFormatPr defaultColWidth="11.5703125" defaultRowHeight="15.75"/>
  <cols>
    <col min="1" max="1" width="5.5703125" style="323" customWidth="1"/>
    <col min="2" max="2" width="20" style="323" hidden="1" customWidth="1"/>
    <col min="3" max="3" width="13.5703125" style="325" bestFit="1" customWidth="1"/>
    <col min="4" max="4" width="23.85546875" style="311" customWidth="1"/>
    <col min="5" max="5" width="16.85546875" style="324" customWidth="1"/>
    <col min="6" max="6" width="5.140625" style="311" hidden="1" customWidth="1"/>
    <col min="7" max="7" width="7.5703125" style="323" hidden="1" customWidth="1"/>
    <col min="8" max="8" width="4.28515625" style="323" hidden="1" customWidth="1"/>
    <col min="9" max="9" width="5.28515625" style="323" hidden="1" customWidth="1"/>
    <col min="10" max="10" width="15.28515625" style="311" hidden="1" customWidth="1"/>
    <col min="11" max="11" width="16.85546875" style="323" hidden="1" customWidth="1"/>
    <col min="12" max="12" width="16" style="311" hidden="1" customWidth="1"/>
    <col min="13" max="13" width="13.5703125" style="311" hidden="1" customWidth="1"/>
    <col min="14" max="14" width="9.28515625" style="322" customWidth="1"/>
    <col min="15" max="16" width="7.28515625" style="311" hidden="1" customWidth="1"/>
    <col min="17" max="17" width="8.42578125" style="311" customWidth="1"/>
    <col min="18" max="18" width="9" style="321" hidden="1" customWidth="1"/>
    <col min="19" max="19" width="7.28515625" style="320" hidden="1" customWidth="1"/>
    <col min="20" max="20" width="8.85546875" style="311" customWidth="1"/>
    <col min="21" max="21" width="11.28515625" style="312" hidden="1" customWidth="1"/>
    <col min="22" max="22" width="7.5703125" style="311" customWidth="1"/>
    <col min="23" max="23" width="7.28515625" style="319" bestFit="1" customWidth="1"/>
    <col min="24" max="24" width="9.5703125" style="312" customWidth="1"/>
    <col min="25" max="25" width="12.140625" style="312" customWidth="1"/>
    <col min="26" max="26" width="17.42578125" style="318" customWidth="1"/>
    <col min="27" max="27" width="1.42578125" style="318" hidden="1" customWidth="1"/>
    <col min="28" max="28" width="11.28515625" style="318" customWidth="1"/>
    <col min="29" max="29" width="6.5703125" style="318" customWidth="1"/>
    <col min="30" max="30" width="13.28515625" style="318" customWidth="1"/>
    <col min="31" max="31" width="12.28515625" style="312" customWidth="1"/>
    <col min="32" max="32" width="11.85546875" style="312" bestFit="1" customWidth="1"/>
    <col min="33" max="33" width="11.5703125" style="312" customWidth="1"/>
    <col min="34" max="34" width="7.140625" style="312" bestFit="1" customWidth="1"/>
    <col min="35" max="35" width="12.5703125" style="312" customWidth="1"/>
    <col min="36" max="36" width="6.140625" style="311" customWidth="1"/>
    <col min="37" max="37" width="11.7109375" style="312" bestFit="1" customWidth="1"/>
    <col min="38" max="38" width="6.140625" style="312" customWidth="1"/>
    <col min="39" max="39" width="9.85546875" style="312" customWidth="1"/>
    <col min="40" max="40" width="13.85546875" style="317" hidden="1" customWidth="1"/>
    <col min="41" max="41" width="10.5703125" style="316" hidden="1" customWidth="1"/>
    <col min="42" max="42" width="10.28515625" style="315" bestFit="1" customWidth="1"/>
    <col min="43" max="43" width="13.85546875" style="312" customWidth="1"/>
    <col min="44" max="44" width="9.28515625" style="311" hidden="1" customWidth="1"/>
    <col min="45" max="45" width="14.5703125" style="311" customWidth="1"/>
    <col min="46" max="46" width="4.7109375" style="311" bestFit="1" customWidth="1"/>
    <col min="47" max="47" width="21.140625" style="313" customWidth="1"/>
    <col min="48" max="48" width="14.28515625" style="313" customWidth="1"/>
    <col min="49" max="16384" width="11.5703125" style="311"/>
  </cols>
  <sheetData>
    <row r="1" spans="1:53">
      <c r="A1" s="1320" t="s">
        <v>1983</v>
      </c>
      <c r="B1" s="1320"/>
      <c r="C1" s="1320"/>
      <c r="D1" s="1320"/>
      <c r="E1" s="1320"/>
      <c r="F1" s="1320"/>
      <c r="G1" s="1320"/>
      <c r="H1" s="1320"/>
      <c r="I1" s="1320"/>
      <c r="J1" s="1320"/>
      <c r="K1" s="1320"/>
      <c r="L1" s="1320"/>
      <c r="M1" s="1320"/>
      <c r="N1" s="1320"/>
      <c r="O1" s="1320"/>
      <c r="Q1" s="314"/>
      <c r="R1" s="947"/>
      <c r="U1" s="311"/>
      <c r="AK1" s="1371" t="s">
        <v>1982</v>
      </c>
      <c r="AL1" s="1371"/>
      <c r="AM1" s="1371"/>
      <c r="AN1" s="1371"/>
      <c r="AO1" s="1371"/>
      <c r="AP1" s="1371"/>
      <c r="AQ1" s="1371"/>
      <c r="AR1" s="1371"/>
      <c r="AS1" s="1371"/>
      <c r="AT1" s="1371"/>
      <c r="AU1" s="1371"/>
      <c r="AV1" s="340"/>
    </row>
    <row r="2" spans="1:53">
      <c r="A2" s="1320" t="s">
        <v>1981</v>
      </c>
      <c r="B2" s="1320"/>
      <c r="C2" s="1320"/>
      <c r="D2" s="1320"/>
      <c r="E2" s="1320"/>
      <c r="F2" s="1320"/>
      <c r="G2" s="1320"/>
      <c r="H2" s="1320"/>
      <c r="I2" s="1320"/>
      <c r="J2" s="1320"/>
      <c r="K2" s="1320"/>
      <c r="L2" s="1320"/>
      <c r="M2" s="1320"/>
      <c r="N2" s="1320"/>
      <c r="O2" s="1320"/>
      <c r="Q2" s="314"/>
      <c r="R2" s="947"/>
      <c r="U2" s="311"/>
      <c r="X2" s="311"/>
      <c r="Y2" s="311"/>
      <c r="Z2" s="311"/>
      <c r="AA2" s="311"/>
      <c r="AB2" s="311"/>
      <c r="AC2" s="311"/>
      <c r="AD2" s="311"/>
      <c r="AK2" s="1372" t="s">
        <v>1980</v>
      </c>
      <c r="AL2" s="1372"/>
      <c r="AM2" s="1372"/>
      <c r="AN2" s="1372"/>
      <c r="AO2" s="1372"/>
      <c r="AP2" s="1372"/>
      <c r="AQ2" s="1372"/>
      <c r="AR2" s="1372"/>
      <c r="AS2" s="1372"/>
      <c r="AT2" s="1372"/>
      <c r="AU2" s="1372"/>
      <c r="AV2" s="340"/>
    </row>
    <row r="3" spans="1:53" ht="18" customHeight="1">
      <c r="A3" s="1320" t="s">
        <v>1979</v>
      </c>
      <c r="B3" s="1320"/>
      <c r="C3" s="1320"/>
      <c r="D3" s="1320"/>
      <c r="E3" s="1320"/>
      <c r="F3" s="1320"/>
      <c r="G3" s="1320"/>
      <c r="H3" s="1320"/>
      <c r="I3" s="1320"/>
      <c r="J3" s="1320"/>
      <c r="K3" s="1320"/>
      <c r="L3" s="1320"/>
      <c r="M3" s="1320"/>
      <c r="N3" s="1320"/>
      <c r="O3" s="1320"/>
      <c r="Q3" s="314"/>
      <c r="R3" s="947"/>
      <c r="X3" s="318"/>
      <c r="Y3" s="318"/>
      <c r="AK3" s="1372" t="s">
        <v>1978</v>
      </c>
      <c r="AL3" s="1372"/>
      <c r="AM3" s="1372"/>
      <c r="AN3" s="1372"/>
      <c r="AO3" s="1372"/>
      <c r="AP3" s="1372"/>
      <c r="AQ3" s="1372"/>
      <c r="AR3" s="1372"/>
      <c r="AS3" s="1372"/>
      <c r="AT3" s="1372"/>
      <c r="AU3" s="1372"/>
    </row>
    <row r="4" spans="1:53" ht="12" customHeight="1">
      <c r="A4" s="952"/>
      <c r="B4" s="952"/>
      <c r="Q4" s="314"/>
      <c r="R4" s="947"/>
      <c r="U4" s="1354" t="s">
        <v>1977</v>
      </c>
      <c r="V4" s="1354"/>
      <c r="W4" s="1354"/>
      <c r="X4" s="1354"/>
      <c r="Y4" s="1354"/>
      <c r="Z4" s="1354"/>
      <c r="AA4" s="1354"/>
      <c r="AB4" s="1354"/>
      <c r="AC4" s="1354"/>
      <c r="AD4" s="1354"/>
      <c r="AE4" s="1354"/>
      <c r="AF4" s="1354"/>
      <c r="AG4" s="1354"/>
      <c r="AH4" s="1354"/>
      <c r="AI4" s="1354"/>
      <c r="AJ4" s="1354"/>
      <c r="AK4" s="1354"/>
      <c r="AL4" s="957"/>
      <c r="AM4" s="957"/>
    </row>
    <row r="5" spans="1:53" ht="18.75" customHeight="1">
      <c r="A5" s="953"/>
      <c r="B5" s="953"/>
      <c r="C5" s="334"/>
      <c r="D5" s="330"/>
      <c r="E5" s="344"/>
      <c r="F5" s="330"/>
      <c r="G5" s="335"/>
      <c r="H5" s="335"/>
      <c r="I5" s="335"/>
      <c r="J5" s="330"/>
      <c r="K5" s="335"/>
      <c r="L5" s="330"/>
      <c r="M5" s="330"/>
      <c r="N5" s="343"/>
      <c r="U5" s="1354"/>
      <c r="V5" s="1354"/>
      <c r="W5" s="1354"/>
      <c r="X5" s="1354"/>
      <c r="Y5" s="1354"/>
      <c r="Z5" s="1354"/>
      <c r="AA5" s="1354"/>
      <c r="AB5" s="1354"/>
      <c r="AC5" s="1354"/>
      <c r="AD5" s="1354"/>
      <c r="AE5" s="1354"/>
      <c r="AF5" s="1354"/>
      <c r="AG5" s="1354"/>
      <c r="AH5" s="1354"/>
      <c r="AI5" s="1354"/>
      <c r="AJ5" s="1354"/>
      <c r="AK5" s="1354"/>
      <c r="AL5" s="957"/>
      <c r="AM5" s="957"/>
      <c r="AQ5" s="1355" t="s">
        <v>1976</v>
      </c>
      <c r="AR5" s="1355"/>
      <c r="AS5" s="1355"/>
      <c r="AT5" s="1355"/>
      <c r="AU5" s="1355"/>
      <c r="AV5" s="953"/>
    </row>
    <row r="6" spans="1:53" ht="19.5" customHeight="1">
      <c r="A6" s="953"/>
      <c r="B6" s="953"/>
      <c r="C6" s="334"/>
      <c r="D6" s="330"/>
      <c r="E6" s="344"/>
      <c r="F6" s="330"/>
      <c r="G6" s="335"/>
      <c r="H6" s="335"/>
      <c r="I6" s="335"/>
      <c r="J6" s="330"/>
      <c r="K6" s="335"/>
      <c r="L6" s="330"/>
      <c r="M6" s="330"/>
      <c r="N6" s="343"/>
      <c r="Q6" s="330"/>
      <c r="R6" s="342"/>
      <c r="U6" s="1356" t="s">
        <v>2319</v>
      </c>
      <c r="V6" s="1356"/>
      <c r="W6" s="1356"/>
      <c r="X6" s="1356"/>
      <c r="Y6" s="1356"/>
      <c r="Z6" s="1356"/>
      <c r="AA6" s="1356"/>
      <c r="AB6" s="1356"/>
      <c r="AC6" s="1356"/>
      <c r="AD6" s="1356"/>
      <c r="AE6" s="1356"/>
      <c r="AF6" s="1356"/>
      <c r="AG6" s="1356"/>
      <c r="AH6" s="1356"/>
      <c r="AI6" s="1356"/>
      <c r="AJ6" s="1356"/>
      <c r="AK6" s="1356"/>
      <c r="AL6" s="956"/>
      <c r="AM6" s="956"/>
      <c r="AQ6" s="955" t="s">
        <v>1974</v>
      </c>
      <c r="AR6" s="953"/>
      <c r="AS6" s="953"/>
      <c r="AT6" s="952"/>
      <c r="AU6" s="951"/>
      <c r="AV6" s="950"/>
    </row>
    <row r="7" spans="1:53" ht="15" customHeight="1">
      <c r="A7" s="953"/>
      <c r="B7" s="953"/>
      <c r="C7" s="334"/>
      <c r="D7" s="330"/>
      <c r="E7" s="344"/>
      <c r="F7" s="330"/>
      <c r="G7" s="335"/>
      <c r="H7" s="335"/>
      <c r="I7" s="335"/>
      <c r="J7" s="330"/>
      <c r="K7" s="335"/>
      <c r="L7" s="330"/>
      <c r="M7" s="330"/>
      <c r="N7" s="343"/>
      <c r="Q7" s="330"/>
      <c r="R7" s="342"/>
      <c r="U7" s="956"/>
      <c r="V7" s="956"/>
      <c r="W7" s="956"/>
      <c r="X7" s="956"/>
      <c r="Y7" s="956"/>
      <c r="Z7" s="956"/>
      <c r="AA7" s="956"/>
      <c r="AB7" s="956"/>
      <c r="AC7" s="956"/>
      <c r="AD7" s="956"/>
      <c r="AE7" s="956"/>
      <c r="AF7" s="956"/>
      <c r="AG7" s="956"/>
      <c r="AH7" s="956"/>
      <c r="AI7" s="956"/>
      <c r="AJ7" s="956"/>
      <c r="AK7" s="956"/>
      <c r="AL7" s="956"/>
      <c r="AM7" s="956"/>
      <c r="AQ7" s="955" t="s">
        <v>1973</v>
      </c>
      <c r="AR7" s="953"/>
      <c r="AS7" s="953"/>
      <c r="AT7" s="952"/>
      <c r="AU7" s="951"/>
      <c r="AV7" s="950"/>
    </row>
    <row r="8" spans="1:53" ht="9" customHeight="1">
      <c r="A8" s="335"/>
      <c r="B8" s="335"/>
      <c r="C8" s="334"/>
      <c r="D8" s="948">
        <v>1490000</v>
      </c>
      <c r="E8" s="949"/>
      <c r="F8" s="948"/>
      <c r="G8" s="335"/>
      <c r="H8" s="335"/>
      <c r="I8" s="335"/>
      <c r="J8" s="330"/>
      <c r="K8" s="335"/>
      <c r="L8" s="330"/>
      <c r="M8" s="330"/>
      <c r="N8" s="343"/>
      <c r="P8" s="946"/>
      <c r="Q8" s="314"/>
      <c r="R8" s="947"/>
      <c r="V8" s="946"/>
    </row>
    <row r="9" spans="1:53" s="913" customFormat="1" ht="27" customHeight="1">
      <c r="A9" s="1338" t="s">
        <v>1202</v>
      </c>
      <c r="B9" s="928"/>
      <c r="C9" s="1357" t="s">
        <v>1967</v>
      </c>
      <c r="D9" s="1338" t="s">
        <v>1972</v>
      </c>
      <c r="E9" s="1358" t="s">
        <v>1971</v>
      </c>
      <c r="F9" s="928"/>
      <c r="G9" s="1360" t="s">
        <v>977</v>
      </c>
      <c r="H9" s="944"/>
      <c r="I9" s="944" t="s">
        <v>1863</v>
      </c>
      <c r="J9" s="1360" t="s">
        <v>1970</v>
      </c>
      <c r="K9" s="1361" t="s">
        <v>1969</v>
      </c>
      <c r="L9" s="943" t="s">
        <v>1968</v>
      </c>
      <c r="M9" s="1363" t="s">
        <v>1967</v>
      </c>
      <c r="N9" s="1364" t="s">
        <v>1966</v>
      </c>
      <c r="O9" s="1365" t="s">
        <v>1965</v>
      </c>
      <c r="P9" s="1366" t="s">
        <v>1964</v>
      </c>
      <c r="Q9" s="1367" t="s">
        <v>1963</v>
      </c>
      <c r="R9" s="1368"/>
      <c r="S9" s="1368"/>
      <c r="T9" s="1368"/>
      <c r="U9" s="1368"/>
      <c r="V9" s="1368"/>
      <c r="W9" s="1368"/>
      <c r="X9" s="1368"/>
      <c r="Y9" s="1369" t="s">
        <v>1259</v>
      </c>
      <c r="Z9" s="1350" t="s">
        <v>24</v>
      </c>
      <c r="AA9" s="1352" t="s">
        <v>1962</v>
      </c>
      <c r="AB9" s="1350" t="s">
        <v>1961</v>
      </c>
      <c r="AC9" s="1350" t="s">
        <v>1960</v>
      </c>
      <c r="AD9" s="1350" t="s">
        <v>1959</v>
      </c>
      <c r="AE9" s="1338" t="s">
        <v>1958</v>
      </c>
      <c r="AF9" s="1338"/>
      <c r="AG9" s="1338"/>
      <c r="AH9" s="1338"/>
      <c r="AI9" s="1338"/>
      <c r="AJ9" s="1339" t="s">
        <v>1957</v>
      </c>
      <c r="AK9" s="1339"/>
      <c r="AL9" s="1340" t="s">
        <v>1956</v>
      </c>
      <c r="AM9" s="1341"/>
      <c r="AN9" s="1342" t="s">
        <v>1955</v>
      </c>
      <c r="AO9" s="1349" t="s">
        <v>1954</v>
      </c>
      <c r="AP9" s="1342" t="s">
        <v>1953</v>
      </c>
      <c r="AQ9" s="1343" t="s">
        <v>1952</v>
      </c>
      <c r="AR9" s="1344" t="s">
        <v>1951</v>
      </c>
      <c r="AS9" s="1345" t="s">
        <v>1950</v>
      </c>
      <c r="AT9" s="1347" t="s">
        <v>1949</v>
      </c>
      <c r="AU9" s="1347"/>
      <c r="AV9" s="945"/>
    </row>
    <row r="10" spans="1:53" s="913" customFormat="1" ht="42">
      <c r="A10" s="1338"/>
      <c r="B10" s="928"/>
      <c r="C10" s="1357"/>
      <c r="D10" s="1338"/>
      <c r="E10" s="1359"/>
      <c r="F10" s="928"/>
      <c r="G10" s="1360"/>
      <c r="H10" s="944"/>
      <c r="I10" s="944" t="s">
        <v>1948</v>
      </c>
      <c r="J10" s="1360"/>
      <c r="K10" s="1362"/>
      <c r="L10" s="943" t="s">
        <v>1947</v>
      </c>
      <c r="M10" s="1363"/>
      <c r="N10" s="1364"/>
      <c r="O10" s="1365"/>
      <c r="P10" s="1366"/>
      <c r="Q10" s="942" t="s">
        <v>1946</v>
      </c>
      <c r="R10" s="941" t="s">
        <v>1945</v>
      </c>
      <c r="S10" s="940" t="s">
        <v>1944</v>
      </c>
      <c r="T10" s="939" t="s">
        <v>1943</v>
      </c>
      <c r="U10" s="938"/>
      <c r="V10" s="937" t="s">
        <v>1942</v>
      </c>
      <c r="W10" s="936" t="s">
        <v>1941</v>
      </c>
      <c r="X10" s="935" t="s">
        <v>1940</v>
      </c>
      <c r="Y10" s="1370"/>
      <c r="Z10" s="1351"/>
      <c r="AA10" s="1353"/>
      <c r="AB10" s="1351"/>
      <c r="AC10" s="1351"/>
      <c r="AD10" s="1351"/>
      <c r="AE10" s="933" t="s">
        <v>1939</v>
      </c>
      <c r="AF10" s="933" t="s">
        <v>1938</v>
      </c>
      <c r="AG10" s="934" t="s">
        <v>1937</v>
      </c>
      <c r="AH10" s="934" t="s">
        <v>1252</v>
      </c>
      <c r="AI10" s="934" t="s">
        <v>35</v>
      </c>
      <c r="AJ10" s="933" t="s">
        <v>1936</v>
      </c>
      <c r="AK10" s="933" t="s">
        <v>24</v>
      </c>
      <c r="AL10" s="933" t="s">
        <v>1936</v>
      </c>
      <c r="AM10" s="933" t="s">
        <v>24</v>
      </c>
      <c r="AN10" s="1342"/>
      <c r="AO10" s="1349"/>
      <c r="AP10" s="1342"/>
      <c r="AQ10" s="1343"/>
      <c r="AR10" s="1344"/>
      <c r="AS10" s="1346"/>
      <c r="AT10" s="1347"/>
      <c r="AU10" s="1347"/>
      <c r="AV10" s="931"/>
    </row>
    <row r="11" spans="1:53" s="913" customFormat="1" ht="48">
      <c r="A11" s="923">
        <v>1</v>
      </c>
      <c r="B11" s="923"/>
      <c r="C11" s="930">
        <v>2</v>
      </c>
      <c r="D11" s="923">
        <v>3</v>
      </c>
      <c r="E11" s="929">
        <v>4</v>
      </c>
      <c r="F11" s="923"/>
      <c r="G11" s="928"/>
      <c r="H11" s="928"/>
      <c r="I11" s="928"/>
      <c r="J11" s="928"/>
      <c r="K11" s="928"/>
      <c r="L11" s="476"/>
      <c r="M11" s="476"/>
      <c r="N11" s="927">
        <v>5</v>
      </c>
      <c r="O11" s="925" t="s">
        <v>1934</v>
      </c>
      <c r="P11" s="926" t="s">
        <v>1933</v>
      </c>
      <c r="Q11" s="925">
        <v>6</v>
      </c>
      <c r="R11" s="917" t="s">
        <v>1924</v>
      </c>
      <c r="S11" s="917" t="s">
        <v>1924</v>
      </c>
      <c r="T11" s="924">
        <v>7</v>
      </c>
      <c r="U11" s="917" t="s">
        <v>1924</v>
      </c>
      <c r="V11" s="923">
        <v>8</v>
      </c>
      <c r="W11" s="917" t="s">
        <v>1924</v>
      </c>
      <c r="X11" s="916">
        <v>9</v>
      </c>
      <c r="Y11" s="916" t="s">
        <v>1932</v>
      </c>
      <c r="Z11" s="922" t="s">
        <v>1931</v>
      </c>
      <c r="AA11" s="921" t="s">
        <v>1924</v>
      </c>
      <c r="AB11" s="916">
        <v>12</v>
      </c>
      <c r="AC11" s="916">
        <v>13</v>
      </c>
      <c r="AD11" s="916" t="s">
        <v>1930</v>
      </c>
      <c r="AE11" s="916">
        <v>15</v>
      </c>
      <c r="AF11" s="916">
        <v>16</v>
      </c>
      <c r="AG11" s="916">
        <v>17</v>
      </c>
      <c r="AH11" s="916">
        <v>18</v>
      </c>
      <c r="AI11" s="918" t="s">
        <v>1929</v>
      </c>
      <c r="AJ11" s="916">
        <v>20</v>
      </c>
      <c r="AK11" s="918" t="s">
        <v>1928</v>
      </c>
      <c r="AL11" s="918">
        <v>22</v>
      </c>
      <c r="AM11" s="918" t="s">
        <v>1927</v>
      </c>
      <c r="AN11" s="920" t="s">
        <v>1924</v>
      </c>
      <c r="AO11" s="917" t="s">
        <v>1924</v>
      </c>
      <c r="AP11" s="919" t="s">
        <v>1926</v>
      </c>
      <c r="AQ11" s="918" t="s">
        <v>1925</v>
      </c>
      <c r="AR11" s="917" t="s">
        <v>1924</v>
      </c>
      <c r="AS11" s="916" t="s">
        <v>1923</v>
      </c>
      <c r="AT11" s="1348">
        <v>27</v>
      </c>
      <c r="AU11" s="1348"/>
      <c r="AV11" s="915"/>
    </row>
    <row r="12" spans="1:53" s="893" customFormat="1" ht="40.5" hidden="1" customHeight="1">
      <c r="A12" s="904"/>
      <c r="B12" s="904"/>
      <c r="C12" s="912"/>
      <c r="D12" s="904"/>
      <c r="E12" s="911"/>
      <c r="F12" s="904"/>
      <c r="G12" s="910"/>
      <c r="H12" s="910"/>
      <c r="I12" s="910"/>
      <c r="J12" s="910"/>
      <c r="K12" s="910"/>
      <c r="L12" s="910"/>
      <c r="M12" s="910"/>
      <c r="N12" s="909"/>
      <c r="O12" s="908"/>
      <c r="P12" s="904"/>
      <c r="Q12" s="908"/>
      <c r="R12" s="907"/>
      <c r="S12" s="906"/>
      <c r="T12" s="905"/>
      <c r="U12" s="905" t="s">
        <v>1922</v>
      </c>
      <c r="V12" s="904"/>
      <c r="W12" s="902"/>
      <c r="X12" s="900"/>
      <c r="Y12" s="900"/>
      <c r="Z12" s="898"/>
      <c r="AA12" s="898"/>
      <c r="AB12" s="898"/>
      <c r="AC12" s="898"/>
      <c r="AD12" s="898"/>
      <c r="AE12" s="900" t="s">
        <v>1920</v>
      </c>
      <c r="AF12" s="900" t="s">
        <v>1919</v>
      </c>
      <c r="AG12" s="900" t="s">
        <v>1918</v>
      </c>
      <c r="AH12" s="900"/>
      <c r="AI12" s="900"/>
      <c r="AJ12" s="898"/>
      <c r="AK12" s="900" t="s">
        <v>1917</v>
      </c>
      <c r="AL12" s="900"/>
      <c r="AM12" s="900"/>
      <c r="AN12" s="903"/>
      <c r="AO12" s="902"/>
      <c r="AP12" s="901"/>
      <c r="AQ12" s="900" t="s">
        <v>1916</v>
      </c>
      <c r="AR12" s="898"/>
      <c r="AS12" s="898"/>
      <c r="AT12" s="897"/>
      <c r="AU12" s="896"/>
      <c r="AV12" s="895"/>
    </row>
    <row r="13" spans="1:53" s="866" customFormat="1" ht="17.25" customHeight="1">
      <c r="A13" s="892"/>
      <c r="B13" s="892"/>
      <c r="C13" s="891" t="s">
        <v>1915</v>
      </c>
      <c r="D13" s="889"/>
      <c r="E13" s="890"/>
      <c r="F13" s="889"/>
      <c r="G13" s="888"/>
      <c r="H13" s="888"/>
      <c r="I13" s="888"/>
      <c r="J13" s="887"/>
      <c r="K13" s="888"/>
      <c r="L13" s="887"/>
      <c r="M13" s="887"/>
      <c r="N13" s="886"/>
      <c r="O13" s="885"/>
      <c r="P13" s="884"/>
      <c r="Q13" s="883"/>
      <c r="R13" s="882"/>
      <c r="S13" s="881"/>
      <c r="T13" s="880"/>
      <c r="U13" s="879"/>
      <c r="V13" s="878"/>
      <c r="W13" s="877"/>
      <c r="X13" s="871"/>
      <c r="Y13" s="871"/>
      <c r="Z13" s="871"/>
      <c r="AA13" s="871"/>
      <c r="AB13" s="871"/>
      <c r="AC13" s="871"/>
      <c r="AD13" s="871"/>
      <c r="AE13" s="871"/>
      <c r="AF13" s="871"/>
      <c r="AG13" s="871"/>
      <c r="AH13" s="871"/>
      <c r="AI13" s="871"/>
      <c r="AJ13" s="876"/>
      <c r="AK13" s="871"/>
      <c r="AL13" s="871"/>
      <c r="AM13" s="871"/>
      <c r="AN13" s="875"/>
      <c r="AO13" s="874"/>
      <c r="AP13" s="873"/>
      <c r="AQ13" s="871"/>
      <c r="AR13" s="871"/>
      <c r="AS13" s="871"/>
      <c r="AT13" s="870"/>
      <c r="AU13" s="869"/>
      <c r="AV13" s="868"/>
      <c r="AW13" s="311"/>
      <c r="AX13" s="311"/>
      <c r="AY13" s="311"/>
      <c r="AZ13" s="311"/>
      <c r="BA13" s="311"/>
    </row>
    <row r="14" spans="1:53" s="477" customFormat="1" ht="30" customHeight="1">
      <c r="A14" s="543" t="s">
        <v>1177</v>
      </c>
      <c r="B14" s="543" t="str">
        <f>VLOOKUP(D14,[7]LuongBC_T01!$B$9:$C$292,2,FALSE)</f>
        <v>0016100006544007</v>
      </c>
      <c r="C14" s="863" t="s">
        <v>1913</v>
      </c>
      <c r="D14" s="864" t="s">
        <v>25</v>
      </c>
      <c r="E14" s="865" t="s">
        <v>1914</v>
      </c>
      <c r="F14" s="864"/>
      <c r="G14" s="561"/>
      <c r="H14" s="561"/>
      <c r="I14" s="561"/>
      <c r="J14" s="864"/>
      <c r="K14" s="561" t="str">
        <f>VLOOKUP(D14,[6]T3!$B$2:$D$328,3,FALSE)</f>
        <v>022874945</v>
      </c>
      <c r="L14" s="543" t="s">
        <v>1175</v>
      </c>
      <c r="M14" s="863" t="s">
        <v>1913</v>
      </c>
      <c r="N14" s="862" t="s">
        <v>1291</v>
      </c>
      <c r="O14" s="861" t="s">
        <v>1275</v>
      </c>
      <c r="P14" s="860">
        <v>9</v>
      </c>
      <c r="Q14" s="859">
        <v>4.9800000000000004</v>
      </c>
      <c r="R14" s="858">
        <f t="shared" ref="R14:R45" si="0">T14+V14+X14</f>
        <v>3.5026999999999999</v>
      </c>
      <c r="S14" s="857">
        <v>10</v>
      </c>
      <c r="T14" s="703">
        <f t="shared" ref="T14:T45" si="1">ROUND(Q14*S14/100,4)</f>
        <v>0.498</v>
      </c>
      <c r="U14" s="856">
        <f t="shared" ref="U14:U45" si="2">Q14*S14*$D$8/100</f>
        <v>742020</v>
      </c>
      <c r="V14" s="855">
        <v>0.9</v>
      </c>
      <c r="W14" s="854">
        <v>0.33</v>
      </c>
      <c r="X14" s="853">
        <f t="shared" ref="X14:X45" si="3">ROUND((Q14+T14+V14)*W14,4)</f>
        <v>2.1046999999999998</v>
      </c>
      <c r="Y14" s="853">
        <f t="shared" ref="Y14:Y45" si="4">ROUND(Q14+T14+V14+X14,4)</f>
        <v>8.4826999999999995</v>
      </c>
      <c r="Z14" s="852">
        <f t="shared" ref="Z14:Z45" si="5">ROUND(Y14*$D$8,0)</f>
        <v>12639223</v>
      </c>
      <c r="AA14" s="852"/>
      <c r="AB14" s="852">
        <f t="shared" ref="AB14:AB45" si="6">Z14/24*AA14</f>
        <v>0</v>
      </c>
      <c r="AC14" s="852">
        <f t="shared" ref="AC14:AC19" si="7">Z14/24*AA14*75%</f>
        <v>0</v>
      </c>
      <c r="AD14" s="852">
        <f t="shared" ref="AD14:AD45" si="8">ROUND(Z14-AB14+AC14,0)</f>
        <v>12639223</v>
      </c>
      <c r="AE14" s="845">
        <f t="shared" ref="AE14:AE45" si="9">Z14*8%</f>
        <v>1011137.84</v>
      </c>
      <c r="AF14" s="845">
        <f t="shared" ref="AF14:AF45" si="10">Z14*1.5%</f>
        <v>189588.345</v>
      </c>
      <c r="AG14" s="845">
        <v>0</v>
      </c>
      <c r="AH14" s="845"/>
      <c r="AI14" s="845">
        <f t="shared" ref="AI14:AI45" si="11">SUM(AE14:AH14)</f>
        <v>1200726.1850000001</v>
      </c>
      <c r="AJ14" s="851">
        <v>0.3</v>
      </c>
      <c r="AK14" s="850">
        <f t="shared" ref="AK14:AK45" si="12">AJ14*$D$8</f>
        <v>447000</v>
      </c>
      <c r="AL14" s="850"/>
      <c r="AM14" s="850"/>
      <c r="AN14" s="849">
        <f t="shared" ref="AN14:AN45" si="13">Q14+T14+V14</f>
        <v>6.378000000000001</v>
      </c>
      <c r="AO14" s="848">
        <v>0.25</v>
      </c>
      <c r="AP14" s="847">
        <f t="shared" ref="AP14:AP45" si="14">ROUND(AN14*AO14,4)</f>
        <v>1.5945</v>
      </c>
      <c r="AQ14" s="845">
        <f t="shared" ref="AQ14:AQ45" si="15">ROUND(AP14*$D$8,0)</f>
        <v>2375805</v>
      </c>
      <c r="AR14" s="845"/>
      <c r="AS14" s="845">
        <f t="shared" ref="AS14:AS45" si="16">ROUND(AD14-AI14+AK14+AM14+AQ14,0)</f>
        <v>14261302</v>
      </c>
      <c r="AT14" s="844" t="str">
        <f t="shared" ref="AT14:AT45" si="17">A14</f>
        <v>01</v>
      </c>
      <c r="AU14" s="843" t="s">
        <v>1912</v>
      </c>
      <c r="AV14" s="594"/>
      <c r="AW14" s="478"/>
      <c r="AX14" s="478"/>
      <c r="AY14" s="478"/>
      <c r="AZ14" s="478"/>
      <c r="BA14" s="478"/>
    </row>
    <row r="15" spans="1:53" s="497" customFormat="1" ht="28.5" hidden="1" customHeight="1">
      <c r="A15" s="544" t="s">
        <v>1174</v>
      </c>
      <c r="B15" s="544" t="str">
        <f>VLOOKUP(D15,[7]LuongBC_T01!$B$9:$C$292,2,FALSE)</f>
        <v>0016100006699008</v>
      </c>
      <c r="C15" s="834" t="s">
        <v>1911</v>
      </c>
      <c r="D15" s="540" t="s">
        <v>1173</v>
      </c>
      <c r="E15" s="541" t="s">
        <v>1907</v>
      </c>
      <c r="F15" s="540"/>
      <c r="G15" s="537"/>
      <c r="H15" s="537"/>
      <c r="I15" s="537"/>
      <c r="J15" s="540"/>
      <c r="K15" s="537" t="str">
        <f>VLOOKUP(D15,[6]T3!$B$2:$D$328,3,FALSE)</f>
        <v>025372149</v>
      </c>
      <c r="L15" s="551" t="s">
        <v>1170</v>
      </c>
      <c r="M15" s="551" t="s">
        <v>1911</v>
      </c>
      <c r="N15" s="550" t="s">
        <v>1291</v>
      </c>
      <c r="O15" s="549" t="s">
        <v>1275</v>
      </c>
      <c r="P15" s="548">
        <v>8</v>
      </c>
      <c r="Q15" s="225">
        <v>4.9800000000000004</v>
      </c>
      <c r="R15" s="535">
        <f t="shared" si="0"/>
        <v>1.7223999999999999</v>
      </c>
      <c r="S15" s="547"/>
      <c r="T15" s="535">
        <f t="shared" si="1"/>
        <v>0</v>
      </c>
      <c r="U15" s="534">
        <f t="shared" si="2"/>
        <v>0</v>
      </c>
      <c r="V15" s="545">
        <v>0.7</v>
      </c>
      <c r="W15" s="528">
        <v>0.18</v>
      </c>
      <c r="X15" s="533">
        <f t="shared" si="3"/>
        <v>1.0224</v>
      </c>
      <c r="Y15" s="533">
        <f t="shared" si="4"/>
        <v>6.7023999999999999</v>
      </c>
      <c r="Z15" s="532">
        <f t="shared" si="5"/>
        <v>9986576</v>
      </c>
      <c r="AA15" s="532"/>
      <c r="AB15" s="532">
        <f t="shared" si="6"/>
        <v>0</v>
      </c>
      <c r="AC15" s="532">
        <f t="shared" si="7"/>
        <v>0</v>
      </c>
      <c r="AD15" s="532">
        <f t="shared" si="8"/>
        <v>9986576</v>
      </c>
      <c r="AE15" s="526">
        <f t="shared" si="9"/>
        <v>798926.08000000007</v>
      </c>
      <c r="AF15" s="526">
        <f t="shared" si="10"/>
        <v>149798.63999999998</v>
      </c>
      <c r="AG15" s="526">
        <f t="shared" ref="AG15:AG46" si="18">Z15*1%</f>
        <v>99865.760000000009</v>
      </c>
      <c r="AH15" s="526"/>
      <c r="AI15" s="526">
        <f t="shared" si="11"/>
        <v>1048590.48</v>
      </c>
      <c r="AJ15" s="668">
        <v>0.3</v>
      </c>
      <c r="AK15" s="530">
        <f t="shared" si="12"/>
        <v>447000</v>
      </c>
      <c r="AL15" s="530"/>
      <c r="AM15" s="530"/>
      <c r="AN15" s="557">
        <f t="shared" si="13"/>
        <v>5.6800000000000006</v>
      </c>
      <c r="AO15" s="832">
        <v>0.25</v>
      </c>
      <c r="AP15" s="555">
        <f t="shared" si="14"/>
        <v>1.42</v>
      </c>
      <c r="AQ15" s="526">
        <f t="shared" si="15"/>
        <v>2115800</v>
      </c>
      <c r="AR15" s="526"/>
      <c r="AS15" s="526">
        <f t="shared" si="16"/>
        <v>11500786</v>
      </c>
      <c r="AT15" s="525" t="str">
        <f t="shared" si="17"/>
        <v>02</v>
      </c>
      <c r="AU15" s="524" t="s">
        <v>1718</v>
      </c>
      <c r="AV15" s="524" t="s">
        <v>1910</v>
      </c>
    </row>
    <row r="16" spans="1:53" s="477" customFormat="1" ht="28.5" hidden="1" customHeight="1">
      <c r="A16" s="544" t="s">
        <v>1169</v>
      </c>
      <c r="B16" s="544" t="str">
        <f>VLOOKUP(D16,[7]LuongBC_T01!$B$9:$C$292,2,FALSE)</f>
        <v>0016100006543008</v>
      </c>
      <c r="C16" s="834" t="s">
        <v>1908</v>
      </c>
      <c r="D16" s="540" t="s">
        <v>1168</v>
      </c>
      <c r="E16" s="541" t="s">
        <v>1907</v>
      </c>
      <c r="F16" s="540" t="s">
        <v>1337</v>
      </c>
      <c r="G16" s="537" t="s">
        <v>1278</v>
      </c>
      <c r="H16" s="537"/>
      <c r="I16" s="537" t="s">
        <v>1242</v>
      </c>
      <c r="J16" s="540" t="s">
        <v>1909</v>
      </c>
      <c r="K16" s="537" t="str">
        <f>VLOOKUP(D16,[6]T3!$B$2:$D$328,3,FALSE)</f>
        <v>022077198</v>
      </c>
      <c r="L16" s="666" t="s">
        <v>1166</v>
      </c>
      <c r="M16" s="666" t="s">
        <v>1908</v>
      </c>
      <c r="N16" s="609" t="s">
        <v>1494</v>
      </c>
      <c r="O16" s="549" t="s">
        <v>1275</v>
      </c>
      <c r="P16" s="548">
        <v>8</v>
      </c>
      <c r="Q16" s="225">
        <v>4.9800000000000004</v>
      </c>
      <c r="R16" s="535">
        <f t="shared" si="0"/>
        <v>0.7</v>
      </c>
      <c r="S16" s="547"/>
      <c r="T16" s="535">
        <f t="shared" si="1"/>
        <v>0</v>
      </c>
      <c r="U16" s="534">
        <f t="shared" si="2"/>
        <v>0</v>
      </c>
      <c r="V16" s="545">
        <v>0.7</v>
      </c>
      <c r="W16" s="528"/>
      <c r="X16" s="533">
        <f t="shared" si="3"/>
        <v>0</v>
      </c>
      <c r="Y16" s="533">
        <f t="shared" si="4"/>
        <v>5.68</v>
      </c>
      <c r="Z16" s="532">
        <f t="shared" si="5"/>
        <v>8463200</v>
      </c>
      <c r="AA16" s="532"/>
      <c r="AB16" s="532">
        <f t="shared" si="6"/>
        <v>0</v>
      </c>
      <c r="AC16" s="532">
        <f t="shared" si="7"/>
        <v>0</v>
      </c>
      <c r="AD16" s="532">
        <f t="shared" si="8"/>
        <v>8463200</v>
      </c>
      <c r="AE16" s="526">
        <f t="shared" si="9"/>
        <v>677056</v>
      </c>
      <c r="AF16" s="526">
        <f t="shared" si="10"/>
        <v>126948</v>
      </c>
      <c r="AG16" s="526">
        <f t="shared" si="18"/>
        <v>84632</v>
      </c>
      <c r="AH16" s="526"/>
      <c r="AI16" s="526">
        <f t="shared" si="11"/>
        <v>888636</v>
      </c>
      <c r="AJ16" s="546">
        <v>0.3</v>
      </c>
      <c r="AK16" s="530">
        <f t="shared" si="12"/>
        <v>447000</v>
      </c>
      <c r="AL16" s="530"/>
      <c r="AM16" s="530"/>
      <c r="AN16" s="557">
        <f t="shared" si="13"/>
        <v>5.6800000000000006</v>
      </c>
      <c r="AO16" s="528"/>
      <c r="AP16" s="555">
        <f t="shared" si="14"/>
        <v>0</v>
      </c>
      <c r="AQ16" s="526">
        <f t="shared" si="15"/>
        <v>0</v>
      </c>
      <c r="AR16" s="526"/>
      <c r="AS16" s="526">
        <f t="shared" si="16"/>
        <v>8021564</v>
      </c>
      <c r="AT16" s="525" t="str">
        <f t="shared" si="17"/>
        <v>03</v>
      </c>
      <c r="AU16" s="524" t="s">
        <v>1718</v>
      </c>
      <c r="AV16" s="594"/>
      <c r="AW16" s="478"/>
      <c r="AX16" s="478"/>
      <c r="AY16" s="478"/>
      <c r="AZ16" s="478"/>
      <c r="BA16" s="478"/>
    </row>
    <row r="17" spans="1:53" s="497" customFormat="1" ht="28.5" customHeight="1">
      <c r="A17" s="1234" t="s">
        <v>1165</v>
      </c>
      <c r="B17" s="1234" t="str">
        <f>VLOOKUP(D17,[7]LuongBC_T01!$B$9:$C$292,2,FALSE)</f>
        <v>0016100006674008</v>
      </c>
      <c r="C17" s="1252" t="s">
        <v>1905</v>
      </c>
      <c r="D17" s="1231" t="s">
        <v>2</v>
      </c>
      <c r="E17" s="1232" t="s">
        <v>1907</v>
      </c>
      <c r="F17" s="1231"/>
      <c r="G17" s="1222"/>
      <c r="H17" s="1222"/>
      <c r="I17" s="1222"/>
      <c r="J17" s="1231"/>
      <c r="K17" s="1222" t="str">
        <f>VLOOKUP(D17,[6]T3!$B$2:$D$328,3,FALSE)</f>
        <v>025661153</v>
      </c>
      <c r="L17" s="1251" t="s">
        <v>1906</v>
      </c>
      <c r="M17" s="1251" t="s">
        <v>1905</v>
      </c>
      <c r="N17" s="1229" t="s">
        <v>1291</v>
      </c>
      <c r="O17" s="1227" t="s">
        <v>1275</v>
      </c>
      <c r="P17" s="1250">
        <v>6</v>
      </c>
      <c r="Q17" s="1226">
        <v>4.32</v>
      </c>
      <c r="R17" s="1224">
        <f t="shared" si="0"/>
        <v>1.5533999999999999</v>
      </c>
      <c r="S17" s="1225"/>
      <c r="T17" s="1224">
        <f t="shared" si="1"/>
        <v>0</v>
      </c>
      <c r="U17" s="1223">
        <f t="shared" si="2"/>
        <v>0</v>
      </c>
      <c r="V17" s="1222">
        <v>0.7</v>
      </c>
      <c r="W17" s="1221">
        <v>0.17</v>
      </c>
      <c r="X17" s="1220">
        <f t="shared" si="3"/>
        <v>0.85340000000000005</v>
      </c>
      <c r="Y17" s="1220">
        <f t="shared" si="4"/>
        <v>5.8734000000000002</v>
      </c>
      <c r="Z17" s="1301">
        <f t="shared" si="5"/>
        <v>8751366</v>
      </c>
      <c r="AA17" s="1219"/>
      <c r="AB17" s="1219">
        <f t="shared" si="6"/>
        <v>0</v>
      </c>
      <c r="AC17" s="1219">
        <f t="shared" si="7"/>
        <v>0</v>
      </c>
      <c r="AD17" s="1219">
        <f t="shared" si="8"/>
        <v>8751366</v>
      </c>
      <c r="AE17" s="1213">
        <f t="shared" si="9"/>
        <v>700109.28</v>
      </c>
      <c r="AF17" s="1213">
        <f t="shared" si="10"/>
        <v>131270.49</v>
      </c>
      <c r="AG17" s="1213">
        <f t="shared" si="18"/>
        <v>87513.66</v>
      </c>
      <c r="AH17" s="1213"/>
      <c r="AI17" s="1213">
        <f t="shared" si="11"/>
        <v>918893.43</v>
      </c>
      <c r="AJ17" s="1218">
        <v>0.3</v>
      </c>
      <c r="AK17" s="1217">
        <f t="shared" si="12"/>
        <v>447000</v>
      </c>
      <c r="AL17" s="1217"/>
      <c r="AM17" s="1217"/>
      <c r="AN17" s="1249">
        <f t="shared" si="13"/>
        <v>5.0200000000000005</v>
      </c>
      <c r="AO17" s="1248">
        <v>0.25</v>
      </c>
      <c r="AP17" s="1247">
        <f t="shared" si="14"/>
        <v>1.2549999999999999</v>
      </c>
      <c r="AQ17" s="1213">
        <f t="shared" si="15"/>
        <v>1869950</v>
      </c>
      <c r="AR17" s="1213"/>
      <c r="AS17" s="1213">
        <f t="shared" si="16"/>
        <v>10149423</v>
      </c>
      <c r="AT17" s="1212" t="str">
        <f t="shared" si="17"/>
        <v>04</v>
      </c>
      <c r="AU17" s="1211"/>
      <c r="AV17" s="524" t="s">
        <v>1904</v>
      </c>
    </row>
    <row r="18" spans="1:53" s="477" customFormat="1" ht="31.5" hidden="1">
      <c r="A18" s="544" t="s">
        <v>1164</v>
      </c>
      <c r="B18" s="544" t="str">
        <f>VLOOKUP(D18,[7]LuongBC_T01!$B$9:$C$292,2,FALSE)</f>
        <v>0016100006705008</v>
      </c>
      <c r="C18" s="834" t="s">
        <v>1902</v>
      </c>
      <c r="D18" s="540" t="s">
        <v>26</v>
      </c>
      <c r="E18" s="541" t="s">
        <v>1903</v>
      </c>
      <c r="F18" s="540"/>
      <c r="G18" s="537"/>
      <c r="H18" s="537"/>
      <c r="I18" s="537"/>
      <c r="J18" s="540"/>
      <c r="K18" s="537" t="str">
        <f>VLOOKUP(D18,[6]T3!$B$2:$D$328,3,FALSE)</f>
        <v>023147526</v>
      </c>
      <c r="L18" s="666"/>
      <c r="M18" s="666" t="s">
        <v>1902</v>
      </c>
      <c r="N18" s="609" t="s">
        <v>1542</v>
      </c>
      <c r="O18" s="549" t="s">
        <v>1275</v>
      </c>
      <c r="P18" s="548">
        <v>9</v>
      </c>
      <c r="Q18" s="225">
        <v>4.9800000000000004</v>
      </c>
      <c r="R18" s="535">
        <f t="shared" si="0"/>
        <v>3.0129000000000001</v>
      </c>
      <c r="S18" s="547">
        <v>33</v>
      </c>
      <c r="T18" s="535">
        <f t="shared" si="1"/>
        <v>1.6434</v>
      </c>
      <c r="U18" s="534">
        <f t="shared" si="2"/>
        <v>2448666</v>
      </c>
      <c r="V18" s="545">
        <v>0.45</v>
      </c>
      <c r="W18" s="528">
        <v>0.13</v>
      </c>
      <c r="X18" s="533">
        <f t="shared" si="3"/>
        <v>0.91949999999999998</v>
      </c>
      <c r="Y18" s="533">
        <f t="shared" si="4"/>
        <v>7.9928999999999997</v>
      </c>
      <c r="Z18" s="532">
        <f t="shared" si="5"/>
        <v>11909421</v>
      </c>
      <c r="AA18" s="532"/>
      <c r="AB18" s="532">
        <f t="shared" si="6"/>
        <v>0</v>
      </c>
      <c r="AC18" s="532">
        <f t="shared" si="7"/>
        <v>0</v>
      </c>
      <c r="AD18" s="532">
        <f t="shared" si="8"/>
        <v>11909421</v>
      </c>
      <c r="AE18" s="526">
        <f t="shared" si="9"/>
        <v>952753.68</v>
      </c>
      <c r="AF18" s="526">
        <f t="shared" si="10"/>
        <v>178641.315</v>
      </c>
      <c r="AG18" s="526">
        <f t="shared" si="18"/>
        <v>119094.21</v>
      </c>
      <c r="AH18" s="526"/>
      <c r="AI18" s="526">
        <f t="shared" si="11"/>
        <v>1250489.2050000001</v>
      </c>
      <c r="AJ18" s="546">
        <v>0.2</v>
      </c>
      <c r="AK18" s="530">
        <f t="shared" si="12"/>
        <v>298000</v>
      </c>
      <c r="AL18" s="530"/>
      <c r="AM18" s="530"/>
      <c r="AN18" s="557">
        <f t="shared" si="13"/>
        <v>7.0734000000000004</v>
      </c>
      <c r="AO18" s="556">
        <v>0.25</v>
      </c>
      <c r="AP18" s="555">
        <f t="shared" si="14"/>
        <v>1.7684</v>
      </c>
      <c r="AQ18" s="526">
        <f t="shared" si="15"/>
        <v>2634916</v>
      </c>
      <c r="AR18" s="526"/>
      <c r="AS18" s="526">
        <f t="shared" si="16"/>
        <v>13591848</v>
      </c>
      <c r="AT18" s="525" t="str">
        <f t="shared" si="17"/>
        <v>05</v>
      </c>
      <c r="AU18" s="524" t="s">
        <v>1901</v>
      </c>
      <c r="AV18" s="594"/>
    </row>
    <row r="19" spans="1:53" s="477" customFormat="1" ht="24.75" hidden="1" customHeight="1">
      <c r="A19" s="544" t="s">
        <v>1161</v>
      </c>
      <c r="B19" s="544" t="str">
        <f>VLOOKUP(D19,[7]LuongBC_T01!$B$9:$C$292,2,FALSE)</f>
        <v>0016100006546007</v>
      </c>
      <c r="C19" s="834" t="s">
        <v>1898</v>
      </c>
      <c r="D19" s="540" t="s">
        <v>946</v>
      </c>
      <c r="E19" s="541" t="s">
        <v>1900</v>
      </c>
      <c r="F19" s="540" t="s">
        <v>1439</v>
      </c>
      <c r="G19" s="537" t="s">
        <v>1278</v>
      </c>
      <c r="H19" s="537"/>
      <c r="I19" s="537" t="s">
        <v>1271</v>
      </c>
      <c r="J19" s="540" t="s">
        <v>1899</v>
      </c>
      <c r="K19" s="537" t="str">
        <f>VLOOKUP(D19,[6]T3!$B$2:$D$328,3,FALSE)</f>
        <v>021609851</v>
      </c>
      <c r="L19" s="666" t="s">
        <v>944</v>
      </c>
      <c r="M19" s="666" t="s">
        <v>1898</v>
      </c>
      <c r="N19" s="550" t="s">
        <v>1897</v>
      </c>
      <c r="O19" s="549" t="s">
        <v>1896</v>
      </c>
      <c r="P19" s="548">
        <v>3</v>
      </c>
      <c r="Q19" s="225">
        <v>5.76</v>
      </c>
      <c r="R19" s="535">
        <f t="shared" si="0"/>
        <v>2.1267</v>
      </c>
      <c r="S19" s="547"/>
      <c r="T19" s="535">
        <f t="shared" si="1"/>
        <v>0</v>
      </c>
      <c r="U19" s="534">
        <f t="shared" si="2"/>
        <v>0</v>
      </c>
      <c r="V19" s="537">
        <v>0.45</v>
      </c>
      <c r="W19" s="528">
        <v>0.27</v>
      </c>
      <c r="X19" s="533">
        <f t="shared" si="3"/>
        <v>1.6767000000000001</v>
      </c>
      <c r="Y19" s="533">
        <f t="shared" si="4"/>
        <v>7.8867000000000003</v>
      </c>
      <c r="Z19" s="532">
        <f t="shared" si="5"/>
        <v>11751183</v>
      </c>
      <c r="AA19" s="532"/>
      <c r="AB19" s="532">
        <f t="shared" si="6"/>
        <v>0</v>
      </c>
      <c r="AC19" s="532">
        <f t="shared" si="7"/>
        <v>0</v>
      </c>
      <c r="AD19" s="532">
        <f t="shared" si="8"/>
        <v>11751183</v>
      </c>
      <c r="AE19" s="526">
        <f t="shared" si="9"/>
        <v>940094.64</v>
      </c>
      <c r="AF19" s="526">
        <f t="shared" si="10"/>
        <v>176267.745</v>
      </c>
      <c r="AG19" s="526">
        <f t="shared" si="18"/>
        <v>117511.83</v>
      </c>
      <c r="AH19" s="526"/>
      <c r="AI19" s="526">
        <f t="shared" si="11"/>
        <v>1233874.2150000001</v>
      </c>
      <c r="AJ19" s="668"/>
      <c r="AK19" s="530">
        <f t="shared" si="12"/>
        <v>0</v>
      </c>
      <c r="AL19" s="530"/>
      <c r="AM19" s="530"/>
      <c r="AN19" s="557">
        <f t="shared" si="13"/>
        <v>6.21</v>
      </c>
      <c r="AO19" s="832">
        <v>0.25</v>
      </c>
      <c r="AP19" s="555">
        <f t="shared" si="14"/>
        <v>1.5525</v>
      </c>
      <c r="AQ19" s="526">
        <f t="shared" si="15"/>
        <v>2313225</v>
      </c>
      <c r="AR19" s="526"/>
      <c r="AS19" s="526">
        <f t="shared" si="16"/>
        <v>12830534</v>
      </c>
      <c r="AT19" s="525" t="str">
        <f t="shared" si="17"/>
        <v>06</v>
      </c>
      <c r="AU19" s="524"/>
      <c r="AV19" s="594" t="s">
        <v>1473</v>
      </c>
    </row>
    <row r="20" spans="1:53" s="477" customFormat="1" ht="31.5" hidden="1">
      <c r="A20" s="544" t="s">
        <v>1157</v>
      </c>
      <c r="B20" s="544" t="str">
        <f>VLOOKUP(D20,[7]LuongBC_T01!$B$9:$C$292,2,FALSE)</f>
        <v>0016100006537008</v>
      </c>
      <c r="C20" s="834" t="s">
        <v>1893</v>
      </c>
      <c r="D20" s="540" t="s">
        <v>937</v>
      </c>
      <c r="E20" s="541" t="s">
        <v>1895</v>
      </c>
      <c r="F20" s="540" t="s">
        <v>1439</v>
      </c>
      <c r="G20" s="537"/>
      <c r="H20" s="537"/>
      <c r="I20" s="537" t="s">
        <v>1271</v>
      </c>
      <c r="J20" s="540" t="s">
        <v>1894</v>
      </c>
      <c r="K20" s="537" t="str">
        <f>VLOOKUP(D20,[6]T3!$B$2:$D$328,3,FALSE)</f>
        <v>020505708</v>
      </c>
      <c r="L20" s="666" t="s">
        <v>934</v>
      </c>
      <c r="M20" s="666" t="s">
        <v>1893</v>
      </c>
      <c r="N20" s="550" t="s">
        <v>1291</v>
      </c>
      <c r="O20" s="549" t="s">
        <v>1275</v>
      </c>
      <c r="P20" s="548">
        <v>9</v>
      </c>
      <c r="Q20" s="225">
        <v>4.9800000000000004</v>
      </c>
      <c r="R20" s="535">
        <f t="shared" si="0"/>
        <v>0.89779999999999993</v>
      </c>
      <c r="S20" s="547">
        <v>11</v>
      </c>
      <c r="T20" s="535">
        <f t="shared" si="1"/>
        <v>0.54779999999999995</v>
      </c>
      <c r="U20" s="534">
        <f t="shared" si="2"/>
        <v>816222</v>
      </c>
      <c r="V20" s="537">
        <v>0.35</v>
      </c>
      <c r="W20" s="528"/>
      <c r="X20" s="533">
        <f t="shared" si="3"/>
        <v>0</v>
      </c>
      <c r="Y20" s="533">
        <f t="shared" si="4"/>
        <v>5.8777999999999997</v>
      </c>
      <c r="Z20" s="532">
        <f t="shared" si="5"/>
        <v>8757922</v>
      </c>
      <c r="AA20" s="532"/>
      <c r="AB20" s="532">
        <f t="shared" si="6"/>
        <v>0</v>
      </c>
      <c r="AC20" s="532">
        <v>0</v>
      </c>
      <c r="AD20" s="532">
        <f t="shared" si="8"/>
        <v>8757922</v>
      </c>
      <c r="AE20" s="526">
        <f t="shared" si="9"/>
        <v>700633.76</v>
      </c>
      <c r="AF20" s="526">
        <f t="shared" si="10"/>
        <v>131368.82999999999</v>
      </c>
      <c r="AG20" s="526">
        <f t="shared" si="18"/>
        <v>87579.22</v>
      </c>
      <c r="AH20" s="526"/>
      <c r="AI20" s="526">
        <f t="shared" si="11"/>
        <v>919581.80999999994</v>
      </c>
      <c r="AJ20" s="546"/>
      <c r="AK20" s="530">
        <f t="shared" si="12"/>
        <v>0</v>
      </c>
      <c r="AL20" s="530"/>
      <c r="AM20" s="530"/>
      <c r="AN20" s="557">
        <f t="shared" si="13"/>
        <v>5.8777999999999997</v>
      </c>
      <c r="AO20" s="528"/>
      <c r="AP20" s="555">
        <f t="shared" si="14"/>
        <v>0</v>
      </c>
      <c r="AQ20" s="526">
        <f t="shared" si="15"/>
        <v>0</v>
      </c>
      <c r="AR20" s="526"/>
      <c r="AS20" s="526">
        <f t="shared" si="16"/>
        <v>7838340</v>
      </c>
      <c r="AT20" s="525" t="str">
        <f t="shared" si="17"/>
        <v>07</v>
      </c>
      <c r="AU20" s="524"/>
      <c r="AV20" s="594" t="s">
        <v>1490</v>
      </c>
    </row>
    <row r="21" spans="1:53" s="497" customFormat="1" ht="28.5" hidden="1" customHeight="1">
      <c r="A21" s="544" t="s">
        <v>1153</v>
      </c>
      <c r="B21" s="544" t="str">
        <f>VLOOKUP(D21,[7]LuongBC_T01!$B$9:$C$292,2,FALSE)</f>
        <v>0016100006832002</v>
      </c>
      <c r="C21" s="834" t="s">
        <v>1890</v>
      </c>
      <c r="D21" s="540" t="s">
        <v>775</v>
      </c>
      <c r="E21" s="541" t="s">
        <v>1892</v>
      </c>
      <c r="F21" s="540" t="s">
        <v>1337</v>
      </c>
      <c r="G21" s="537" t="s">
        <v>1278</v>
      </c>
      <c r="H21" s="537" t="s">
        <v>1336</v>
      </c>
      <c r="I21" s="537" t="s">
        <v>1271</v>
      </c>
      <c r="J21" s="540" t="s">
        <v>1891</v>
      </c>
      <c r="K21" s="537" t="str">
        <f>VLOOKUP(D21,[6]T3!$B$2:$D$328,3,FALSE)</f>
        <v>022135257</v>
      </c>
      <c r="L21" s="666" t="s">
        <v>773</v>
      </c>
      <c r="M21" s="666" t="s">
        <v>1890</v>
      </c>
      <c r="N21" s="550" t="s">
        <v>1291</v>
      </c>
      <c r="O21" s="549" t="s">
        <v>1275</v>
      </c>
      <c r="P21" s="548">
        <v>9</v>
      </c>
      <c r="Q21" s="225">
        <v>4.9800000000000004</v>
      </c>
      <c r="R21" s="535">
        <f t="shared" si="0"/>
        <v>1.9518</v>
      </c>
      <c r="S21" s="547">
        <v>6</v>
      </c>
      <c r="T21" s="535">
        <f t="shared" si="1"/>
        <v>0.29880000000000001</v>
      </c>
      <c r="U21" s="534">
        <f t="shared" si="2"/>
        <v>445212.00000000006</v>
      </c>
      <c r="V21" s="842">
        <v>0.45</v>
      </c>
      <c r="W21" s="528">
        <v>0.21</v>
      </c>
      <c r="X21" s="533">
        <f t="shared" si="3"/>
        <v>1.2030000000000001</v>
      </c>
      <c r="Y21" s="533">
        <f t="shared" si="4"/>
        <v>6.9318</v>
      </c>
      <c r="Z21" s="532">
        <f t="shared" si="5"/>
        <v>10328382</v>
      </c>
      <c r="AA21" s="532"/>
      <c r="AB21" s="532">
        <f t="shared" si="6"/>
        <v>0</v>
      </c>
      <c r="AC21" s="532">
        <f>Z21/24*AA21*75%</f>
        <v>0</v>
      </c>
      <c r="AD21" s="532">
        <f t="shared" si="8"/>
        <v>10328382</v>
      </c>
      <c r="AE21" s="526">
        <f t="shared" si="9"/>
        <v>826270.56</v>
      </c>
      <c r="AF21" s="526">
        <f t="shared" si="10"/>
        <v>154925.72999999998</v>
      </c>
      <c r="AG21" s="526">
        <f t="shared" si="18"/>
        <v>103283.82</v>
      </c>
      <c r="AH21" s="526"/>
      <c r="AI21" s="526">
        <f t="shared" si="11"/>
        <v>1084480.1100000001</v>
      </c>
      <c r="AJ21" s="546"/>
      <c r="AK21" s="530">
        <f t="shared" si="12"/>
        <v>0</v>
      </c>
      <c r="AL21" s="530"/>
      <c r="AM21" s="530"/>
      <c r="AN21" s="557">
        <f t="shared" si="13"/>
        <v>5.7288000000000006</v>
      </c>
      <c r="AO21" s="832">
        <v>0.25</v>
      </c>
      <c r="AP21" s="555">
        <f t="shared" si="14"/>
        <v>1.4321999999999999</v>
      </c>
      <c r="AQ21" s="526">
        <f t="shared" si="15"/>
        <v>2133978</v>
      </c>
      <c r="AR21" s="526"/>
      <c r="AS21" s="526">
        <f t="shared" si="16"/>
        <v>11377880</v>
      </c>
      <c r="AT21" s="525" t="str">
        <f t="shared" si="17"/>
        <v>08</v>
      </c>
      <c r="AU21" s="524"/>
      <c r="AV21" s="594" t="s">
        <v>1352</v>
      </c>
    </row>
    <row r="22" spans="1:53" s="497" customFormat="1" ht="28.5" hidden="1" customHeight="1">
      <c r="A22" s="544" t="s">
        <v>1149</v>
      </c>
      <c r="B22" s="544" t="str">
        <f>VLOOKUP(D22,[7]LuongBC_T01!$B$9:$C$292,2,FALSE)</f>
        <v>0016100006806001</v>
      </c>
      <c r="C22" s="834" t="s">
        <v>1888</v>
      </c>
      <c r="D22" s="540" t="s">
        <v>1106</v>
      </c>
      <c r="E22" s="541" t="s">
        <v>1889</v>
      </c>
      <c r="F22" s="540"/>
      <c r="G22" s="537"/>
      <c r="H22" s="537"/>
      <c r="I22" s="537"/>
      <c r="J22" s="540"/>
      <c r="K22" s="537" t="str">
        <f>VLOOKUP(D22,[6]T3!$B$2:$D$328,3,FALSE)</f>
        <v>024891110</v>
      </c>
      <c r="L22" s="551" t="s">
        <v>1103</v>
      </c>
      <c r="M22" s="551" t="s">
        <v>1888</v>
      </c>
      <c r="N22" s="550" t="s">
        <v>1291</v>
      </c>
      <c r="O22" s="549" t="s">
        <v>1275</v>
      </c>
      <c r="P22" s="548">
        <v>7</v>
      </c>
      <c r="Q22" s="225">
        <v>4.6500000000000004</v>
      </c>
      <c r="R22" s="535">
        <f t="shared" si="0"/>
        <v>1.419</v>
      </c>
      <c r="S22" s="547"/>
      <c r="T22" s="535">
        <f t="shared" si="1"/>
        <v>0</v>
      </c>
      <c r="U22" s="534">
        <f t="shared" si="2"/>
        <v>0</v>
      </c>
      <c r="V22" s="537">
        <v>0.45</v>
      </c>
      <c r="W22" s="528">
        <v>0.19</v>
      </c>
      <c r="X22" s="533">
        <f t="shared" si="3"/>
        <v>0.96899999999999997</v>
      </c>
      <c r="Y22" s="533">
        <f t="shared" si="4"/>
        <v>6.069</v>
      </c>
      <c r="Z22" s="532">
        <f t="shared" si="5"/>
        <v>9042810</v>
      </c>
      <c r="AA22" s="532"/>
      <c r="AB22" s="532">
        <f t="shared" si="6"/>
        <v>0</v>
      </c>
      <c r="AC22" s="532">
        <f>Z22/24*AA22*75%</f>
        <v>0</v>
      </c>
      <c r="AD22" s="532">
        <f t="shared" si="8"/>
        <v>9042810</v>
      </c>
      <c r="AE22" s="526">
        <f t="shared" si="9"/>
        <v>723424.8</v>
      </c>
      <c r="AF22" s="526">
        <f t="shared" si="10"/>
        <v>135642.15</v>
      </c>
      <c r="AG22" s="526">
        <f t="shared" si="18"/>
        <v>90428.1</v>
      </c>
      <c r="AH22" s="526"/>
      <c r="AI22" s="526">
        <f t="shared" si="11"/>
        <v>949495.05</v>
      </c>
      <c r="AJ22" s="546"/>
      <c r="AK22" s="530">
        <f t="shared" si="12"/>
        <v>0</v>
      </c>
      <c r="AL22" s="530"/>
      <c r="AM22" s="530"/>
      <c r="AN22" s="557">
        <f t="shared" si="13"/>
        <v>5.1000000000000005</v>
      </c>
      <c r="AO22" s="832">
        <v>0.25</v>
      </c>
      <c r="AP22" s="555">
        <f t="shared" si="14"/>
        <v>1.2749999999999999</v>
      </c>
      <c r="AQ22" s="526">
        <f t="shared" si="15"/>
        <v>1899750</v>
      </c>
      <c r="AR22" s="526"/>
      <c r="AS22" s="526">
        <f t="shared" si="16"/>
        <v>9993065</v>
      </c>
      <c r="AT22" s="525" t="str">
        <f t="shared" si="17"/>
        <v>09</v>
      </c>
      <c r="AU22" s="524"/>
      <c r="AV22" s="499"/>
    </row>
    <row r="23" spans="1:53" s="497" customFormat="1" ht="38.25" hidden="1">
      <c r="A23" s="1234" t="s">
        <v>1145</v>
      </c>
      <c r="B23" s="1234" t="str">
        <f>VLOOKUP(D23,[7]LuongBC_T01!$B$9:$C$292,2,FALSE)</f>
        <v>0016100006550007</v>
      </c>
      <c r="C23" s="1252" t="s">
        <v>1885</v>
      </c>
      <c r="D23" s="1231" t="s">
        <v>27</v>
      </c>
      <c r="E23" s="1232" t="s">
        <v>1887</v>
      </c>
      <c r="F23" s="1231"/>
      <c r="G23" s="1222"/>
      <c r="H23" s="1222"/>
      <c r="I23" s="1222"/>
      <c r="J23" s="1231"/>
      <c r="K23" s="1234" t="s">
        <v>1886</v>
      </c>
      <c r="L23" s="1251"/>
      <c r="M23" s="1251" t="s">
        <v>1885</v>
      </c>
      <c r="N23" s="1229" t="s">
        <v>1291</v>
      </c>
      <c r="O23" s="1227" t="s">
        <v>1275</v>
      </c>
      <c r="P23" s="1250">
        <v>7</v>
      </c>
      <c r="Q23" s="1226">
        <v>4.6500000000000004</v>
      </c>
      <c r="R23" s="1224">
        <f t="shared" si="0"/>
        <v>1.3680000000000001</v>
      </c>
      <c r="S23" s="1225"/>
      <c r="T23" s="1224">
        <f t="shared" si="1"/>
        <v>0</v>
      </c>
      <c r="U23" s="1223">
        <f t="shared" si="2"/>
        <v>0</v>
      </c>
      <c r="V23" s="1222">
        <v>0.45</v>
      </c>
      <c r="W23" s="1221">
        <v>0.18</v>
      </c>
      <c r="X23" s="1220">
        <f t="shared" si="3"/>
        <v>0.91800000000000004</v>
      </c>
      <c r="Y23" s="1220">
        <f t="shared" si="4"/>
        <v>6.0179999999999998</v>
      </c>
      <c r="Z23" s="1219">
        <f t="shared" si="5"/>
        <v>8966820</v>
      </c>
      <c r="AA23" s="1219"/>
      <c r="AB23" s="1219">
        <f t="shared" si="6"/>
        <v>0</v>
      </c>
      <c r="AC23" s="1219">
        <f>Z23/24*AA23*75%</f>
        <v>0</v>
      </c>
      <c r="AD23" s="1219">
        <f t="shared" si="8"/>
        <v>8966820</v>
      </c>
      <c r="AE23" s="1213">
        <f t="shared" si="9"/>
        <v>717345.6</v>
      </c>
      <c r="AF23" s="1213">
        <f t="shared" si="10"/>
        <v>134502.29999999999</v>
      </c>
      <c r="AG23" s="1213">
        <f t="shared" si="18"/>
        <v>89668.2</v>
      </c>
      <c r="AH23" s="1213"/>
      <c r="AI23" s="1213">
        <f t="shared" si="11"/>
        <v>941516.09999999986</v>
      </c>
      <c r="AJ23" s="1218">
        <v>0.3</v>
      </c>
      <c r="AK23" s="1217">
        <f t="shared" si="12"/>
        <v>447000</v>
      </c>
      <c r="AL23" s="1217"/>
      <c r="AM23" s="1217"/>
      <c r="AN23" s="1249">
        <f t="shared" si="13"/>
        <v>5.1000000000000005</v>
      </c>
      <c r="AO23" s="1248">
        <v>0.25</v>
      </c>
      <c r="AP23" s="1247">
        <f t="shared" si="14"/>
        <v>1.2749999999999999</v>
      </c>
      <c r="AQ23" s="1213">
        <f t="shared" si="15"/>
        <v>1899750</v>
      </c>
      <c r="AR23" s="1213"/>
      <c r="AS23" s="1213">
        <f t="shared" si="16"/>
        <v>10372054</v>
      </c>
      <c r="AT23" s="1212" t="str">
        <f t="shared" si="17"/>
        <v>10</v>
      </c>
      <c r="AU23" s="1211"/>
      <c r="AV23" s="499"/>
    </row>
    <row r="24" spans="1:53" s="497" customFormat="1" ht="31.5" hidden="1">
      <c r="A24" s="544" t="s">
        <v>1139</v>
      </c>
      <c r="B24" s="544" t="str">
        <f>VLOOKUP(D24,[7]LuongBC_T01!$B$9:$C$292,2,FALSE)</f>
        <v>0016100006639008</v>
      </c>
      <c r="C24" s="834" t="s">
        <v>1882</v>
      </c>
      <c r="D24" s="540" t="s">
        <v>832</v>
      </c>
      <c r="E24" s="541" t="s">
        <v>1884</v>
      </c>
      <c r="F24" s="540"/>
      <c r="G24" s="537"/>
      <c r="H24" s="537"/>
      <c r="I24" s="537"/>
      <c r="J24" s="540"/>
      <c r="K24" s="544" t="s">
        <v>1883</v>
      </c>
      <c r="L24" s="666"/>
      <c r="M24" s="666" t="s">
        <v>1882</v>
      </c>
      <c r="N24" s="550" t="s">
        <v>1291</v>
      </c>
      <c r="O24" s="549" t="s">
        <v>1275</v>
      </c>
      <c r="P24" s="548">
        <v>7</v>
      </c>
      <c r="Q24" s="225">
        <v>4.6500000000000004</v>
      </c>
      <c r="R24" s="535">
        <f t="shared" si="0"/>
        <v>1.113</v>
      </c>
      <c r="S24" s="669"/>
      <c r="T24" s="535">
        <f t="shared" si="1"/>
        <v>0</v>
      </c>
      <c r="U24" s="534">
        <f t="shared" si="2"/>
        <v>0</v>
      </c>
      <c r="V24" s="537">
        <v>0.45</v>
      </c>
      <c r="W24" s="528">
        <v>0.13</v>
      </c>
      <c r="X24" s="533">
        <f t="shared" si="3"/>
        <v>0.66300000000000003</v>
      </c>
      <c r="Y24" s="533">
        <f t="shared" si="4"/>
        <v>5.7629999999999999</v>
      </c>
      <c r="Z24" s="532">
        <f t="shared" si="5"/>
        <v>8586870</v>
      </c>
      <c r="AA24" s="532"/>
      <c r="AB24" s="532">
        <f t="shared" si="6"/>
        <v>0</v>
      </c>
      <c r="AC24" s="532">
        <f>Z24/24*AA24*75%</f>
        <v>0</v>
      </c>
      <c r="AD24" s="532">
        <f t="shared" si="8"/>
        <v>8586870</v>
      </c>
      <c r="AE24" s="526">
        <f t="shared" si="9"/>
        <v>686949.6</v>
      </c>
      <c r="AF24" s="526">
        <f t="shared" si="10"/>
        <v>128803.04999999999</v>
      </c>
      <c r="AG24" s="526">
        <f t="shared" si="18"/>
        <v>85868.7</v>
      </c>
      <c r="AH24" s="526"/>
      <c r="AI24" s="526">
        <f t="shared" si="11"/>
        <v>901621.34999999986</v>
      </c>
      <c r="AJ24" s="668"/>
      <c r="AK24" s="530">
        <f t="shared" si="12"/>
        <v>0</v>
      </c>
      <c r="AL24" s="530"/>
      <c r="AM24" s="530"/>
      <c r="AN24" s="557">
        <f t="shared" si="13"/>
        <v>5.1000000000000005</v>
      </c>
      <c r="AO24" s="832">
        <v>0.25</v>
      </c>
      <c r="AP24" s="555">
        <f t="shared" si="14"/>
        <v>1.2749999999999999</v>
      </c>
      <c r="AQ24" s="526">
        <f t="shared" si="15"/>
        <v>1899750</v>
      </c>
      <c r="AR24" s="526"/>
      <c r="AS24" s="526">
        <f t="shared" si="16"/>
        <v>9584999</v>
      </c>
      <c r="AT24" s="525" t="str">
        <f t="shared" si="17"/>
        <v>11</v>
      </c>
      <c r="AU24" s="524"/>
      <c r="AV24" s="499"/>
    </row>
    <row r="25" spans="1:53" s="497" customFormat="1" ht="45.75" hidden="1" customHeight="1">
      <c r="A25" s="572" t="s">
        <v>1135</v>
      </c>
      <c r="B25" s="572" t="str">
        <f>VLOOKUP(D25,[7]LuongBC_T01!$B$9:$C$292,2,FALSE)</f>
        <v>0016100006781009</v>
      </c>
      <c r="C25" s="1243" t="s">
        <v>1879</v>
      </c>
      <c r="D25" s="591" t="s">
        <v>994</v>
      </c>
      <c r="E25" s="588" t="s">
        <v>2318</v>
      </c>
      <c r="F25" s="591" t="s">
        <v>1337</v>
      </c>
      <c r="G25" s="583"/>
      <c r="H25" s="583"/>
      <c r="I25" s="583" t="s">
        <v>1271</v>
      </c>
      <c r="J25" s="591" t="s">
        <v>1880</v>
      </c>
      <c r="K25" s="583" t="str">
        <f>VLOOKUP(D25,[6]T3!$B$2:$D$328,3,FALSE)</f>
        <v>001062010054</v>
      </c>
      <c r="L25" s="837" t="s">
        <v>991</v>
      </c>
      <c r="M25" s="837" t="s">
        <v>1879</v>
      </c>
      <c r="N25" s="724" t="s">
        <v>1494</v>
      </c>
      <c r="O25" s="722" t="s">
        <v>1275</v>
      </c>
      <c r="P25" s="1236">
        <v>9</v>
      </c>
      <c r="Q25" s="721">
        <v>4.9800000000000004</v>
      </c>
      <c r="R25" s="585">
        <f t="shared" si="0"/>
        <v>0.79820000000000002</v>
      </c>
      <c r="S25" s="720">
        <v>9</v>
      </c>
      <c r="T25" s="585">
        <f t="shared" si="1"/>
        <v>0.44819999999999999</v>
      </c>
      <c r="U25" s="584">
        <f t="shared" si="2"/>
        <v>667818.00000000012</v>
      </c>
      <c r="V25" s="587">
        <v>0.35</v>
      </c>
      <c r="W25" s="577"/>
      <c r="X25" s="582">
        <f t="shared" si="3"/>
        <v>0</v>
      </c>
      <c r="Y25" s="582">
        <f t="shared" si="4"/>
        <v>5.7782</v>
      </c>
      <c r="Z25" s="581">
        <f t="shared" si="5"/>
        <v>8609518</v>
      </c>
      <c r="AA25" s="581"/>
      <c r="AB25" s="581">
        <f t="shared" si="6"/>
        <v>0</v>
      </c>
      <c r="AC25" s="581">
        <v>0</v>
      </c>
      <c r="AD25" s="581">
        <f t="shared" si="8"/>
        <v>8609518</v>
      </c>
      <c r="AE25" s="575">
        <f t="shared" si="9"/>
        <v>688761.44000000006</v>
      </c>
      <c r="AF25" s="575">
        <f t="shared" si="10"/>
        <v>129142.76999999999</v>
      </c>
      <c r="AG25" s="575">
        <f t="shared" si="18"/>
        <v>86095.180000000008</v>
      </c>
      <c r="AH25" s="575"/>
      <c r="AI25" s="575">
        <f t="shared" si="11"/>
        <v>903999.39000000013</v>
      </c>
      <c r="AJ25" s="1246"/>
      <c r="AK25" s="579">
        <f t="shared" si="12"/>
        <v>0</v>
      </c>
      <c r="AL25" s="579"/>
      <c r="AM25" s="579"/>
      <c r="AN25" s="719">
        <f t="shared" si="13"/>
        <v>5.7782</v>
      </c>
      <c r="AO25" s="1245"/>
      <c r="AP25" s="1241">
        <f t="shared" si="14"/>
        <v>0</v>
      </c>
      <c r="AQ25" s="575">
        <f t="shared" si="15"/>
        <v>0</v>
      </c>
      <c r="AR25" s="575"/>
      <c r="AS25" s="575">
        <f t="shared" si="16"/>
        <v>7705519</v>
      </c>
      <c r="AT25" s="574" t="str">
        <f t="shared" si="17"/>
        <v>12</v>
      </c>
      <c r="AU25" s="1244"/>
      <c r="AV25" s="499" t="s">
        <v>1857</v>
      </c>
    </row>
    <row r="26" spans="1:53" s="497" customFormat="1" ht="35.25" hidden="1" customHeight="1">
      <c r="A26" s="544" t="s">
        <v>1130</v>
      </c>
      <c r="B26" s="544" t="str">
        <f>VLOOKUP(D26,[7]LuongBC_T01!$B$9:$C$292,2,FALSE)</f>
        <v>0016100006567007</v>
      </c>
      <c r="C26" s="834" t="s">
        <v>1874</v>
      </c>
      <c r="D26" s="540" t="s">
        <v>1055</v>
      </c>
      <c r="E26" s="541" t="s">
        <v>1877</v>
      </c>
      <c r="F26" s="540" t="s">
        <v>1439</v>
      </c>
      <c r="G26" s="537" t="s">
        <v>1278</v>
      </c>
      <c r="H26" s="537"/>
      <c r="I26" s="537" t="s">
        <v>1271</v>
      </c>
      <c r="J26" s="540" t="s">
        <v>1876</v>
      </c>
      <c r="K26" s="544" t="s">
        <v>1875</v>
      </c>
      <c r="L26" s="666" t="s">
        <v>1052</v>
      </c>
      <c r="M26" s="666" t="s">
        <v>1874</v>
      </c>
      <c r="N26" s="609" t="s">
        <v>1873</v>
      </c>
      <c r="O26" s="549" t="s">
        <v>1275</v>
      </c>
      <c r="P26" s="548">
        <v>6</v>
      </c>
      <c r="Q26" s="225">
        <v>4.32</v>
      </c>
      <c r="R26" s="535">
        <f t="shared" si="0"/>
        <v>0.45</v>
      </c>
      <c r="S26" s="547"/>
      <c r="T26" s="535">
        <f t="shared" si="1"/>
        <v>0</v>
      </c>
      <c r="U26" s="534">
        <f t="shared" si="2"/>
        <v>0</v>
      </c>
      <c r="V26" s="537">
        <v>0.45</v>
      </c>
      <c r="W26" s="528"/>
      <c r="X26" s="533">
        <f t="shared" si="3"/>
        <v>0</v>
      </c>
      <c r="Y26" s="533">
        <f t="shared" si="4"/>
        <v>4.7699999999999996</v>
      </c>
      <c r="Z26" s="532">
        <f t="shared" si="5"/>
        <v>7107300</v>
      </c>
      <c r="AA26" s="532"/>
      <c r="AB26" s="532">
        <f t="shared" si="6"/>
        <v>0</v>
      </c>
      <c r="AC26" s="532">
        <f t="shared" ref="AC26:AC34" si="19">Z26/24*AA26*75%</f>
        <v>0</v>
      </c>
      <c r="AD26" s="532">
        <f t="shared" si="8"/>
        <v>7107300</v>
      </c>
      <c r="AE26" s="526">
        <f t="shared" si="9"/>
        <v>568584</v>
      </c>
      <c r="AF26" s="526">
        <f t="shared" si="10"/>
        <v>106609.5</v>
      </c>
      <c r="AG26" s="526">
        <f t="shared" si="18"/>
        <v>71073</v>
      </c>
      <c r="AH26" s="526"/>
      <c r="AI26" s="526">
        <f t="shared" si="11"/>
        <v>746266.5</v>
      </c>
      <c r="AJ26" s="668"/>
      <c r="AK26" s="530">
        <f t="shared" si="12"/>
        <v>0</v>
      </c>
      <c r="AL26" s="530"/>
      <c r="AM26" s="530"/>
      <c r="AN26" s="557">
        <f t="shared" si="13"/>
        <v>4.7700000000000005</v>
      </c>
      <c r="AO26" s="835">
        <v>0.2</v>
      </c>
      <c r="AP26" s="555">
        <f t="shared" si="14"/>
        <v>0.95399999999999996</v>
      </c>
      <c r="AQ26" s="526">
        <f t="shared" si="15"/>
        <v>1421460</v>
      </c>
      <c r="AR26" s="526"/>
      <c r="AS26" s="526">
        <f t="shared" si="16"/>
        <v>7782494</v>
      </c>
      <c r="AT26" s="525" t="str">
        <f t="shared" si="17"/>
        <v>13</v>
      </c>
      <c r="AU26" s="524" t="s">
        <v>1872</v>
      </c>
      <c r="AV26" s="672" t="s">
        <v>1280</v>
      </c>
    </row>
    <row r="27" spans="1:53" s="477" customFormat="1" ht="47.25" hidden="1" customHeight="1">
      <c r="A27" s="544" t="s">
        <v>1126</v>
      </c>
      <c r="B27" s="544" t="str">
        <f>VLOOKUP(D27,[7]LuongBC_T01!$B$9:$C$292,2,FALSE)</f>
        <v>0016100006766007</v>
      </c>
      <c r="C27" s="834" t="s">
        <v>1868</v>
      </c>
      <c r="D27" s="540" t="s">
        <v>998</v>
      </c>
      <c r="E27" s="541" t="s">
        <v>2317</v>
      </c>
      <c r="F27" s="540" t="s">
        <v>1337</v>
      </c>
      <c r="G27" s="537"/>
      <c r="H27" s="537"/>
      <c r="I27" s="537" t="s">
        <v>1237</v>
      </c>
      <c r="J27" s="540" t="s">
        <v>1870</v>
      </c>
      <c r="K27" s="544" t="s">
        <v>1869</v>
      </c>
      <c r="L27" s="666" t="s">
        <v>996</v>
      </c>
      <c r="M27" s="666" t="s">
        <v>1868</v>
      </c>
      <c r="N27" s="609" t="s">
        <v>1494</v>
      </c>
      <c r="O27" s="549" t="s">
        <v>1275</v>
      </c>
      <c r="P27" s="548">
        <v>8</v>
      </c>
      <c r="Q27" s="225">
        <v>4.9800000000000004</v>
      </c>
      <c r="R27" s="535">
        <f t="shared" si="0"/>
        <v>0.45</v>
      </c>
      <c r="S27" s="547"/>
      <c r="T27" s="535">
        <f t="shared" si="1"/>
        <v>0</v>
      </c>
      <c r="U27" s="534">
        <f t="shared" si="2"/>
        <v>0</v>
      </c>
      <c r="V27" s="537">
        <v>0.45</v>
      </c>
      <c r="W27" s="528"/>
      <c r="X27" s="533">
        <f t="shared" si="3"/>
        <v>0</v>
      </c>
      <c r="Y27" s="533">
        <f t="shared" si="4"/>
        <v>5.43</v>
      </c>
      <c r="Z27" s="532">
        <f t="shared" si="5"/>
        <v>8090700</v>
      </c>
      <c r="AA27" s="532"/>
      <c r="AB27" s="532">
        <f t="shared" si="6"/>
        <v>0</v>
      </c>
      <c r="AC27" s="532">
        <f t="shared" si="19"/>
        <v>0</v>
      </c>
      <c r="AD27" s="532">
        <f t="shared" si="8"/>
        <v>8090700</v>
      </c>
      <c r="AE27" s="526">
        <f t="shared" si="9"/>
        <v>647256</v>
      </c>
      <c r="AF27" s="526">
        <f t="shared" si="10"/>
        <v>121360.5</v>
      </c>
      <c r="AG27" s="526">
        <f t="shared" si="18"/>
        <v>80907</v>
      </c>
      <c r="AH27" s="526"/>
      <c r="AI27" s="526">
        <f t="shared" si="11"/>
        <v>849523.5</v>
      </c>
      <c r="AJ27" s="841"/>
      <c r="AK27" s="530">
        <f t="shared" si="12"/>
        <v>0</v>
      </c>
      <c r="AL27" s="530"/>
      <c r="AM27" s="530"/>
      <c r="AN27" s="557">
        <f t="shared" si="13"/>
        <v>5.4300000000000006</v>
      </c>
      <c r="AO27" s="528"/>
      <c r="AP27" s="555">
        <f t="shared" si="14"/>
        <v>0</v>
      </c>
      <c r="AQ27" s="526">
        <f t="shared" si="15"/>
        <v>0</v>
      </c>
      <c r="AR27" s="526"/>
      <c r="AS27" s="526">
        <f t="shared" si="16"/>
        <v>7241177</v>
      </c>
      <c r="AT27" s="525" t="str">
        <f t="shared" si="17"/>
        <v>14</v>
      </c>
      <c r="AU27" s="524"/>
      <c r="AV27" s="594"/>
    </row>
    <row r="28" spans="1:53" s="477" customFormat="1" ht="33.75" customHeight="1">
      <c r="A28" s="572" t="s">
        <v>1121</v>
      </c>
      <c r="B28" s="572" t="str">
        <f>VLOOKUP(D28,[7]LuongBC_T01!$B$9:$C$292,2,FALSE)</f>
        <v>0016100006660007</v>
      </c>
      <c r="C28" s="1243" t="s">
        <v>1864</v>
      </c>
      <c r="D28" s="591" t="s">
        <v>3</v>
      </c>
      <c r="E28" s="588" t="s">
        <v>1843</v>
      </c>
      <c r="F28" s="591" t="s">
        <v>1337</v>
      </c>
      <c r="G28" s="583"/>
      <c r="H28" s="583" t="s">
        <v>1336</v>
      </c>
      <c r="I28" s="583" t="s">
        <v>1242</v>
      </c>
      <c r="J28" s="591" t="s">
        <v>1866</v>
      </c>
      <c r="K28" s="572" t="s">
        <v>1865</v>
      </c>
      <c r="L28" s="837" t="s">
        <v>1006</v>
      </c>
      <c r="M28" s="837" t="s">
        <v>1864</v>
      </c>
      <c r="N28" s="724" t="s">
        <v>1291</v>
      </c>
      <c r="O28" s="722" t="s">
        <v>1275</v>
      </c>
      <c r="P28" s="1236">
        <v>9</v>
      </c>
      <c r="Q28" s="721">
        <v>4.9800000000000004</v>
      </c>
      <c r="R28" s="585">
        <f t="shared" si="0"/>
        <v>2.7259000000000002</v>
      </c>
      <c r="S28" s="720">
        <v>12</v>
      </c>
      <c r="T28" s="585">
        <f t="shared" si="1"/>
        <v>0.59760000000000002</v>
      </c>
      <c r="U28" s="584">
        <f t="shared" si="2"/>
        <v>890424.00000000012</v>
      </c>
      <c r="V28" s="583">
        <v>0.35</v>
      </c>
      <c r="W28" s="577">
        <v>0.3</v>
      </c>
      <c r="X28" s="582">
        <f t="shared" si="3"/>
        <v>1.7783</v>
      </c>
      <c r="Y28" s="582">
        <f t="shared" si="4"/>
        <v>7.7058999999999997</v>
      </c>
      <c r="Z28" s="1300">
        <f t="shared" si="5"/>
        <v>11481791</v>
      </c>
      <c r="AA28" s="581"/>
      <c r="AB28" s="581">
        <f t="shared" si="6"/>
        <v>0</v>
      </c>
      <c r="AC28" s="581">
        <f t="shared" si="19"/>
        <v>0</v>
      </c>
      <c r="AD28" s="581">
        <f t="shared" si="8"/>
        <v>11481791</v>
      </c>
      <c r="AE28" s="575">
        <f t="shared" si="9"/>
        <v>918543.28</v>
      </c>
      <c r="AF28" s="575">
        <f t="shared" si="10"/>
        <v>172226.86499999999</v>
      </c>
      <c r="AG28" s="575">
        <f t="shared" si="18"/>
        <v>114817.91</v>
      </c>
      <c r="AH28" s="575"/>
      <c r="AI28" s="575">
        <f t="shared" si="11"/>
        <v>1205588.0549999999</v>
      </c>
      <c r="AJ28" s="580"/>
      <c r="AK28" s="579">
        <f t="shared" si="12"/>
        <v>0</v>
      </c>
      <c r="AL28" s="579"/>
      <c r="AM28" s="579"/>
      <c r="AN28" s="719">
        <f t="shared" si="13"/>
        <v>5.9276</v>
      </c>
      <c r="AO28" s="1242">
        <v>0.25</v>
      </c>
      <c r="AP28" s="1241">
        <f t="shared" si="14"/>
        <v>1.4819</v>
      </c>
      <c r="AQ28" s="575">
        <f t="shared" si="15"/>
        <v>2208031</v>
      </c>
      <c r="AR28" s="575"/>
      <c r="AS28" s="575">
        <f t="shared" si="16"/>
        <v>12484234</v>
      </c>
      <c r="AT28" s="574" t="str">
        <f t="shared" si="17"/>
        <v>15</v>
      </c>
      <c r="AU28" s="573"/>
      <c r="AV28" s="499" t="s">
        <v>1863</v>
      </c>
    </row>
    <row r="29" spans="1:53" s="477" customFormat="1" ht="38.25" hidden="1">
      <c r="A29" s="544" t="s">
        <v>1118</v>
      </c>
      <c r="B29" s="544" t="str">
        <f>VLOOKUP(D29,[7]LuongBC_T01!$B$9:$C$292,2,FALSE)</f>
        <v>0016100006769009</v>
      </c>
      <c r="C29" s="834" t="s">
        <v>1858</v>
      </c>
      <c r="D29" s="540" t="s">
        <v>1160</v>
      </c>
      <c r="E29" s="541" t="s">
        <v>1861</v>
      </c>
      <c r="F29" s="540" t="s">
        <v>1337</v>
      </c>
      <c r="G29" s="537" t="s">
        <v>1278</v>
      </c>
      <c r="H29" s="537"/>
      <c r="I29" s="537" t="s">
        <v>1242</v>
      </c>
      <c r="J29" s="540" t="s">
        <v>1860</v>
      </c>
      <c r="K29" s="544" t="s">
        <v>1859</v>
      </c>
      <c r="L29" s="666" t="s">
        <v>1158</v>
      </c>
      <c r="M29" s="666" t="s">
        <v>1858</v>
      </c>
      <c r="N29" s="609" t="s">
        <v>1494</v>
      </c>
      <c r="O29" s="549" t="s">
        <v>1275</v>
      </c>
      <c r="P29" s="548">
        <v>8</v>
      </c>
      <c r="Q29" s="225">
        <v>4.9800000000000004</v>
      </c>
      <c r="R29" s="535">
        <f t="shared" si="0"/>
        <v>0.35</v>
      </c>
      <c r="S29" s="547"/>
      <c r="T29" s="535">
        <f t="shared" si="1"/>
        <v>0</v>
      </c>
      <c r="U29" s="534">
        <f t="shared" si="2"/>
        <v>0</v>
      </c>
      <c r="V29" s="545">
        <v>0.35</v>
      </c>
      <c r="W29" s="528"/>
      <c r="X29" s="533">
        <f t="shared" si="3"/>
        <v>0</v>
      </c>
      <c r="Y29" s="533">
        <f t="shared" si="4"/>
        <v>5.33</v>
      </c>
      <c r="Z29" s="532">
        <f t="shared" si="5"/>
        <v>7941700</v>
      </c>
      <c r="AA29" s="532"/>
      <c r="AB29" s="532">
        <f t="shared" si="6"/>
        <v>0</v>
      </c>
      <c r="AC29" s="532">
        <f t="shared" si="19"/>
        <v>0</v>
      </c>
      <c r="AD29" s="532">
        <f t="shared" si="8"/>
        <v>7941700</v>
      </c>
      <c r="AE29" s="526">
        <f t="shared" si="9"/>
        <v>635336</v>
      </c>
      <c r="AF29" s="526">
        <f t="shared" si="10"/>
        <v>119125.5</v>
      </c>
      <c r="AG29" s="526">
        <f t="shared" si="18"/>
        <v>79417</v>
      </c>
      <c r="AH29" s="526"/>
      <c r="AI29" s="526">
        <f t="shared" si="11"/>
        <v>833878.5</v>
      </c>
      <c r="AJ29" s="546"/>
      <c r="AK29" s="530">
        <f t="shared" si="12"/>
        <v>0</v>
      </c>
      <c r="AL29" s="530"/>
      <c r="AM29" s="530"/>
      <c r="AN29" s="557">
        <f t="shared" si="13"/>
        <v>5.33</v>
      </c>
      <c r="AO29" s="528"/>
      <c r="AP29" s="555">
        <f t="shared" si="14"/>
        <v>0</v>
      </c>
      <c r="AQ29" s="526">
        <f t="shared" si="15"/>
        <v>0</v>
      </c>
      <c r="AR29" s="526"/>
      <c r="AS29" s="526">
        <f t="shared" si="16"/>
        <v>7107822</v>
      </c>
      <c r="AT29" s="525" t="str">
        <f t="shared" si="17"/>
        <v>16</v>
      </c>
      <c r="AU29" s="524"/>
      <c r="AV29" s="499" t="s">
        <v>1857</v>
      </c>
    </row>
    <row r="30" spans="1:53" s="497" customFormat="1" ht="30.75" hidden="1" customHeight="1">
      <c r="A30" s="544" t="s">
        <v>1114</v>
      </c>
      <c r="B30" s="544" t="str">
        <f>VLOOKUP(D30,[7]LuongBC_T01!$B$9:$C$292,2,FALSE)</f>
        <v>0016100006776005</v>
      </c>
      <c r="C30" s="834" t="s">
        <v>1854</v>
      </c>
      <c r="D30" s="540" t="s">
        <v>888</v>
      </c>
      <c r="E30" s="541" t="s">
        <v>1856</v>
      </c>
      <c r="F30" s="540" t="s">
        <v>1337</v>
      </c>
      <c r="G30" s="537" t="s">
        <v>1278</v>
      </c>
      <c r="H30" s="537"/>
      <c r="I30" s="537" t="s">
        <v>1242</v>
      </c>
      <c r="J30" s="540" t="s">
        <v>1855</v>
      </c>
      <c r="K30" s="537" t="str">
        <f>VLOOKUP(D30,[6]T3!$B$2:$D$328,3,FALSE)</f>
        <v>021710592</v>
      </c>
      <c r="L30" s="666" t="s">
        <v>885</v>
      </c>
      <c r="M30" s="666" t="s">
        <v>1854</v>
      </c>
      <c r="N30" s="550" t="s">
        <v>1494</v>
      </c>
      <c r="O30" s="549" t="s">
        <v>1275</v>
      </c>
      <c r="P30" s="548">
        <v>9</v>
      </c>
      <c r="Q30" s="225">
        <v>4.9800000000000004</v>
      </c>
      <c r="R30" s="535">
        <f t="shared" si="0"/>
        <v>0.74839999999999995</v>
      </c>
      <c r="S30" s="547">
        <v>8</v>
      </c>
      <c r="T30" s="535">
        <f t="shared" si="1"/>
        <v>0.39839999999999998</v>
      </c>
      <c r="U30" s="534">
        <f t="shared" si="2"/>
        <v>593616.00000000012</v>
      </c>
      <c r="V30" s="537">
        <v>0.35</v>
      </c>
      <c r="W30" s="528"/>
      <c r="X30" s="533">
        <f t="shared" si="3"/>
        <v>0</v>
      </c>
      <c r="Y30" s="533">
        <f t="shared" si="4"/>
        <v>5.7283999999999997</v>
      </c>
      <c r="Z30" s="532">
        <f t="shared" si="5"/>
        <v>8535316</v>
      </c>
      <c r="AA30" s="532"/>
      <c r="AB30" s="532">
        <f t="shared" si="6"/>
        <v>0</v>
      </c>
      <c r="AC30" s="532">
        <f t="shared" si="19"/>
        <v>0</v>
      </c>
      <c r="AD30" s="532">
        <f t="shared" si="8"/>
        <v>8535316</v>
      </c>
      <c r="AE30" s="526">
        <f t="shared" si="9"/>
        <v>682825.28</v>
      </c>
      <c r="AF30" s="526">
        <f t="shared" si="10"/>
        <v>128029.73999999999</v>
      </c>
      <c r="AG30" s="526">
        <f t="shared" si="18"/>
        <v>85353.16</v>
      </c>
      <c r="AH30" s="526"/>
      <c r="AI30" s="526">
        <f t="shared" si="11"/>
        <v>896208.18</v>
      </c>
      <c r="AJ30" s="668"/>
      <c r="AK30" s="530">
        <f t="shared" si="12"/>
        <v>0</v>
      </c>
      <c r="AL30" s="530"/>
      <c r="AM30" s="530"/>
      <c r="AN30" s="557">
        <f t="shared" si="13"/>
        <v>5.7283999999999997</v>
      </c>
      <c r="AO30" s="528"/>
      <c r="AP30" s="555">
        <f t="shared" si="14"/>
        <v>0</v>
      </c>
      <c r="AQ30" s="526">
        <f t="shared" si="15"/>
        <v>0</v>
      </c>
      <c r="AR30" s="526"/>
      <c r="AS30" s="526">
        <f t="shared" si="16"/>
        <v>7639108</v>
      </c>
      <c r="AT30" s="525" t="str">
        <f t="shared" si="17"/>
        <v>17</v>
      </c>
      <c r="AU30" s="524"/>
      <c r="AV30" s="499" t="s">
        <v>1490</v>
      </c>
      <c r="AW30" s="455"/>
      <c r="AX30" s="455"/>
      <c r="AY30" s="455"/>
      <c r="AZ30" s="455"/>
      <c r="BA30" s="455"/>
    </row>
    <row r="31" spans="1:53" s="477" customFormat="1" ht="33" hidden="1" customHeight="1">
      <c r="A31" s="544" t="s">
        <v>1111</v>
      </c>
      <c r="B31" s="544" t="str">
        <f>VLOOKUP(D31,[7]LuongBC_T01!$B$9:$C$292,2,FALSE)</f>
        <v>0016100006495006</v>
      </c>
      <c r="C31" s="834" t="s">
        <v>1851</v>
      </c>
      <c r="D31" s="540" t="s">
        <v>1101</v>
      </c>
      <c r="E31" s="541" t="s">
        <v>1853</v>
      </c>
      <c r="F31" s="540" t="s">
        <v>1337</v>
      </c>
      <c r="G31" s="537"/>
      <c r="H31" s="537"/>
      <c r="I31" s="537" t="s">
        <v>1336</v>
      </c>
      <c r="J31" s="540" t="s">
        <v>1852</v>
      </c>
      <c r="K31" s="537" t="str">
        <f>VLOOKUP(D31,[6]T3!$B$2:$D$328,3,FALSE)</f>
        <v>079074000549</v>
      </c>
      <c r="L31" s="666" t="s">
        <v>1099</v>
      </c>
      <c r="M31" s="666" t="s">
        <v>1851</v>
      </c>
      <c r="N31" s="550" t="s">
        <v>1291</v>
      </c>
      <c r="O31" s="549" t="s">
        <v>1275</v>
      </c>
      <c r="P31" s="548">
        <v>8</v>
      </c>
      <c r="Q31" s="225">
        <v>4.9800000000000004</v>
      </c>
      <c r="R31" s="535">
        <f t="shared" si="0"/>
        <v>1.3094000000000001</v>
      </c>
      <c r="S31" s="547"/>
      <c r="T31" s="535">
        <f t="shared" si="1"/>
        <v>0</v>
      </c>
      <c r="U31" s="534">
        <f t="shared" si="2"/>
        <v>0</v>
      </c>
      <c r="V31" s="537">
        <v>0.35</v>
      </c>
      <c r="W31" s="528">
        <v>0.18</v>
      </c>
      <c r="X31" s="533">
        <f t="shared" si="3"/>
        <v>0.95940000000000003</v>
      </c>
      <c r="Y31" s="533">
        <f t="shared" si="4"/>
        <v>6.2893999999999997</v>
      </c>
      <c r="Z31" s="532">
        <f t="shared" si="5"/>
        <v>9371206</v>
      </c>
      <c r="AA31" s="532"/>
      <c r="AB31" s="532">
        <f t="shared" si="6"/>
        <v>0</v>
      </c>
      <c r="AC31" s="532">
        <f t="shared" si="19"/>
        <v>0</v>
      </c>
      <c r="AD31" s="532">
        <f t="shared" si="8"/>
        <v>9371206</v>
      </c>
      <c r="AE31" s="526">
        <f t="shared" si="9"/>
        <v>749696.48</v>
      </c>
      <c r="AF31" s="526">
        <f t="shared" si="10"/>
        <v>140568.09</v>
      </c>
      <c r="AG31" s="526">
        <f t="shared" si="18"/>
        <v>93712.06</v>
      </c>
      <c r="AH31" s="526"/>
      <c r="AI31" s="526">
        <f t="shared" si="11"/>
        <v>983976.62999999989</v>
      </c>
      <c r="AJ31" s="546"/>
      <c r="AK31" s="530">
        <f t="shared" si="12"/>
        <v>0</v>
      </c>
      <c r="AL31" s="530"/>
      <c r="AM31" s="530"/>
      <c r="AN31" s="557">
        <f t="shared" si="13"/>
        <v>5.33</v>
      </c>
      <c r="AO31" s="832">
        <v>0.25</v>
      </c>
      <c r="AP31" s="555">
        <f t="shared" si="14"/>
        <v>1.3325</v>
      </c>
      <c r="AQ31" s="526">
        <f t="shared" si="15"/>
        <v>1985425</v>
      </c>
      <c r="AR31" s="526"/>
      <c r="AS31" s="526">
        <f t="shared" si="16"/>
        <v>10372654</v>
      </c>
      <c r="AT31" s="525" t="str">
        <f t="shared" si="17"/>
        <v>18</v>
      </c>
      <c r="AU31" s="524"/>
      <c r="AV31" s="480" t="s">
        <v>1710</v>
      </c>
    </row>
    <row r="32" spans="1:53" s="497" customFormat="1" ht="39" hidden="1" customHeight="1">
      <c r="A32" s="544" t="s">
        <v>1107</v>
      </c>
      <c r="B32" s="544" t="str">
        <f>VLOOKUP(D32,[7]LuongBC_T01!$B$9:$C$292,2,FALSE)</f>
        <v>0016100006538007</v>
      </c>
      <c r="C32" s="834" t="s">
        <v>1847</v>
      </c>
      <c r="D32" s="540" t="s">
        <v>932</v>
      </c>
      <c r="E32" s="541" t="s">
        <v>1849</v>
      </c>
      <c r="F32" s="540" t="s">
        <v>1439</v>
      </c>
      <c r="G32" s="537"/>
      <c r="H32" s="537"/>
      <c r="I32" s="537" t="s">
        <v>1242</v>
      </c>
      <c r="J32" s="540" t="s">
        <v>1848</v>
      </c>
      <c r="K32" s="537" t="str">
        <f>VLOOKUP(D32,[6]T3!$B$2:$D$328,3,FALSE)</f>
        <v>022764854</v>
      </c>
      <c r="L32" s="666" t="s">
        <v>929</v>
      </c>
      <c r="M32" s="666" t="s">
        <v>1847</v>
      </c>
      <c r="N32" s="550" t="s">
        <v>1291</v>
      </c>
      <c r="O32" s="549" t="s">
        <v>1275</v>
      </c>
      <c r="P32" s="548">
        <v>8</v>
      </c>
      <c r="Q32" s="225">
        <v>4.9800000000000004</v>
      </c>
      <c r="R32" s="535">
        <f t="shared" si="0"/>
        <v>1.536</v>
      </c>
      <c r="S32" s="547"/>
      <c r="T32" s="535">
        <f t="shared" si="1"/>
        <v>0</v>
      </c>
      <c r="U32" s="534">
        <f t="shared" si="2"/>
        <v>0</v>
      </c>
      <c r="V32" s="537">
        <v>0.45</v>
      </c>
      <c r="W32" s="528">
        <v>0.2</v>
      </c>
      <c r="X32" s="533">
        <f t="shared" si="3"/>
        <v>1.0860000000000001</v>
      </c>
      <c r="Y32" s="533">
        <f t="shared" si="4"/>
        <v>6.516</v>
      </c>
      <c r="Z32" s="532">
        <f t="shared" si="5"/>
        <v>9708840</v>
      </c>
      <c r="AA32" s="532"/>
      <c r="AB32" s="532">
        <f t="shared" si="6"/>
        <v>0</v>
      </c>
      <c r="AC32" s="532">
        <f t="shared" si="19"/>
        <v>0</v>
      </c>
      <c r="AD32" s="532">
        <f t="shared" si="8"/>
        <v>9708840</v>
      </c>
      <c r="AE32" s="526">
        <f t="shared" si="9"/>
        <v>776707.20000000007</v>
      </c>
      <c r="AF32" s="526">
        <f t="shared" si="10"/>
        <v>145632.6</v>
      </c>
      <c r="AG32" s="526">
        <f t="shared" si="18"/>
        <v>97088.400000000009</v>
      </c>
      <c r="AH32" s="526"/>
      <c r="AI32" s="526">
        <f t="shared" si="11"/>
        <v>1019428.2000000001</v>
      </c>
      <c r="AJ32" s="546"/>
      <c r="AK32" s="530">
        <f t="shared" si="12"/>
        <v>0</v>
      </c>
      <c r="AL32" s="530"/>
      <c r="AM32" s="530"/>
      <c r="AN32" s="529">
        <f t="shared" si="13"/>
        <v>5.4300000000000006</v>
      </c>
      <c r="AO32" s="556">
        <v>0.25</v>
      </c>
      <c r="AP32" s="555">
        <f t="shared" si="14"/>
        <v>1.3574999999999999</v>
      </c>
      <c r="AQ32" s="526">
        <f t="shared" si="15"/>
        <v>2022675</v>
      </c>
      <c r="AR32" s="526"/>
      <c r="AS32" s="526">
        <f t="shared" si="16"/>
        <v>10712087</v>
      </c>
      <c r="AT32" s="525" t="str">
        <f t="shared" si="17"/>
        <v>19</v>
      </c>
      <c r="AU32" s="524"/>
      <c r="AV32" s="499" t="s">
        <v>1490</v>
      </c>
    </row>
    <row r="33" spans="1:53" s="477" customFormat="1" ht="41.25" hidden="1" customHeight="1">
      <c r="A33" s="544" t="s">
        <v>1102</v>
      </c>
      <c r="B33" s="544" t="str">
        <f>VLOOKUP(D33,[7]LuongBC_T01!$B$9:$C$292,2,FALSE)</f>
        <v>0016100006783001</v>
      </c>
      <c r="C33" s="834" t="s">
        <v>1844</v>
      </c>
      <c r="D33" s="540" t="s">
        <v>986</v>
      </c>
      <c r="E33" s="541" t="s">
        <v>2316</v>
      </c>
      <c r="F33" s="540" t="s">
        <v>1337</v>
      </c>
      <c r="G33" s="537"/>
      <c r="H33" s="537"/>
      <c r="I33" s="537" t="s">
        <v>1336</v>
      </c>
      <c r="J33" s="540" t="s">
        <v>1845</v>
      </c>
      <c r="K33" s="537" t="str">
        <f>VLOOKUP(D33,[6]T3!$B$2:$D$328,3,FALSE)</f>
        <v>022776286</v>
      </c>
      <c r="L33" s="666" t="s">
        <v>984</v>
      </c>
      <c r="M33" s="666" t="s">
        <v>1844</v>
      </c>
      <c r="N33" s="550" t="s">
        <v>1291</v>
      </c>
      <c r="O33" s="549" t="s">
        <v>1275</v>
      </c>
      <c r="P33" s="548">
        <v>8</v>
      </c>
      <c r="Q33" s="225">
        <v>4.9800000000000004</v>
      </c>
      <c r="R33" s="535">
        <f t="shared" si="0"/>
        <v>1.4159999999999999</v>
      </c>
      <c r="S33" s="547"/>
      <c r="T33" s="535">
        <f t="shared" si="1"/>
        <v>0</v>
      </c>
      <c r="U33" s="534">
        <f t="shared" si="2"/>
        <v>0</v>
      </c>
      <c r="V33" s="537">
        <v>0.35</v>
      </c>
      <c r="W33" s="528">
        <v>0.2</v>
      </c>
      <c r="X33" s="533">
        <f t="shared" si="3"/>
        <v>1.0660000000000001</v>
      </c>
      <c r="Y33" s="533">
        <f t="shared" si="4"/>
        <v>6.3959999999999999</v>
      </c>
      <c r="Z33" s="532">
        <f t="shared" si="5"/>
        <v>9530040</v>
      </c>
      <c r="AA33" s="532"/>
      <c r="AB33" s="532">
        <f t="shared" si="6"/>
        <v>0</v>
      </c>
      <c r="AC33" s="532">
        <f t="shared" si="19"/>
        <v>0</v>
      </c>
      <c r="AD33" s="532">
        <f t="shared" si="8"/>
        <v>9530040</v>
      </c>
      <c r="AE33" s="526">
        <f t="shared" si="9"/>
        <v>762403.20000000007</v>
      </c>
      <c r="AF33" s="526">
        <f t="shared" si="10"/>
        <v>142950.6</v>
      </c>
      <c r="AG33" s="526">
        <f t="shared" si="18"/>
        <v>95300.400000000009</v>
      </c>
      <c r="AH33" s="526"/>
      <c r="AI33" s="526">
        <f t="shared" si="11"/>
        <v>1000654.2000000001</v>
      </c>
      <c r="AJ33" s="546"/>
      <c r="AK33" s="530">
        <f t="shared" si="12"/>
        <v>0</v>
      </c>
      <c r="AL33" s="530"/>
      <c r="AM33" s="530"/>
      <c r="AN33" s="557">
        <f t="shared" si="13"/>
        <v>5.33</v>
      </c>
      <c r="AO33" s="832">
        <v>0.25</v>
      </c>
      <c r="AP33" s="555">
        <f t="shared" si="14"/>
        <v>1.3325</v>
      </c>
      <c r="AQ33" s="526">
        <f t="shared" si="15"/>
        <v>1985425</v>
      </c>
      <c r="AR33" s="526"/>
      <c r="AS33" s="526">
        <f t="shared" si="16"/>
        <v>10514811</v>
      </c>
      <c r="AT33" s="525" t="str">
        <f t="shared" si="17"/>
        <v>20</v>
      </c>
      <c r="AU33" s="524"/>
      <c r="AV33" s="594" t="s">
        <v>1707</v>
      </c>
    </row>
    <row r="34" spans="1:53" s="497" customFormat="1" ht="34.5" customHeight="1">
      <c r="A34" s="658" t="s">
        <v>1098</v>
      </c>
      <c r="B34" s="658" t="str">
        <f>VLOOKUP(D34,[7]LuongBC_T01!$B$9:$C$292,2,FALSE)</f>
        <v>0016100006617004</v>
      </c>
      <c r="C34" s="1240" t="s">
        <v>1841</v>
      </c>
      <c r="D34" s="655" t="s">
        <v>9</v>
      </c>
      <c r="E34" s="656" t="s">
        <v>1843</v>
      </c>
      <c r="F34" s="655" t="s">
        <v>1439</v>
      </c>
      <c r="G34" s="647"/>
      <c r="H34" s="647" t="s">
        <v>1336</v>
      </c>
      <c r="I34" s="647" t="s">
        <v>1240</v>
      </c>
      <c r="J34" s="655" t="s">
        <v>1842</v>
      </c>
      <c r="K34" s="647" t="str">
        <f>VLOOKUP(D34,[6]T3!$B$2:$D$328,3,FALSE)</f>
        <v>023230246</v>
      </c>
      <c r="L34" s="1199" t="s">
        <v>222</v>
      </c>
      <c r="M34" s="1199" t="s">
        <v>1841</v>
      </c>
      <c r="N34" s="1198" t="s">
        <v>1291</v>
      </c>
      <c r="O34" s="1187" t="s">
        <v>1275</v>
      </c>
      <c r="P34" s="651">
        <v>9</v>
      </c>
      <c r="Q34" s="1197">
        <v>4.9800000000000004</v>
      </c>
      <c r="R34" s="649">
        <f t="shared" si="0"/>
        <v>1.5226000000000002</v>
      </c>
      <c r="S34" s="650"/>
      <c r="T34" s="649">
        <f t="shared" si="1"/>
        <v>0</v>
      </c>
      <c r="U34" s="648">
        <f t="shared" si="2"/>
        <v>0</v>
      </c>
      <c r="V34" s="647">
        <v>0.35</v>
      </c>
      <c r="W34" s="646">
        <v>0.22</v>
      </c>
      <c r="X34" s="645">
        <f t="shared" si="3"/>
        <v>1.1726000000000001</v>
      </c>
      <c r="Y34" s="645">
        <f t="shared" si="4"/>
        <v>6.5026000000000002</v>
      </c>
      <c r="Z34" s="1302">
        <f t="shared" si="5"/>
        <v>9688874</v>
      </c>
      <c r="AA34" s="644"/>
      <c r="AB34" s="644">
        <f t="shared" si="6"/>
        <v>0</v>
      </c>
      <c r="AC34" s="644">
        <f t="shared" si="19"/>
        <v>0</v>
      </c>
      <c r="AD34" s="644">
        <f t="shared" si="8"/>
        <v>9688874</v>
      </c>
      <c r="AE34" s="637">
        <f t="shared" si="9"/>
        <v>775109.92</v>
      </c>
      <c r="AF34" s="637">
        <f t="shared" si="10"/>
        <v>145333.10999999999</v>
      </c>
      <c r="AG34" s="637">
        <f t="shared" si="18"/>
        <v>96888.74</v>
      </c>
      <c r="AH34" s="637"/>
      <c r="AI34" s="637">
        <f t="shared" si="11"/>
        <v>1017331.77</v>
      </c>
      <c r="AJ34" s="643"/>
      <c r="AK34" s="642">
        <f t="shared" si="12"/>
        <v>0</v>
      </c>
      <c r="AL34" s="642"/>
      <c r="AM34" s="642"/>
      <c r="AN34" s="1183">
        <f t="shared" si="13"/>
        <v>5.33</v>
      </c>
      <c r="AO34" s="1237">
        <v>0.25</v>
      </c>
      <c r="AP34" s="1182">
        <f t="shared" si="14"/>
        <v>1.3325</v>
      </c>
      <c r="AQ34" s="637">
        <f t="shared" si="15"/>
        <v>1985425</v>
      </c>
      <c r="AR34" s="637"/>
      <c r="AS34" s="637">
        <f t="shared" si="16"/>
        <v>10656967</v>
      </c>
      <c r="AT34" s="636" t="str">
        <f t="shared" si="17"/>
        <v>21</v>
      </c>
      <c r="AU34" s="635"/>
      <c r="AV34" s="499" t="s">
        <v>1285</v>
      </c>
      <c r="AW34" s="455"/>
      <c r="AX34" s="455"/>
      <c r="AY34" s="455"/>
      <c r="AZ34" s="455"/>
      <c r="BA34" s="455"/>
    </row>
    <row r="35" spans="1:53" s="477" customFormat="1" ht="30.75" hidden="1" customHeight="1">
      <c r="A35" s="544" t="s">
        <v>1093</v>
      </c>
      <c r="B35" s="544" t="str">
        <f>VLOOKUP(D35,[7]LuongBC_T01!$B$9:$C$292,2,FALSE)</f>
        <v>0016100006810009</v>
      </c>
      <c r="C35" s="834" t="s">
        <v>1838</v>
      </c>
      <c r="D35" s="540" t="s">
        <v>689</v>
      </c>
      <c r="E35" s="541" t="s">
        <v>1840</v>
      </c>
      <c r="F35" s="540" t="s">
        <v>1439</v>
      </c>
      <c r="G35" s="537" t="s">
        <v>1278</v>
      </c>
      <c r="H35" s="537" t="s">
        <v>1336</v>
      </c>
      <c r="I35" s="537" t="s">
        <v>1240</v>
      </c>
      <c r="J35" s="540" t="s">
        <v>1839</v>
      </c>
      <c r="K35" s="537" t="str">
        <f>VLOOKUP(D35,[6]T3!$B$2:$D$328,3,FALSE)</f>
        <v>040176000521</v>
      </c>
      <c r="L35" s="666" t="s">
        <v>687</v>
      </c>
      <c r="M35" s="666" t="s">
        <v>1838</v>
      </c>
      <c r="N35" s="550" t="s">
        <v>1291</v>
      </c>
      <c r="O35" s="549" t="s">
        <v>1275</v>
      </c>
      <c r="P35" s="548">
        <v>6</v>
      </c>
      <c r="Q35" s="225">
        <v>4.32</v>
      </c>
      <c r="R35" s="535">
        <f t="shared" si="0"/>
        <v>1.1438999999999999</v>
      </c>
      <c r="S35" s="547"/>
      <c r="T35" s="535">
        <f t="shared" si="1"/>
        <v>0</v>
      </c>
      <c r="U35" s="534">
        <f t="shared" si="2"/>
        <v>0</v>
      </c>
      <c r="V35" s="545">
        <v>0.35</v>
      </c>
      <c r="W35" s="528">
        <v>0.17</v>
      </c>
      <c r="X35" s="533">
        <f t="shared" si="3"/>
        <v>0.79390000000000005</v>
      </c>
      <c r="Y35" s="533">
        <f t="shared" si="4"/>
        <v>5.4638999999999998</v>
      </c>
      <c r="Z35" s="532">
        <f t="shared" si="5"/>
        <v>8141211</v>
      </c>
      <c r="AA35" s="532"/>
      <c r="AB35" s="532">
        <f t="shared" si="6"/>
        <v>0</v>
      </c>
      <c r="AC35" s="532">
        <v>0</v>
      </c>
      <c r="AD35" s="532">
        <f t="shared" si="8"/>
        <v>8141211</v>
      </c>
      <c r="AE35" s="526">
        <f t="shared" si="9"/>
        <v>651296.88</v>
      </c>
      <c r="AF35" s="526">
        <f t="shared" si="10"/>
        <v>122118.16499999999</v>
      </c>
      <c r="AG35" s="526">
        <f t="shared" si="18"/>
        <v>81412.11</v>
      </c>
      <c r="AH35" s="526"/>
      <c r="AI35" s="526">
        <f t="shared" si="11"/>
        <v>854827.15500000003</v>
      </c>
      <c r="AJ35" s="546"/>
      <c r="AK35" s="530">
        <f t="shared" si="12"/>
        <v>0</v>
      </c>
      <c r="AL35" s="530"/>
      <c r="AM35" s="530"/>
      <c r="AN35" s="557">
        <f t="shared" si="13"/>
        <v>4.67</v>
      </c>
      <c r="AO35" s="832">
        <v>0.25</v>
      </c>
      <c r="AP35" s="555">
        <f t="shared" si="14"/>
        <v>1.1675</v>
      </c>
      <c r="AQ35" s="526">
        <f t="shared" si="15"/>
        <v>1739575</v>
      </c>
      <c r="AR35" s="526"/>
      <c r="AS35" s="526">
        <f t="shared" si="16"/>
        <v>9025959</v>
      </c>
      <c r="AT35" s="525" t="str">
        <f t="shared" si="17"/>
        <v>22</v>
      </c>
      <c r="AU35" s="524"/>
      <c r="AV35" s="499" t="s">
        <v>1342</v>
      </c>
    </row>
    <row r="36" spans="1:53" s="497" customFormat="1" ht="27.75" hidden="1" customHeight="1">
      <c r="A36" s="544" t="s">
        <v>1088</v>
      </c>
      <c r="B36" s="544" t="str">
        <f>VLOOKUP(D36,[7]LuongBC_T01!$B$9:$C$292,2,FALSE)</f>
        <v>0016100006509007</v>
      </c>
      <c r="C36" s="834" t="s">
        <v>1836</v>
      </c>
      <c r="D36" s="540" t="s">
        <v>513</v>
      </c>
      <c r="E36" s="541" t="s">
        <v>1651</v>
      </c>
      <c r="F36" s="540" t="s">
        <v>1337</v>
      </c>
      <c r="G36" s="537"/>
      <c r="H36" s="537" t="s">
        <v>1336</v>
      </c>
      <c r="I36" s="537" t="s">
        <v>1242</v>
      </c>
      <c r="J36" s="540" t="s">
        <v>1837</v>
      </c>
      <c r="K36" s="537" t="str">
        <f>VLOOKUP(D36,[6]T3!$B$2:$D$328,3,FALSE)</f>
        <v>020634880</v>
      </c>
      <c r="L36" s="666" t="s">
        <v>511</v>
      </c>
      <c r="M36" s="666" t="s">
        <v>1836</v>
      </c>
      <c r="N36" s="550" t="s">
        <v>1291</v>
      </c>
      <c r="O36" s="549" t="s">
        <v>1275</v>
      </c>
      <c r="P36" s="548">
        <v>6</v>
      </c>
      <c r="Q36" s="225">
        <v>4.32</v>
      </c>
      <c r="R36" s="535">
        <f t="shared" si="0"/>
        <v>1.1438999999999999</v>
      </c>
      <c r="S36" s="547"/>
      <c r="T36" s="535">
        <f t="shared" si="1"/>
        <v>0</v>
      </c>
      <c r="U36" s="534">
        <f t="shared" si="2"/>
        <v>0</v>
      </c>
      <c r="V36" s="537">
        <v>0.35</v>
      </c>
      <c r="W36" s="528">
        <v>0.17</v>
      </c>
      <c r="X36" s="533">
        <f t="shared" si="3"/>
        <v>0.79390000000000005</v>
      </c>
      <c r="Y36" s="533">
        <f t="shared" si="4"/>
        <v>5.4638999999999998</v>
      </c>
      <c r="Z36" s="532">
        <f t="shared" si="5"/>
        <v>8141211</v>
      </c>
      <c r="AA36" s="532"/>
      <c r="AB36" s="532">
        <f t="shared" si="6"/>
        <v>0</v>
      </c>
      <c r="AC36" s="532">
        <f t="shared" ref="AC36:AC47" si="20">Z36/24*AA36*75%</f>
        <v>0</v>
      </c>
      <c r="AD36" s="532">
        <f t="shared" si="8"/>
        <v>8141211</v>
      </c>
      <c r="AE36" s="526">
        <f t="shared" si="9"/>
        <v>651296.88</v>
      </c>
      <c r="AF36" s="526">
        <f t="shared" si="10"/>
        <v>122118.16499999999</v>
      </c>
      <c r="AG36" s="526">
        <f t="shared" si="18"/>
        <v>81412.11</v>
      </c>
      <c r="AH36" s="526"/>
      <c r="AI36" s="526">
        <f t="shared" si="11"/>
        <v>854827.15500000003</v>
      </c>
      <c r="AJ36" s="546"/>
      <c r="AK36" s="530">
        <f t="shared" si="12"/>
        <v>0</v>
      </c>
      <c r="AL36" s="530"/>
      <c r="AM36" s="530"/>
      <c r="AN36" s="557">
        <f t="shared" si="13"/>
        <v>4.67</v>
      </c>
      <c r="AO36" s="832">
        <v>0.25</v>
      </c>
      <c r="AP36" s="555">
        <f t="shared" si="14"/>
        <v>1.1675</v>
      </c>
      <c r="AQ36" s="526">
        <f t="shared" si="15"/>
        <v>1739575</v>
      </c>
      <c r="AR36" s="526"/>
      <c r="AS36" s="526">
        <f t="shared" si="16"/>
        <v>9025959</v>
      </c>
      <c r="AT36" s="525" t="str">
        <f t="shared" si="17"/>
        <v>23</v>
      </c>
      <c r="AU36" s="524"/>
      <c r="AV36" s="499" t="s">
        <v>1360</v>
      </c>
    </row>
    <row r="37" spans="1:53" s="497" customFormat="1" ht="26.25" customHeight="1">
      <c r="A37" s="544" t="s">
        <v>1084</v>
      </c>
      <c r="B37" s="544" t="str">
        <f>VLOOKUP(D37,[7]LuongBC_T01!$B$9:$C$292,2,FALSE)</f>
        <v>0016100006694009</v>
      </c>
      <c r="C37" s="834" t="s">
        <v>1833</v>
      </c>
      <c r="D37" s="540" t="s">
        <v>8</v>
      </c>
      <c r="E37" s="541" t="s">
        <v>1835</v>
      </c>
      <c r="F37" s="540" t="s">
        <v>1337</v>
      </c>
      <c r="G37" s="537"/>
      <c r="H37" s="537" t="s">
        <v>1336</v>
      </c>
      <c r="I37" s="537" t="s">
        <v>1242</v>
      </c>
      <c r="J37" s="540" t="s">
        <v>1834</v>
      </c>
      <c r="K37" s="537" t="str">
        <f>VLOOKUP(D37,[6]T3!$B$2:$D$328,3,FALSE)</f>
        <v>079079003245</v>
      </c>
      <c r="L37" s="666" t="s">
        <v>152</v>
      </c>
      <c r="M37" s="666" t="s">
        <v>1833</v>
      </c>
      <c r="N37" s="550" t="s">
        <v>1291</v>
      </c>
      <c r="O37" s="549" t="s">
        <v>1275</v>
      </c>
      <c r="P37" s="548">
        <v>6</v>
      </c>
      <c r="Q37" s="225">
        <v>4.32</v>
      </c>
      <c r="R37" s="535">
        <f t="shared" si="0"/>
        <v>1.0972</v>
      </c>
      <c r="S37" s="547"/>
      <c r="T37" s="535">
        <f t="shared" si="1"/>
        <v>0</v>
      </c>
      <c r="U37" s="534">
        <f t="shared" si="2"/>
        <v>0</v>
      </c>
      <c r="V37" s="537">
        <v>0.35</v>
      </c>
      <c r="W37" s="528">
        <v>0.16</v>
      </c>
      <c r="X37" s="533">
        <f t="shared" si="3"/>
        <v>0.74719999999999998</v>
      </c>
      <c r="Y37" s="533">
        <f t="shared" si="4"/>
        <v>5.4172000000000002</v>
      </c>
      <c r="Z37" s="1293">
        <f t="shared" si="5"/>
        <v>8071628</v>
      </c>
      <c r="AA37" s="532"/>
      <c r="AB37" s="532">
        <f t="shared" si="6"/>
        <v>0</v>
      </c>
      <c r="AC37" s="532">
        <f t="shared" si="20"/>
        <v>0</v>
      </c>
      <c r="AD37" s="532">
        <f t="shared" si="8"/>
        <v>8071628</v>
      </c>
      <c r="AE37" s="526">
        <f t="shared" si="9"/>
        <v>645730.24</v>
      </c>
      <c r="AF37" s="526">
        <f t="shared" si="10"/>
        <v>121074.42</v>
      </c>
      <c r="AG37" s="526">
        <f t="shared" si="18"/>
        <v>80716.28</v>
      </c>
      <c r="AH37" s="526"/>
      <c r="AI37" s="526">
        <f t="shared" si="11"/>
        <v>847520.94000000006</v>
      </c>
      <c r="AJ37" s="546"/>
      <c r="AK37" s="530">
        <f t="shared" si="12"/>
        <v>0</v>
      </c>
      <c r="AL37" s="530"/>
      <c r="AM37" s="530"/>
      <c r="AN37" s="557">
        <f t="shared" si="13"/>
        <v>4.67</v>
      </c>
      <c r="AO37" s="832">
        <v>0.25</v>
      </c>
      <c r="AP37" s="555">
        <f t="shared" si="14"/>
        <v>1.1675</v>
      </c>
      <c r="AQ37" s="526">
        <f t="shared" si="15"/>
        <v>1739575</v>
      </c>
      <c r="AR37" s="526"/>
      <c r="AS37" s="526">
        <f t="shared" si="16"/>
        <v>8963682</v>
      </c>
      <c r="AT37" s="525" t="str">
        <f t="shared" si="17"/>
        <v>24</v>
      </c>
      <c r="AU37" s="524"/>
      <c r="AV37" s="594" t="s">
        <v>1354</v>
      </c>
    </row>
    <row r="38" spans="1:53" s="497" customFormat="1" ht="42.75" hidden="1" customHeight="1">
      <c r="A38" s="544" t="s">
        <v>1080</v>
      </c>
      <c r="B38" s="544" t="str">
        <f>VLOOKUP(D38,[7]LuongBC_T01!$B$9:$C$292,2,FALSE)</f>
        <v>0016100006592001</v>
      </c>
      <c r="C38" s="834" t="s">
        <v>1830</v>
      </c>
      <c r="D38" s="540" t="s">
        <v>288</v>
      </c>
      <c r="E38" s="541" t="s">
        <v>1832</v>
      </c>
      <c r="F38" s="540" t="s">
        <v>1337</v>
      </c>
      <c r="G38" s="537"/>
      <c r="H38" s="537" t="s">
        <v>1336</v>
      </c>
      <c r="I38" s="537" t="s">
        <v>1240</v>
      </c>
      <c r="J38" s="540" t="s">
        <v>1831</v>
      </c>
      <c r="K38" s="537" t="str">
        <f>VLOOKUP(D38,[6]T3!$B$2:$D$328,3,FALSE)</f>
        <v>024257826</v>
      </c>
      <c r="L38" s="666" t="s">
        <v>286</v>
      </c>
      <c r="M38" s="666" t="s">
        <v>1830</v>
      </c>
      <c r="N38" s="550" t="s">
        <v>1291</v>
      </c>
      <c r="O38" s="549" t="s">
        <v>1275</v>
      </c>
      <c r="P38" s="548">
        <v>6</v>
      </c>
      <c r="Q38" s="225">
        <v>4.32</v>
      </c>
      <c r="R38" s="535">
        <f t="shared" si="0"/>
        <v>1.5175000000000001</v>
      </c>
      <c r="S38" s="547"/>
      <c r="T38" s="535">
        <f t="shared" si="1"/>
        <v>0</v>
      </c>
      <c r="U38" s="534">
        <f t="shared" si="2"/>
        <v>0</v>
      </c>
      <c r="V38" s="537">
        <v>0.35</v>
      </c>
      <c r="W38" s="528">
        <v>0.25</v>
      </c>
      <c r="X38" s="533">
        <f t="shared" si="3"/>
        <v>1.1675</v>
      </c>
      <c r="Y38" s="533">
        <f t="shared" si="4"/>
        <v>5.8375000000000004</v>
      </c>
      <c r="Z38" s="532">
        <f t="shared" si="5"/>
        <v>8697875</v>
      </c>
      <c r="AA38" s="532"/>
      <c r="AB38" s="532">
        <f t="shared" si="6"/>
        <v>0</v>
      </c>
      <c r="AC38" s="532">
        <f t="shared" si="20"/>
        <v>0</v>
      </c>
      <c r="AD38" s="532">
        <f t="shared" si="8"/>
        <v>8697875</v>
      </c>
      <c r="AE38" s="526">
        <f t="shared" si="9"/>
        <v>695830</v>
      </c>
      <c r="AF38" s="526">
        <f t="shared" si="10"/>
        <v>130468.125</v>
      </c>
      <c r="AG38" s="526">
        <f t="shared" si="18"/>
        <v>86978.75</v>
      </c>
      <c r="AH38" s="526"/>
      <c r="AI38" s="526">
        <f t="shared" si="11"/>
        <v>913276.875</v>
      </c>
      <c r="AJ38" s="546"/>
      <c r="AK38" s="530">
        <f t="shared" si="12"/>
        <v>0</v>
      </c>
      <c r="AL38" s="530"/>
      <c r="AM38" s="530"/>
      <c r="AN38" s="557">
        <f t="shared" si="13"/>
        <v>4.67</v>
      </c>
      <c r="AO38" s="832">
        <v>0.25</v>
      </c>
      <c r="AP38" s="555">
        <f t="shared" si="14"/>
        <v>1.1675</v>
      </c>
      <c r="AQ38" s="526">
        <f t="shared" si="15"/>
        <v>1739575</v>
      </c>
      <c r="AR38" s="526"/>
      <c r="AS38" s="526">
        <f t="shared" si="16"/>
        <v>9524173</v>
      </c>
      <c r="AT38" s="525" t="str">
        <f t="shared" si="17"/>
        <v>25</v>
      </c>
      <c r="AU38" s="524"/>
      <c r="AV38" s="499" t="s">
        <v>1285</v>
      </c>
    </row>
    <row r="39" spans="1:53" s="497" customFormat="1" ht="26.25" hidden="1" customHeight="1">
      <c r="A39" s="544" t="s">
        <v>1077</v>
      </c>
      <c r="B39" s="544" t="str">
        <f>VLOOKUP(D39,[7]LuongBC_T01!$B$9:$C$292,2,FALSE)</f>
        <v>0016100006689005</v>
      </c>
      <c r="C39" s="834" t="s">
        <v>1827</v>
      </c>
      <c r="D39" s="540" t="s">
        <v>883</v>
      </c>
      <c r="E39" s="541" t="s">
        <v>1829</v>
      </c>
      <c r="F39" s="540" t="s">
        <v>1337</v>
      </c>
      <c r="G39" s="537"/>
      <c r="H39" s="537"/>
      <c r="I39" s="537" t="s">
        <v>1242</v>
      </c>
      <c r="J39" s="540" t="s">
        <v>1828</v>
      </c>
      <c r="K39" s="537" t="str">
        <f>VLOOKUP(D39,[6]T3!$B$2:$D$328,3,FALSE)</f>
        <v>023176396</v>
      </c>
      <c r="L39" s="666" t="s">
        <v>880</v>
      </c>
      <c r="M39" s="666" t="s">
        <v>1827</v>
      </c>
      <c r="N39" s="550" t="s">
        <v>1291</v>
      </c>
      <c r="O39" s="549" t="s">
        <v>1275</v>
      </c>
      <c r="P39" s="548">
        <v>5</v>
      </c>
      <c r="Q39" s="225">
        <v>3.99</v>
      </c>
      <c r="R39" s="535">
        <f t="shared" si="0"/>
        <v>1.1160000000000001</v>
      </c>
      <c r="S39" s="547"/>
      <c r="T39" s="535">
        <f t="shared" si="1"/>
        <v>0</v>
      </c>
      <c r="U39" s="534">
        <f t="shared" si="2"/>
        <v>0</v>
      </c>
      <c r="V39" s="537">
        <v>0.45</v>
      </c>
      <c r="W39" s="528">
        <v>0.15</v>
      </c>
      <c r="X39" s="533">
        <f t="shared" si="3"/>
        <v>0.66600000000000004</v>
      </c>
      <c r="Y39" s="533">
        <f t="shared" si="4"/>
        <v>5.1059999999999999</v>
      </c>
      <c r="Z39" s="532">
        <f t="shared" si="5"/>
        <v>7607940</v>
      </c>
      <c r="AA39" s="532"/>
      <c r="AB39" s="532">
        <f t="shared" si="6"/>
        <v>0</v>
      </c>
      <c r="AC39" s="532">
        <f t="shared" si="20"/>
        <v>0</v>
      </c>
      <c r="AD39" s="532">
        <f t="shared" si="8"/>
        <v>7607940</v>
      </c>
      <c r="AE39" s="526">
        <f t="shared" si="9"/>
        <v>608635.20000000007</v>
      </c>
      <c r="AF39" s="526">
        <f t="shared" si="10"/>
        <v>114119.09999999999</v>
      </c>
      <c r="AG39" s="526">
        <f t="shared" si="18"/>
        <v>76079.400000000009</v>
      </c>
      <c r="AH39" s="526"/>
      <c r="AI39" s="526">
        <f t="shared" si="11"/>
        <v>798833.70000000007</v>
      </c>
      <c r="AJ39" s="546"/>
      <c r="AK39" s="530">
        <f t="shared" si="12"/>
        <v>0</v>
      </c>
      <c r="AL39" s="530"/>
      <c r="AM39" s="530"/>
      <c r="AN39" s="557">
        <f t="shared" si="13"/>
        <v>4.4400000000000004</v>
      </c>
      <c r="AO39" s="832">
        <v>0.25</v>
      </c>
      <c r="AP39" s="555">
        <f t="shared" si="14"/>
        <v>1.1100000000000001</v>
      </c>
      <c r="AQ39" s="526">
        <f t="shared" si="15"/>
        <v>1653900</v>
      </c>
      <c r="AR39" s="526"/>
      <c r="AS39" s="526">
        <f t="shared" si="16"/>
        <v>8463006</v>
      </c>
      <c r="AT39" s="525" t="str">
        <f t="shared" si="17"/>
        <v>26</v>
      </c>
      <c r="AU39" s="524"/>
      <c r="AV39" s="499" t="s">
        <v>1601</v>
      </c>
    </row>
    <row r="40" spans="1:53" s="497" customFormat="1" ht="31.5">
      <c r="A40" s="544" t="s">
        <v>1073</v>
      </c>
      <c r="B40" s="544" t="str">
        <f>VLOOKUP(D40,[7]LuongBC_T01!$B$9:$C$292,2,FALSE)</f>
        <v>0016100006510005</v>
      </c>
      <c r="C40" s="834" t="s">
        <v>1825</v>
      </c>
      <c r="D40" s="540" t="s">
        <v>6</v>
      </c>
      <c r="E40" s="541" t="s">
        <v>1651</v>
      </c>
      <c r="F40" s="540" t="s">
        <v>1439</v>
      </c>
      <c r="G40" s="537" t="s">
        <v>1278</v>
      </c>
      <c r="H40" s="537" t="s">
        <v>1336</v>
      </c>
      <c r="I40" s="537" t="s">
        <v>1271</v>
      </c>
      <c r="J40" s="540" t="s">
        <v>1826</v>
      </c>
      <c r="K40" s="537" t="str">
        <f>VLOOKUP(D40,[6]T3!$B$2:$D$328,3,FALSE)</f>
        <v>022157496</v>
      </c>
      <c r="L40" s="666" t="s">
        <v>515</v>
      </c>
      <c r="M40" s="666" t="s">
        <v>1825</v>
      </c>
      <c r="N40" s="550" t="s">
        <v>1824</v>
      </c>
      <c r="O40" s="549" t="s">
        <v>1823</v>
      </c>
      <c r="P40" s="548">
        <v>7</v>
      </c>
      <c r="Q40" s="225">
        <v>6.04</v>
      </c>
      <c r="R40" s="535">
        <f t="shared" si="0"/>
        <v>2.2031000000000001</v>
      </c>
      <c r="S40" s="547"/>
      <c r="T40" s="535">
        <f t="shared" si="1"/>
        <v>0</v>
      </c>
      <c r="U40" s="534">
        <f t="shared" si="2"/>
        <v>0</v>
      </c>
      <c r="V40" s="545">
        <v>0.35</v>
      </c>
      <c r="W40" s="528">
        <v>0.28999999999999998</v>
      </c>
      <c r="X40" s="533">
        <f t="shared" si="3"/>
        <v>1.8531</v>
      </c>
      <c r="Y40" s="533">
        <f t="shared" si="4"/>
        <v>8.2431000000000001</v>
      </c>
      <c r="Z40" s="1293">
        <f t="shared" si="5"/>
        <v>12282219</v>
      </c>
      <c r="AA40" s="532"/>
      <c r="AB40" s="532">
        <f t="shared" si="6"/>
        <v>0</v>
      </c>
      <c r="AC40" s="532">
        <f t="shared" si="20"/>
        <v>0</v>
      </c>
      <c r="AD40" s="532">
        <f t="shared" si="8"/>
        <v>12282219</v>
      </c>
      <c r="AE40" s="526">
        <f t="shared" si="9"/>
        <v>982577.52</v>
      </c>
      <c r="AF40" s="526">
        <f t="shared" si="10"/>
        <v>184233.285</v>
      </c>
      <c r="AG40" s="526">
        <f t="shared" si="18"/>
        <v>122822.19</v>
      </c>
      <c r="AH40" s="526"/>
      <c r="AI40" s="526">
        <f t="shared" si="11"/>
        <v>1289632.9949999999</v>
      </c>
      <c r="AJ40" s="546"/>
      <c r="AK40" s="530">
        <f t="shared" si="12"/>
        <v>0</v>
      </c>
      <c r="AL40" s="530"/>
      <c r="AM40" s="530"/>
      <c r="AN40" s="557">
        <f t="shared" si="13"/>
        <v>6.39</v>
      </c>
      <c r="AO40" s="832">
        <v>0.25</v>
      </c>
      <c r="AP40" s="555">
        <f t="shared" si="14"/>
        <v>1.5974999999999999</v>
      </c>
      <c r="AQ40" s="526">
        <f t="shared" si="15"/>
        <v>2380275</v>
      </c>
      <c r="AR40" s="526"/>
      <c r="AS40" s="526">
        <f t="shared" si="16"/>
        <v>13372861</v>
      </c>
      <c r="AT40" s="525" t="str">
        <f t="shared" si="17"/>
        <v>27</v>
      </c>
      <c r="AU40" s="524"/>
      <c r="AV40" s="594" t="s">
        <v>1360</v>
      </c>
    </row>
    <row r="41" spans="1:53" s="497" customFormat="1" ht="31.5" hidden="1" customHeight="1">
      <c r="A41" s="544" t="s">
        <v>1069</v>
      </c>
      <c r="B41" s="544" t="str">
        <f>VLOOKUP(D41,[7]LuongBC_T01!$B$9:$C$292,2,FALSE)</f>
        <v>0016100006615001</v>
      </c>
      <c r="C41" s="834" t="s">
        <v>1820</v>
      </c>
      <c r="D41" s="540" t="s">
        <v>727</v>
      </c>
      <c r="E41" s="541" t="s">
        <v>1822</v>
      </c>
      <c r="F41" s="540" t="s">
        <v>1337</v>
      </c>
      <c r="G41" s="537" t="s">
        <v>1278</v>
      </c>
      <c r="H41" s="537" t="s">
        <v>1336</v>
      </c>
      <c r="I41" s="537" t="s">
        <v>1336</v>
      </c>
      <c r="J41" s="540" t="s">
        <v>1821</v>
      </c>
      <c r="K41" s="537" t="str">
        <f>VLOOKUP(D41,[6]T3!$B$2:$D$328,3,FALSE)</f>
        <v>040174000144</v>
      </c>
      <c r="L41" s="666" t="s">
        <v>725</v>
      </c>
      <c r="M41" s="666" t="s">
        <v>1820</v>
      </c>
      <c r="N41" s="550" t="s">
        <v>1291</v>
      </c>
      <c r="O41" s="549" t="s">
        <v>1275</v>
      </c>
      <c r="P41" s="548">
        <v>8</v>
      </c>
      <c r="Q41" s="225">
        <v>4.9800000000000004</v>
      </c>
      <c r="R41" s="535">
        <f t="shared" si="0"/>
        <v>1.296</v>
      </c>
      <c r="S41" s="547"/>
      <c r="T41" s="535">
        <f t="shared" si="1"/>
        <v>0</v>
      </c>
      <c r="U41" s="534">
        <f t="shared" si="2"/>
        <v>0</v>
      </c>
      <c r="V41" s="537">
        <v>0.25</v>
      </c>
      <c r="W41" s="528">
        <v>0.2</v>
      </c>
      <c r="X41" s="533">
        <f t="shared" si="3"/>
        <v>1.046</v>
      </c>
      <c r="Y41" s="533">
        <f t="shared" si="4"/>
        <v>6.2759999999999998</v>
      </c>
      <c r="Z41" s="532">
        <f t="shared" si="5"/>
        <v>9351240</v>
      </c>
      <c r="AA41" s="532"/>
      <c r="AB41" s="532">
        <f t="shared" si="6"/>
        <v>0</v>
      </c>
      <c r="AC41" s="532">
        <f t="shared" si="20"/>
        <v>0</v>
      </c>
      <c r="AD41" s="532">
        <f t="shared" si="8"/>
        <v>9351240</v>
      </c>
      <c r="AE41" s="526">
        <f t="shared" si="9"/>
        <v>748099.20000000007</v>
      </c>
      <c r="AF41" s="526">
        <f t="shared" si="10"/>
        <v>140268.6</v>
      </c>
      <c r="AG41" s="526">
        <f t="shared" si="18"/>
        <v>93512.400000000009</v>
      </c>
      <c r="AH41" s="526"/>
      <c r="AI41" s="526">
        <f t="shared" si="11"/>
        <v>981880.20000000007</v>
      </c>
      <c r="AJ41" s="546"/>
      <c r="AK41" s="530">
        <f t="shared" si="12"/>
        <v>0</v>
      </c>
      <c r="AL41" s="530"/>
      <c r="AM41" s="530"/>
      <c r="AN41" s="557">
        <f t="shared" si="13"/>
        <v>5.23</v>
      </c>
      <c r="AO41" s="832">
        <v>0.25</v>
      </c>
      <c r="AP41" s="555">
        <f t="shared" si="14"/>
        <v>1.3075000000000001</v>
      </c>
      <c r="AQ41" s="526">
        <f t="shared" si="15"/>
        <v>1948175</v>
      </c>
      <c r="AR41" s="526"/>
      <c r="AS41" s="526">
        <f t="shared" si="16"/>
        <v>10317535</v>
      </c>
      <c r="AT41" s="525" t="str">
        <f t="shared" si="17"/>
        <v>28</v>
      </c>
      <c r="AU41" s="524"/>
      <c r="AV41" s="594" t="s">
        <v>1342</v>
      </c>
    </row>
    <row r="42" spans="1:53" s="497" customFormat="1" ht="33.75" hidden="1" customHeight="1">
      <c r="A42" s="544" t="s">
        <v>1066</v>
      </c>
      <c r="B42" s="544" t="str">
        <f>VLOOKUP(D42,[7]LuongBC_T01!$B$9:$C$292,2,FALSE)</f>
        <v>0016100006708007</v>
      </c>
      <c r="C42" s="834" t="s">
        <v>1817</v>
      </c>
      <c r="D42" s="540" t="s">
        <v>982</v>
      </c>
      <c r="E42" s="541" t="s">
        <v>1819</v>
      </c>
      <c r="F42" s="540" t="s">
        <v>1337</v>
      </c>
      <c r="G42" s="537"/>
      <c r="H42" s="537" t="s">
        <v>1336</v>
      </c>
      <c r="I42" s="537" t="s">
        <v>1336</v>
      </c>
      <c r="J42" s="540" t="s">
        <v>1818</v>
      </c>
      <c r="K42" s="537" t="str">
        <f>VLOOKUP(D42,[6]T3!$B$2:$D$328,3,FALSE)</f>
        <v>022688264</v>
      </c>
      <c r="L42" s="666" t="s">
        <v>980</v>
      </c>
      <c r="M42" s="666" t="s">
        <v>1817</v>
      </c>
      <c r="N42" s="550" t="s">
        <v>1291</v>
      </c>
      <c r="O42" s="549" t="s">
        <v>1275</v>
      </c>
      <c r="P42" s="548">
        <v>7</v>
      </c>
      <c r="Q42" s="225">
        <v>4.6500000000000004</v>
      </c>
      <c r="R42" s="535">
        <f t="shared" si="0"/>
        <v>1.1320000000000001</v>
      </c>
      <c r="S42" s="547"/>
      <c r="T42" s="535">
        <f t="shared" si="1"/>
        <v>0</v>
      </c>
      <c r="U42" s="534">
        <f t="shared" si="2"/>
        <v>0</v>
      </c>
      <c r="V42" s="537">
        <v>0.25</v>
      </c>
      <c r="W42" s="528">
        <v>0.18</v>
      </c>
      <c r="X42" s="533">
        <f t="shared" si="3"/>
        <v>0.88200000000000001</v>
      </c>
      <c r="Y42" s="533">
        <f t="shared" si="4"/>
        <v>5.782</v>
      </c>
      <c r="Z42" s="532">
        <f t="shared" si="5"/>
        <v>8615180</v>
      </c>
      <c r="AA42" s="532"/>
      <c r="AB42" s="532">
        <f t="shared" si="6"/>
        <v>0</v>
      </c>
      <c r="AC42" s="532">
        <f t="shared" si="20"/>
        <v>0</v>
      </c>
      <c r="AD42" s="532">
        <f t="shared" si="8"/>
        <v>8615180</v>
      </c>
      <c r="AE42" s="526">
        <f t="shared" si="9"/>
        <v>689214.4</v>
      </c>
      <c r="AF42" s="526">
        <f t="shared" si="10"/>
        <v>129227.7</v>
      </c>
      <c r="AG42" s="526">
        <f t="shared" si="18"/>
        <v>86151.8</v>
      </c>
      <c r="AH42" s="526"/>
      <c r="AI42" s="526">
        <f t="shared" si="11"/>
        <v>904593.9</v>
      </c>
      <c r="AJ42" s="546"/>
      <c r="AK42" s="530">
        <f t="shared" si="12"/>
        <v>0</v>
      </c>
      <c r="AL42" s="530"/>
      <c r="AM42" s="530"/>
      <c r="AN42" s="557">
        <f t="shared" si="13"/>
        <v>4.9000000000000004</v>
      </c>
      <c r="AO42" s="832">
        <v>0.25</v>
      </c>
      <c r="AP42" s="555">
        <f t="shared" si="14"/>
        <v>1.2250000000000001</v>
      </c>
      <c r="AQ42" s="526">
        <f t="shared" si="15"/>
        <v>1825250</v>
      </c>
      <c r="AR42" s="526"/>
      <c r="AS42" s="526">
        <f t="shared" si="16"/>
        <v>9535836</v>
      </c>
      <c r="AT42" s="525" t="str">
        <f t="shared" si="17"/>
        <v>29</v>
      </c>
      <c r="AU42" s="524"/>
      <c r="AV42" s="499" t="s">
        <v>1707</v>
      </c>
    </row>
    <row r="43" spans="1:53" s="477" customFormat="1" ht="31.5" hidden="1" customHeight="1">
      <c r="A43" s="544" t="s">
        <v>1063</v>
      </c>
      <c r="B43" s="544" t="str">
        <f>VLOOKUP(D43,[7]LuongBC_T01!$B$9:$C$292,2,FALSE)</f>
        <v>0016100006611006</v>
      </c>
      <c r="C43" s="834" t="s">
        <v>1814</v>
      </c>
      <c r="D43" s="540" t="s">
        <v>211</v>
      </c>
      <c r="E43" s="541" t="s">
        <v>1816</v>
      </c>
      <c r="F43" s="540" t="s">
        <v>1337</v>
      </c>
      <c r="G43" s="537"/>
      <c r="H43" s="537" t="s">
        <v>1336</v>
      </c>
      <c r="I43" s="537" t="s">
        <v>1240</v>
      </c>
      <c r="J43" s="540" t="s">
        <v>1815</v>
      </c>
      <c r="K43" s="537" t="str">
        <f>VLOOKUP(D43,[6]T3!$B$2:$D$328,3,FALSE)</f>
        <v>079066001159</v>
      </c>
      <c r="L43" s="666" t="s">
        <v>209</v>
      </c>
      <c r="M43" s="666" t="s">
        <v>1814</v>
      </c>
      <c r="N43" s="550" t="s">
        <v>1291</v>
      </c>
      <c r="O43" s="549" t="s">
        <v>1275</v>
      </c>
      <c r="P43" s="548">
        <v>6</v>
      </c>
      <c r="Q43" s="225">
        <v>4.32</v>
      </c>
      <c r="R43" s="535">
        <f t="shared" si="0"/>
        <v>0.98119999999999996</v>
      </c>
      <c r="S43" s="547"/>
      <c r="T43" s="535">
        <f t="shared" si="1"/>
        <v>0</v>
      </c>
      <c r="U43" s="534">
        <f t="shared" si="2"/>
        <v>0</v>
      </c>
      <c r="V43" s="537">
        <v>0.25</v>
      </c>
      <c r="W43" s="528">
        <v>0.16</v>
      </c>
      <c r="X43" s="533">
        <f t="shared" si="3"/>
        <v>0.73119999999999996</v>
      </c>
      <c r="Y43" s="533">
        <f t="shared" si="4"/>
        <v>5.3011999999999997</v>
      </c>
      <c r="Z43" s="532">
        <f t="shared" si="5"/>
        <v>7898788</v>
      </c>
      <c r="AA43" s="532"/>
      <c r="AB43" s="532">
        <f t="shared" si="6"/>
        <v>0</v>
      </c>
      <c r="AC43" s="532">
        <f t="shared" si="20"/>
        <v>0</v>
      </c>
      <c r="AD43" s="532">
        <f t="shared" si="8"/>
        <v>7898788</v>
      </c>
      <c r="AE43" s="526">
        <f t="shared" si="9"/>
        <v>631903.04</v>
      </c>
      <c r="AF43" s="526">
        <f t="shared" si="10"/>
        <v>118481.81999999999</v>
      </c>
      <c r="AG43" s="526">
        <f t="shared" si="18"/>
        <v>78987.88</v>
      </c>
      <c r="AH43" s="526"/>
      <c r="AI43" s="526">
        <f t="shared" si="11"/>
        <v>829372.74</v>
      </c>
      <c r="AJ43" s="546"/>
      <c r="AK43" s="530">
        <f t="shared" si="12"/>
        <v>0</v>
      </c>
      <c r="AL43" s="530"/>
      <c r="AM43" s="530"/>
      <c r="AN43" s="557">
        <f t="shared" si="13"/>
        <v>4.57</v>
      </c>
      <c r="AO43" s="832">
        <v>0.25</v>
      </c>
      <c r="AP43" s="555">
        <f t="shared" si="14"/>
        <v>1.1425000000000001</v>
      </c>
      <c r="AQ43" s="526">
        <f t="shared" si="15"/>
        <v>1702325</v>
      </c>
      <c r="AR43" s="526"/>
      <c r="AS43" s="526">
        <f t="shared" si="16"/>
        <v>8771740</v>
      </c>
      <c r="AT43" s="525" t="str">
        <f t="shared" si="17"/>
        <v>30</v>
      </c>
      <c r="AU43" s="524"/>
      <c r="AV43" s="499" t="s">
        <v>1285</v>
      </c>
    </row>
    <row r="44" spans="1:53" s="497" customFormat="1" ht="31.5" hidden="1">
      <c r="A44" s="544" t="s">
        <v>1058</v>
      </c>
      <c r="B44" s="544" t="str">
        <f>VLOOKUP(D44,[7]LuongBC_T01!$B$9:$C$292,2,FALSE)</f>
        <v>0016100006736003</v>
      </c>
      <c r="C44" s="834" t="s">
        <v>1812</v>
      </c>
      <c r="D44" s="540" t="s">
        <v>303</v>
      </c>
      <c r="E44" s="541" t="s">
        <v>1359</v>
      </c>
      <c r="F44" s="540" t="s">
        <v>1337</v>
      </c>
      <c r="G44" s="537"/>
      <c r="H44" s="537"/>
      <c r="I44" s="537" t="s">
        <v>1271</v>
      </c>
      <c r="J44" s="540" t="s">
        <v>1813</v>
      </c>
      <c r="K44" s="537" t="str">
        <f>VLOOKUP(D44,[6]T3!$B$2:$D$328,3,FALSE)</f>
        <v>022631400</v>
      </c>
      <c r="L44" s="666" t="s">
        <v>301</v>
      </c>
      <c r="M44" s="666" t="s">
        <v>1812</v>
      </c>
      <c r="N44" s="550" t="s">
        <v>1291</v>
      </c>
      <c r="O44" s="549" t="s">
        <v>1275</v>
      </c>
      <c r="P44" s="548">
        <v>9</v>
      </c>
      <c r="Q44" s="225">
        <v>4.9800000000000004</v>
      </c>
      <c r="R44" s="535">
        <f t="shared" si="0"/>
        <v>2.4004000000000003</v>
      </c>
      <c r="S44" s="547">
        <v>14</v>
      </c>
      <c r="T44" s="535">
        <f t="shared" si="1"/>
        <v>0.69720000000000004</v>
      </c>
      <c r="U44" s="534">
        <f t="shared" si="2"/>
        <v>1038828</v>
      </c>
      <c r="V44" s="537"/>
      <c r="W44" s="528">
        <v>0.3</v>
      </c>
      <c r="X44" s="533">
        <f t="shared" si="3"/>
        <v>1.7032</v>
      </c>
      <c r="Y44" s="533">
        <f t="shared" si="4"/>
        <v>7.3803999999999998</v>
      </c>
      <c r="Z44" s="532">
        <f t="shared" si="5"/>
        <v>10996796</v>
      </c>
      <c r="AA44" s="532"/>
      <c r="AB44" s="532">
        <f t="shared" si="6"/>
        <v>0</v>
      </c>
      <c r="AC44" s="532">
        <f t="shared" si="20"/>
        <v>0</v>
      </c>
      <c r="AD44" s="532">
        <f t="shared" si="8"/>
        <v>10996796</v>
      </c>
      <c r="AE44" s="526">
        <f t="shared" si="9"/>
        <v>879743.68</v>
      </c>
      <c r="AF44" s="526">
        <f t="shared" si="10"/>
        <v>164951.94</v>
      </c>
      <c r="AG44" s="526">
        <f t="shared" si="18"/>
        <v>109967.96</v>
      </c>
      <c r="AH44" s="526"/>
      <c r="AI44" s="526">
        <f t="shared" si="11"/>
        <v>1154663.58</v>
      </c>
      <c r="AJ44" s="546"/>
      <c r="AK44" s="530">
        <f t="shared" si="12"/>
        <v>0</v>
      </c>
      <c r="AL44" s="530"/>
      <c r="AM44" s="530"/>
      <c r="AN44" s="557">
        <f t="shared" si="13"/>
        <v>5.6772000000000009</v>
      </c>
      <c r="AO44" s="556">
        <v>0.25</v>
      </c>
      <c r="AP44" s="555">
        <f t="shared" si="14"/>
        <v>1.4193</v>
      </c>
      <c r="AQ44" s="526">
        <f t="shared" si="15"/>
        <v>2114757</v>
      </c>
      <c r="AR44" s="526"/>
      <c r="AS44" s="526">
        <f t="shared" si="16"/>
        <v>11956889</v>
      </c>
      <c r="AT44" s="525" t="str">
        <f t="shared" si="17"/>
        <v>31</v>
      </c>
      <c r="AU44" s="524"/>
      <c r="AV44" s="499" t="s">
        <v>1713</v>
      </c>
    </row>
    <row r="45" spans="1:53" s="497" customFormat="1" ht="31.5" hidden="1">
      <c r="A45" s="544" t="s">
        <v>1056</v>
      </c>
      <c r="B45" s="544" t="str">
        <f>VLOOKUP(D45,[7]LuongBC_T01!$B$9:$C$292,2,FALSE)</f>
        <v>0016100006815008</v>
      </c>
      <c r="C45" s="834" t="s">
        <v>1810</v>
      </c>
      <c r="D45" s="540" t="s">
        <v>388</v>
      </c>
      <c r="E45" s="541" t="s">
        <v>1375</v>
      </c>
      <c r="F45" s="540" t="s">
        <v>1337</v>
      </c>
      <c r="G45" s="537"/>
      <c r="H45" s="537" t="s">
        <v>1336</v>
      </c>
      <c r="I45" s="537" t="s">
        <v>1336</v>
      </c>
      <c r="J45" s="540" t="s">
        <v>1811</v>
      </c>
      <c r="K45" s="537" t="str">
        <f>VLOOKUP(D45,[6]T3!$B$2:$D$328,3,FALSE)</f>
        <v>021314535</v>
      </c>
      <c r="L45" s="666" t="s">
        <v>385</v>
      </c>
      <c r="M45" s="666" t="s">
        <v>1810</v>
      </c>
      <c r="N45" s="550" t="s">
        <v>1291</v>
      </c>
      <c r="O45" s="549" t="s">
        <v>1275</v>
      </c>
      <c r="P45" s="548">
        <v>9</v>
      </c>
      <c r="Q45" s="225">
        <v>4.9800000000000004</v>
      </c>
      <c r="R45" s="535">
        <f t="shared" si="0"/>
        <v>2.2061000000000002</v>
      </c>
      <c r="S45" s="547">
        <v>11</v>
      </c>
      <c r="T45" s="535">
        <f t="shared" si="1"/>
        <v>0.54779999999999995</v>
      </c>
      <c r="U45" s="534">
        <f t="shared" si="2"/>
        <v>816222</v>
      </c>
      <c r="V45" s="537"/>
      <c r="W45" s="528">
        <v>0.3</v>
      </c>
      <c r="X45" s="533">
        <f t="shared" si="3"/>
        <v>1.6583000000000001</v>
      </c>
      <c r="Y45" s="533">
        <f t="shared" si="4"/>
        <v>7.1860999999999997</v>
      </c>
      <c r="Z45" s="532">
        <f t="shared" si="5"/>
        <v>10707289</v>
      </c>
      <c r="AA45" s="532"/>
      <c r="AB45" s="532">
        <f t="shared" si="6"/>
        <v>0</v>
      </c>
      <c r="AC45" s="532">
        <f t="shared" si="20"/>
        <v>0</v>
      </c>
      <c r="AD45" s="532">
        <f t="shared" si="8"/>
        <v>10707289</v>
      </c>
      <c r="AE45" s="526">
        <f t="shared" si="9"/>
        <v>856583.12</v>
      </c>
      <c r="AF45" s="526">
        <f t="shared" si="10"/>
        <v>160609.33499999999</v>
      </c>
      <c r="AG45" s="526">
        <f t="shared" si="18"/>
        <v>107072.89</v>
      </c>
      <c r="AH45" s="526"/>
      <c r="AI45" s="526">
        <f t="shared" si="11"/>
        <v>1124265.345</v>
      </c>
      <c r="AJ45" s="546"/>
      <c r="AK45" s="530">
        <f t="shared" si="12"/>
        <v>0</v>
      </c>
      <c r="AL45" s="530"/>
      <c r="AM45" s="530"/>
      <c r="AN45" s="557">
        <f t="shared" si="13"/>
        <v>5.5278</v>
      </c>
      <c r="AO45" s="832">
        <v>0.25</v>
      </c>
      <c r="AP45" s="555">
        <f t="shared" si="14"/>
        <v>1.3819999999999999</v>
      </c>
      <c r="AQ45" s="526">
        <f t="shared" si="15"/>
        <v>2059180</v>
      </c>
      <c r="AR45" s="526"/>
      <c r="AS45" s="526">
        <f t="shared" si="16"/>
        <v>11642204</v>
      </c>
      <c r="AT45" s="525" t="str">
        <f t="shared" si="17"/>
        <v>32</v>
      </c>
      <c r="AU45" s="524"/>
      <c r="AV45" s="594" t="s">
        <v>1357</v>
      </c>
    </row>
    <row r="46" spans="1:53" s="497" customFormat="1" ht="31.5" hidden="1">
      <c r="A46" s="544" t="s">
        <v>1051</v>
      </c>
      <c r="B46" s="544" t="str">
        <f>VLOOKUP(D46,[7]LuongBC_T01!$B$9:$C$292,2,FALSE)</f>
        <v>0016100006728008</v>
      </c>
      <c r="C46" s="834" t="s">
        <v>1807</v>
      </c>
      <c r="D46" s="540" t="s">
        <v>530</v>
      </c>
      <c r="E46" s="541" t="s">
        <v>1329</v>
      </c>
      <c r="F46" s="540" t="s">
        <v>1439</v>
      </c>
      <c r="G46" s="537" t="s">
        <v>1278</v>
      </c>
      <c r="H46" s="537" t="s">
        <v>1336</v>
      </c>
      <c r="I46" s="537" t="s">
        <v>1336</v>
      </c>
      <c r="J46" s="540" t="s">
        <v>1809</v>
      </c>
      <c r="K46" s="544" t="s">
        <v>1808</v>
      </c>
      <c r="L46" s="666" t="s">
        <v>528</v>
      </c>
      <c r="M46" s="666" t="s">
        <v>1807</v>
      </c>
      <c r="N46" s="550" t="s">
        <v>1291</v>
      </c>
      <c r="O46" s="549" t="s">
        <v>1275</v>
      </c>
      <c r="P46" s="548">
        <v>9</v>
      </c>
      <c r="Q46" s="225">
        <v>4.9800000000000004</v>
      </c>
      <c r="R46" s="535">
        <f t="shared" ref="R46:R77" si="21">T46+V46+X46</f>
        <v>1.5742</v>
      </c>
      <c r="S46" s="547">
        <v>7</v>
      </c>
      <c r="T46" s="535">
        <f t="shared" ref="T46:T77" si="22">ROUND(Q46*S46/100,4)</f>
        <v>0.34860000000000002</v>
      </c>
      <c r="U46" s="534">
        <f t="shared" ref="U46:U77" si="23">Q46*S46*$D$8/100</f>
        <v>519414</v>
      </c>
      <c r="V46" s="537"/>
      <c r="W46" s="528">
        <v>0.23</v>
      </c>
      <c r="X46" s="533">
        <f t="shared" ref="X46:X77" si="24">ROUND((Q46+T46+V46)*W46,4)</f>
        <v>1.2256</v>
      </c>
      <c r="Y46" s="533">
        <f t="shared" ref="Y46:Y77" si="25">ROUND(Q46+T46+V46+X46,4)</f>
        <v>6.5541999999999998</v>
      </c>
      <c r="Z46" s="532">
        <f t="shared" ref="Z46:Z77" si="26">ROUND(Y46*$D$8,0)</f>
        <v>9765758</v>
      </c>
      <c r="AA46" s="532"/>
      <c r="AB46" s="532">
        <f t="shared" ref="AB46:AB77" si="27">Z46/24*AA46</f>
        <v>0</v>
      </c>
      <c r="AC46" s="532">
        <f t="shared" si="20"/>
        <v>0</v>
      </c>
      <c r="AD46" s="532">
        <f t="shared" ref="AD46:AD77" si="28">ROUND(Z46-AB46+AC46,0)</f>
        <v>9765758</v>
      </c>
      <c r="AE46" s="526">
        <f t="shared" ref="AE46:AE77" si="29">Z46*8%</f>
        <v>781260.64</v>
      </c>
      <c r="AF46" s="526">
        <f t="shared" ref="AF46:AF77" si="30">Z46*1.5%</f>
        <v>146486.37</v>
      </c>
      <c r="AG46" s="526">
        <f t="shared" si="18"/>
        <v>97657.58</v>
      </c>
      <c r="AH46" s="526"/>
      <c r="AI46" s="526">
        <f t="shared" ref="AI46:AI77" si="31">SUM(AE46:AH46)</f>
        <v>1025404.59</v>
      </c>
      <c r="AJ46" s="546"/>
      <c r="AK46" s="530">
        <f t="shared" ref="AK46:AK77" si="32">AJ46*$D$8</f>
        <v>0</v>
      </c>
      <c r="AL46" s="530"/>
      <c r="AM46" s="530"/>
      <c r="AN46" s="557">
        <f t="shared" ref="AN46:AN77" si="33">Q46+T46+V46</f>
        <v>5.3286000000000007</v>
      </c>
      <c r="AO46" s="832">
        <v>0.25</v>
      </c>
      <c r="AP46" s="555">
        <f t="shared" ref="AP46:AP77" si="34">ROUND(AN46*AO46,4)</f>
        <v>1.3322000000000001</v>
      </c>
      <c r="AQ46" s="526">
        <f t="shared" ref="AQ46:AQ77" si="35">ROUND(AP46*$D$8,0)</f>
        <v>1984978</v>
      </c>
      <c r="AR46" s="526"/>
      <c r="AS46" s="526">
        <f t="shared" ref="AS46:AS77" si="36">ROUND(AD46-AI46+AK46+AM46+AQ46,0)</f>
        <v>10725331</v>
      </c>
      <c r="AT46" s="525" t="str">
        <f t="shared" ref="AT46:AT77" si="37">A46</f>
        <v>33</v>
      </c>
      <c r="AU46" s="524"/>
      <c r="AV46" s="499" t="s">
        <v>1342</v>
      </c>
    </row>
    <row r="47" spans="1:53" s="477" customFormat="1" ht="31.5" hidden="1">
      <c r="A47" s="544" t="s">
        <v>1048</v>
      </c>
      <c r="B47" s="544" t="str">
        <f>VLOOKUP(D47,[7]LuongBC_T01!$B$9:$C$292,2,FALSE)</f>
        <v>0016100006613009</v>
      </c>
      <c r="C47" s="834" t="s">
        <v>1805</v>
      </c>
      <c r="D47" s="540" t="s">
        <v>662</v>
      </c>
      <c r="E47" s="541" t="s">
        <v>1313</v>
      </c>
      <c r="F47" s="540" t="s">
        <v>1337</v>
      </c>
      <c r="G47" s="537"/>
      <c r="H47" s="537" t="s">
        <v>1336</v>
      </c>
      <c r="I47" s="537" t="s">
        <v>1336</v>
      </c>
      <c r="J47" s="540" t="s">
        <v>1806</v>
      </c>
      <c r="K47" s="537" t="str">
        <f>VLOOKUP(D47,[6]T3!$B$2:$D$328,3,FALSE)</f>
        <v>021652916</v>
      </c>
      <c r="L47" s="666" t="s">
        <v>659</v>
      </c>
      <c r="M47" s="666" t="s">
        <v>1805</v>
      </c>
      <c r="N47" s="550" t="s">
        <v>1291</v>
      </c>
      <c r="O47" s="549" t="s">
        <v>1275</v>
      </c>
      <c r="P47" s="548">
        <v>9</v>
      </c>
      <c r="Q47" s="225">
        <v>4.9800000000000004</v>
      </c>
      <c r="R47" s="535">
        <f t="shared" si="21"/>
        <v>2.0118999999999998</v>
      </c>
      <c r="S47" s="547">
        <v>8</v>
      </c>
      <c r="T47" s="535">
        <f t="shared" si="22"/>
        <v>0.39839999999999998</v>
      </c>
      <c r="U47" s="534">
        <f t="shared" si="23"/>
        <v>593616.00000000012</v>
      </c>
      <c r="V47" s="537"/>
      <c r="W47" s="528">
        <v>0.3</v>
      </c>
      <c r="X47" s="533">
        <f t="shared" si="24"/>
        <v>1.6134999999999999</v>
      </c>
      <c r="Y47" s="533">
        <f t="shared" si="25"/>
        <v>6.9919000000000002</v>
      </c>
      <c r="Z47" s="532">
        <f t="shared" si="26"/>
        <v>10417931</v>
      </c>
      <c r="AA47" s="532"/>
      <c r="AB47" s="532">
        <f t="shared" si="27"/>
        <v>0</v>
      </c>
      <c r="AC47" s="532">
        <f t="shared" si="20"/>
        <v>0</v>
      </c>
      <c r="AD47" s="532">
        <f t="shared" si="28"/>
        <v>10417931</v>
      </c>
      <c r="AE47" s="526">
        <f t="shared" si="29"/>
        <v>833434.48</v>
      </c>
      <c r="AF47" s="526">
        <f t="shared" si="30"/>
        <v>156268.965</v>
      </c>
      <c r="AG47" s="526">
        <f t="shared" ref="AG47:AG78" si="38">Z47*1%</f>
        <v>104179.31</v>
      </c>
      <c r="AH47" s="526"/>
      <c r="AI47" s="526">
        <f t="shared" si="31"/>
        <v>1093882.7549999999</v>
      </c>
      <c r="AJ47" s="546"/>
      <c r="AK47" s="530">
        <f t="shared" si="32"/>
        <v>0</v>
      </c>
      <c r="AL47" s="530"/>
      <c r="AM47" s="530"/>
      <c r="AN47" s="557">
        <f t="shared" si="33"/>
        <v>5.3784000000000001</v>
      </c>
      <c r="AO47" s="832">
        <v>0.25</v>
      </c>
      <c r="AP47" s="555">
        <f t="shared" si="34"/>
        <v>1.3446</v>
      </c>
      <c r="AQ47" s="526">
        <f t="shared" si="35"/>
        <v>2003454</v>
      </c>
      <c r="AR47" s="526"/>
      <c r="AS47" s="526">
        <f t="shared" si="36"/>
        <v>11327502</v>
      </c>
      <c r="AT47" s="525" t="str">
        <f t="shared" si="37"/>
        <v>34</v>
      </c>
      <c r="AU47" s="524"/>
      <c r="AV47" s="594" t="s">
        <v>1342</v>
      </c>
    </row>
    <row r="48" spans="1:53" s="497" customFormat="1" ht="31.5" hidden="1">
      <c r="A48" s="544" t="s">
        <v>1044</v>
      </c>
      <c r="B48" s="544" t="str">
        <f>VLOOKUP(D48,[7]LuongBC_T01!$B$9:$C$292,2,FALSE)</f>
        <v>0016100006644001</v>
      </c>
      <c r="C48" s="834" t="s">
        <v>1803</v>
      </c>
      <c r="D48" s="540" t="s">
        <v>220</v>
      </c>
      <c r="E48" s="541" t="s">
        <v>1378</v>
      </c>
      <c r="F48" s="540" t="s">
        <v>1337</v>
      </c>
      <c r="G48" s="537"/>
      <c r="H48" s="537" t="s">
        <v>1336</v>
      </c>
      <c r="I48" s="537" t="s">
        <v>1336</v>
      </c>
      <c r="J48" s="540" t="s">
        <v>1804</v>
      </c>
      <c r="K48" s="537" t="str">
        <f>VLOOKUP(D48,[6]T3!$B$2:$D$328,3,FALSE)</f>
        <v>022228240</v>
      </c>
      <c r="L48" s="666" t="s">
        <v>218</v>
      </c>
      <c r="M48" s="666" t="s">
        <v>1803</v>
      </c>
      <c r="N48" s="550" t="s">
        <v>1291</v>
      </c>
      <c r="O48" s="549" t="s">
        <v>1275</v>
      </c>
      <c r="P48" s="548">
        <v>9</v>
      </c>
      <c r="Q48" s="225">
        <v>4.9800000000000004</v>
      </c>
      <c r="R48" s="535">
        <f t="shared" si="21"/>
        <v>1.9043999999999999</v>
      </c>
      <c r="S48" s="547">
        <v>8</v>
      </c>
      <c r="T48" s="535">
        <f t="shared" si="22"/>
        <v>0.39839999999999998</v>
      </c>
      <c r="U48" s="534">
        <f t="shared" si="23"/>
        <v>593616.00000000012</v>
      </c>
      <c r="V48" s="537"/>
      <c r="W48" s="528">
        <v>0.28000000000000003</v>
      </c>
      <c r="X48" s="533">
        <f t="shared" si="24"/>
        <v>1.506</v>
      </c>
      <c r="Y48" s="533">
        <f t="shared" si="25"/>
        <v>6.8844000000000003</v>
      </c>
      <c r="Z48" s="532">
        <f t="shared" si="26"/>
        <v>10257756</v>
      </c>
      <c r="AA48" s="532"/>
      <c r="AB48" s="532">
        <f t="shared" si="27"/>
        <v>0</v>
      </c>
      <c r="AC48" s="532"/>
      <c r="AD48" s="532">
        <f t="shared" si="28"/>
        <v>10257756</v>
      </c>
      <c r="AE48" s="526">
        <f t="shared" si="29"/>
        <v>820620.48</v>
      </c>
      <c r="AF48" s="526">
        <f t="shared" si="30"/>
        <v>153866.34</v>
      </c>
      <c r="AG48" s="526">
        <f t="shared" si="38"/>
        <v>102577.56</v>
      </c>
      <c r="AH48" s="526"/>
      <c r="AI48" s="526">
        <f t="shared" si="31"/>
        <v>1077064.3799999999</v>
      </c>
      <c r="AJ48" s="546"/>
      <c r="AK48" s="530">
        <f t="shared" si="32"/>
        <v>0</v>
      </c>
      <c r="AL48" s="530"/>
      <c r="AM48" s="530"/>
      <c r="AN48" s="557">
        <f t="shared" si="33"/>
        <v>5.3784000000000001</v>
      </c>
      <c r="AO48" s="832">
        <v>0.25</v>
      </c>
      <c r="AP48" s="555">
        <f t="shared" si="34"/>
        <v>1.3446</v>
      </c>
      <c r="AQ48" s="526">
        <f t="shared" si="35"/>
        <v>2003454</v>
      </c>
      <c r="AR48" s="526"/>
      <c r="AS48" s="526">
        <f t="shared" si="36"/>
        <v>11184146</v>
      </c>
      <c r="AT48" s="525" t="str">
        <f t="shared" si="37"/>
        <v>35</v>
      </c>
      <c r="AU48" s="524"/>
      <c r="AV48" s="499" t="s">
        <v>1285</v>
      </c>
    </row>
    <row r="49" spans="1:53" s="477" customFormat="1" ht="28.5" hidden="1" customHeight="1">
      <c r="A49" s="544" t="s">
        <v>1040</v>
      </c>
      <c r="B49" s="544" t="str">
        <f>VLOOKUP(D49,[7]LuongBC_T01!$B$9:$C$292,2,FALSE)</f>
        <v>0016100006814004</v>
      </c>
      <c r="C49" s="834" t="s">
        <v>1801</v>
      </c>
      <c r="D49" s="540" t="s">
        <v>317</v>
      </c>
      <c r="E49" s="541" t="s">
        <v>1359</v>
      </c>
      <c r="F49" s="540" t="s">
        <v>1337</v>
      </c>
      <c r="G49" s="537"/>
      <c r="H49" s="537"/>
      <c r="I49" s="537" t="s">
        <v>1237</v>
      </c>
      <c r="J49" s="540" t="s">
        <v>1802</v>
      </c>
      <c r="K49" s="537" t="str">
        <f>VLOOKUP(D49,[6]T3!$B$2:$D$328,3,FALSE)</f>
        <v>022102283</v>
      </c>
      <c r="L49" s="666" t="s">
        <v>314</v>
      </c>
      <c r="M49" s="666" t="s">
        <v>1801</v>
      </c>
      <c r="N49" s="550" t="s">
        <v>1291</v>
      </c>
      <c r="O49" s="549" t="s">
        <v>1275</v>
      </c>
      <c r="P49" s="548">
        <v>8</v>
      </c>
      <c r="Q49" s="225">
        <v>4.9800000000000004</v>
      </c>
      <c r="R49" s="535">
        <f t="shared" si="21"/>
        <v>0.64739999999999998</v>
      </c>
      <c r="S49" s="547"/>
      <c r="T49" s="535">
        <f t="shared" si="22"/>
        <v>0</v>
      </c>
      <c r="U49" s="534">
        <f t="shared" si="23"/>
        <v>0</v>
      </c>
      <c r="V49" s="553"/>
      <c r="W49" s="528">
        <v>0.13</v>
      </c>
      <c r="X49" s="533">
        <f t="shared" si="24"/>
        <v>0.64739999999999998</v>
      </c>
      <c r="Y49" s="533">
        <f t="shared" si="25"/>
        <v>5.6273999999999997</v>
      </c>
      <c r="Z49" s="532">
        <f t="shared" si="26"/>
        <v>8384826</v>
      </c>
      <c r="AA49" s="532"/>
      <c r="AB49" s="532">
        <f t="shared" si="27"/>
        <v>0</v>
      </c>
      <c r="AC49" s="532">
        <f t="shared" ref="AC49:AC90" si="39">Z49/24*AA49*75%</f>
        <v>0</v>
      </c>
      <c r="AD49" s="532">
        <f t="shared" si="28"/>
        <v>8384826</v>
      </c>
      <c r="AE49" s="526">
        <f t="shared" si="29"/>
        <v>670786.07999999996</v>
      </c>
      <c r="AF49" s="526">
        <f t="shared" si="30"/>
        <v>125772.39</v>
      </c>
      <c r="AG49" s="526">
        <f t="shared" si="38"/>
        <v>83848.259999999995</v>
      </c>
      <c r="AH49" s="526"/>
      <c r="AI49" s="526">
        <f t="shared" si="31"/>
        <v>880406.73</v>
      </c>
      <c r="AJ49" s="668"/>
      <c r="AK49" s="530">
        <f t="shared" si="32"/>
        <v>0</v>
      </c>
      <c r="AL49" s="530"/>
      <c r="AM49" s="530"/>
      <c r="AN49" s="557">
        <f t="shared" si="33"/>
        <v>4.9800000000000004</v>
      </c>
      <c r="AO49" s="556">
        <v>0.25</v>
      </c>
      <c r="AP49" s="555">
        <f t="shared" si="34"/>
        <v>1.2450000000000001</v>
      </c>
      <c r="AQ49" s="526">
        <f t="shared" si="35"/>
        <v>1855050</v>
      </c>
      <c r="AR49" s="526"/>
      <c r="AS49" s="526">
        <f t="shared" si="36"/>
        <v>9359469</v>
      </c>
      <c r="AT49" s="525" t="str">
        <f t="shared" si="37"/>
        <v>36</v>
      </c>
      <c r="AU49" s="524"/>
      <c r="AV49" s="499" t="s">
        <v>1357</v>
      </c>
      <c r="AW49" s="478"/>
      <c r="AX49" s="478"/>
      <c r="AY49" s="478"/>
      <c r="AZ49" s="478"/>
      <c r="BA49" s="478"/>
    </row>
    <row r="50" spans="1:53" s="477" customFormat="1" ht="28.5" hidden="1" customHeight="1">
      <c r="A50" s="658" t="s">
        <v>1036</v>
      </c>
      <c r="B50" s="658" t="str">
        <f>VLOOKUP(D50,[7]LuongBC_T01!$B$9:$C$292,2,FALSE)</f>
        <v>0016100006531002</v>
      </c>
      <c r="C50" s="1240" t="s">
        <v>1798</v>
      </c>
      <c r="D50" s="655" t="s">
        <v>216</v>
      </c>
      <c r="E50" s="656" t="s">
        <v>1405</v>
      </c>
      <c r="F50" s="655" t="s">
        <v>1337</v>
      </c>
      <c r="G50" s="647"/>
      <c r="H50" s="647" t="s">
        <v>1336</v>
      </c>
      <c r="I50" s="647" t="s">
        <v>1240</v>
      </c>
      <c r="J50" s="655" t="s">
        <v>1800</v>
      </c>
      <c r="K50" s="658" t="s">
        <v>1799</v>
      </c>
      <c r="L50" s="1199" t="s">
        <v>213</v>
      </c>
      <c r="M50" s="1199" t="s">
        <v>1798</v>
      </c>
      <c r="N50" s="1198" t="s">
        <v>1291</v>
      </c>
      <c r="O50" s="1187" t="s">
        <v>1275</v>
      </c>
      <c r="P50" s="651">
        <v>9</v>
      </c>
      <c r="Q50" s="1197">
        <v>4.9800000000000004</v>
      </c>
      <c r="R50" s="649">
        <f t="shared" si="21"/>
        <v>1.0955999999999999</v>
      </c>
      <c r="S50" s="650"/>
      <c r="T50" s="649">
        <f t="shared" si="22"/>
        <v>0</v>
      </c>
      <c r="U50" s="648">
        <f t="shared" si="23"/>
        <v>0</v>
      </c>
      <c r="V50" s="647"/>
      <c r="W50" s="646">
        <v>0.22</v>
      </c>
      <c r="X50" s="645">
        <f t="shared" si="24"/>
        <v>1.0955999999999999</v>
      </c>
      <c r="Y50" s="645">
        <f t="shared" si="25"/>
        <v>6.0755999999999997</v>
      </c>
      <c r="Z50" s="644">
        <f t="shared" si="26"/>
        <v>9052644</v>
      </c>
      <c r="AA50" s="644"/>
      <c r="AB50" s="644">
        <f t="shared" si="27"/>
        <v>0</v>
      </c>
      <c r="AC50" s="644">
        <f t="shared" si="39"/>
        <v>0</v>
      </c>
      <c r="AD50" s="644">
        <f t="shared" si="28"/>
        <v>9052644</v>
      </c>
      <c r="AE50" s="637">
        <f t="shared" si="29"/>
        <v>724211.52</v>
      </c>
      <c r="AF50" s="637">
        <f t="shared" si="30"/>
        <v>135789.66</v>
      </c>
      <c r="AG50" s="637">
        <f t="shared" si="38"/>
        <v>90526.44</v>
      </c>
      <c r="AH50" s="637"/>
      <c r="AI50" s="637">
        <f t="shared" si="31"/>
        <v>950527.62000000011</v>
      </c>
      <c r="AJ50" s="643"/>
      <c r="AK50" s="642">
        <f t="shared" si="32"/>
        <v>0</v>
      </c>
      <c r="AL50" s="642"/>
      <c r="AM50" s="642"/>
      <c r="AN50" s="1183">
        <f t="shared" si="33"/>
        <v>4.9800000000000004</v>
      </c>
      <c r="AO50" s="1237">
        <v>0.25</v>
      </c>
      <c r="AP50" s="1182">
        <f t="shared" si="34"/>
        <v>1.2450000000000001</v>
      </c>
      <c r="AQ50" s="637">
        <f t="shared" si="35"/>
        <v>1855050</v>
      </c>
      <c r="AR50" s="637"/>
      <c r="AS50" s="637">
        <f t="shared" si="36"/>
        <v>9957166</v>
      </c>
      <c r="AT50" s="636" t="str">
        <f t="shared" si="37"/>
        <v>37</v>
      </c>
      <c r="AU50" s="635"/>
      <c r="AV50" s="594" t="s">
        <v>1285</v>
      </c>
      <c r="AW50" s="478"/>
      <c r="AX50" s="478"/>
      <c r="AY50" s="478"/>
      <c r="AZ50" s="478"/>
      <c r="BA50" s="478"/>
    </row>
    <row r="51" spans="1:53" s="497" customFormat="1" ht="30" hidden="1" customHeight="1">
      <c r="A51" s="544" t="s">
        <v>1032</v>
      </c>
      <c r="B51" s="544" t="str">
        <f>VLOOKUP(D51,[7]LuongBC_T01!$B$9:$C$292,2,FALSE)</f>
        <v>0016100006622008</v>
      </c>
      <c r="C51" s="834" t="s">
        <v>1460</v>
      </c>
      <c r="D51" s="540" t="s">
        <v>702</v>
      </c>
      <c r="E51" s="541" t="s">
        <v>1313</v>
      </c>
      <c r="F51" s="540" t="s">
        <v>1337</v>
      </c>
      <c r="G51" s="537"/>
      <c r="H51" s="537" t="s">
        <v>1336</v>
      </c>
      <c r="I51" s="537" t="s">
        <v>1336</v>
      </c>
      <c r="J51" s="540" t="s">
        <v>1797</v>
      </c>
      <c r="K51" s="537" t="str">
        <f>VLOOKUP(D51,[6]T3!$B$2:$D$328,3,FALSE)</f>
        <v>079076002757</v>
      </c>
      <c r="L51" s="666" t="s">
        <v>700</v>
      </c>
      <c r="M51" s="666" t="s">
        <v>1460</v>
      </c>
      <c r="N51" s="550" t="s">
        <v>1291</v>
      </c>
      <c r="O51" s="549" t="s">
        <v>1275</v>
      </c>
      <c r="P51" s="548">
        <v>8</v>
      </c>
      <c r="Q51" s="225">
        <v>4.9800000000000004</v>
      </c>
      <c r="R51" s="535">
        <f t="shared" si="21"/>
        <v>0.996</v>
      </c>
      <c r="S51" s="547"/>
      <c r="T51" s="535">
        <f t="shared" si="22"/>
        <v>0</v>
      </c>
      <c r="U51" s="534">
        <f t="shared" si="23"/>
        <v>0</v>
      </c>
      <c r="V51" s="537"/>
      <c r="W51" s="528">
        <v>0.2</v>
      </c>
      <c r="X51" s="533">
        <f t="shared" si="24"/>
        <v>0.996</v>
      </c>
      <c r="Y51" s="533">
        <f t="shared" si="25"/>
        <v>5.976</v>
      </c>
      <c r="Z51" s="532">
        <f t="shared" si="26"/>
        <v>8904240</v>
      </c>
      <c r="AA51" s="532"/>
      <c r="AB51" s="532">
        <f t="shared" si="27"/>
        <v>0</v>
      </c>
      <c r="AC51" s="532">
        <f t="shared" si="39"/>
        <v>0</v>
      </c>
      <c r="AD51" s="532">
        <f t="shared" si="28"/>
        <v>8904240</v>
      </c>
      <c r="AE51" s="526">
        <f t="shared" si="29"/>
        <v>712339.20000000007</v>
      </c>
      <c r="AF51" s="526">
        <f t="shared" si="30"/>
        <v>133563.6</v>
      </c>
      <c r="AG51" s="526">
        <f t="shared" si="38"/>
        <v>89042.400000000009</v>
      </c>
      <c r="AH51" s="526"/>
      <c r="AI51" s="526">
        <f t="shared" si="31"/>
        <v>934945.20000000007</v>
      </c>
      <c r="AJ51" s="546"/>
      <c r="AK51" s="530">
        <f t="shared" si="32"/>
        <v>0</v>
      </c>
      <c r="AL51" s="530"/>
      <c r="AM51" s="530"/>
      <c r="AN51" s="557">
        <f t="shared" si="33"/>
        <v>4.9800000000000004</v>
      </c>
      <c r="AO51" s="832">
        <v>0.25</v>
      </c>
      <c r="AP51" s="555">
        <f t="shared" si="34"/>
        <v>1.2450000000000001</v>
      </c>
      <c r="AQ51" s="526">
        <f t="shared" si="35"/>
        <v>1855050</v>
      </c>
      <c r="AR51" s="526"/>
      <c r="AS51" s="526">
        <f t="shared" si="36"/>
        <v>9824345</v>
      </c>
      <c r="AT51" s="525" t="str">
        <f t="shared" si="37"/>
        <v>38</v>
      </c>
      <c r="AU51" s="524"/>
      <c r="AV51" s="499" t="s">
        <v>1342</v>
      </c>
    </row>
    <row r="52" spans="1:53" s="497" customFormat="1" ht="29.25" customHeight="1">
      <c r="A52" s="544" t="s">
        <v>1029</v>
      </c>
      <c r="B52" s="544" t="str">
        <f>VLOOKUP(D52,[7]LuongBC_T01!$B$9:$C$292,2,FALSE)</f>
        <v>0016100006530006</v>
      </c>
      <c r="C52" s="834" t="s">
        <v>1794</v>
      </c>
      <c r="D52" s="540" t="s">
        <v>7</v>
      </c>
      <c r="E52" s="541" t="s">
        <v>1405</v>
      </c>
      <c r="F52" s="540" t="s">
        <v>1337</v>
      </c>
      <c r="G52" s="537"/>
      <c r="H52" s="537" t="s">
        <v>1336</v>
      </c>
      <c r="I52" s="537" t="s">
        <v>1242</v>
      </c>
      <c r="J52" s="540" t="s">
        <v>1796</v>
      </c>
      <c r="K52" s="544" t="s">
        <v>1795</v>
      </c>
      <c r="L52" s="666" t="s">
        <v>282</v>
      </c>
      <c r="M52" s="666" t="s">
        <v>1794</v>
      </c>
      <c r="N52" s="550" t="s">
        <v>1291</v>
      </c>
      <c r="O52" s="549" t="s">
        <v>1275</v>
      </c>
      <c r="P52" s="548">
        <v>8</v>
      </c>
      <c r="Q52" s="225">
        <v>4.9800000000000004</v>
      </c>
      <c r="R52" s="535">
        <f t="shared" si="21"/>
        <v>0.94620000000000004</v>
      </c>
      <c r="S52" s="547"/>
      <c r="T52" s="535">
        <f t="shared" si="22"/>
        <v>0</v>
      </c>
      <c r="U52" s="534">
        <f t="shared" si="23"/>
        <v>0</v>
      </c>
      <c r="V52" s="537"/>
      <c r="W52" s="528">
        <v>0.19</v>
      </c>
      <c r="X52" s="533">
        <f t="shared" si="24"/>
        <v>0.94620000000000004</v>
      </c>
      <c r="Y52" s="533">
        <f t="shared" si="25"/>
        <v>5.9261999999999997</v>
      </c>
      <c r="Z52" s="1293">
        <f t="shared" si="26"/>
        <v>8830038</v>
      </c>
      <c r="AA52" s="532"/>
      <c r="AB52" s="532">
        <f t="shared" si="27"/>
        <v>0</v>
      </c>
      <c r="AC52" s="532">
        <f t="shared" si="39"/>
        <v>0</v>
      </c>
      <c r="AD52" s="532">
        <f t="shared" si="28"/>
        <v>8830038</v>
      </c>
      <c r="AE52" s="526">
        <f t="shared" si="29"/>
        <v>706403.04</v>
      </c>
      <c r="AF52" s="526">
        <f t="shared" si="30"/>
        <v>132450.57</v>
      </c>
      <c r="AG52" s="526">
        <f t="shared" si="38"/>
        <v>88300.38</v>
      </c>
      <c r="AH52" s="526"/>
      <c r="AI52" s="526">
        <f t="shared" si="31"/>
        <v>927153.99000000011</v>
      </c>
      <c r="AJ52" s="668"/>
      <c r="AK52" s="530">
        <f t="shared" si="32"/>
        <v>0</v>
      </c>
      <c r="AL52" s="530"/>
      <c r="AM52" s="530"/>
      <c r="AN52" s="557">
        <f t="shared" si="33"/>
        <v>4.9800000000000004</v>
      </c>
      <c r="AO52" s="832">
        <v>0.25</v>
      </c>
      <c r="AP52" s="555">
        <f t="shared" si="34"/>
        <v>1.2450000000000001</v>
      </c>
      <c r="AQ52" s="526">
        <f t="shared" si="35"/>
        <v>1855050</v>
      </c>
      <c r="AR52" s="526"/>
      <c r="AS52" s="526">
        <f t="shared" si="36"/>
        <v>9757934</v>
      </c>
      <c r="AT52" s="525" t="str">
        <f t="shared" si="37"/>
        <v>39</v>
      </c>
      <c r="AU52" s="524"/>
      <c r="AV52" s="480" t="s">
        <v>1285</v>
      </c>
    </row>
    <row r="53" spans="1:53" s="497" customFormat="1" ht="32.25" hidden="1" customHeight="1">
      <c r="A53" s="544" t="s">
        <v>1024</v>
      </c>
      <c r="B53" s="544" t="str">
        <f>VLOOKUP(D53,[7]LuongBC_T01!$B$9:$C$292,2,FALSE)</f>
        <v>0016100006758007</v>
      </c>
      <c r="C53" s="834" t="s">
        <v>1792</v>
      </c>
      <c r="D53" s="540" t="s">
        <v>373</v>
      </c>
      <c r="E53" s="541" t="s">
        <v>1359</v>
      </c>
      <c r="F53" s="540" t="s">
        <v>1337</v>
      </c>
      <c r="G53" s="537"/>
      <c r="H53" s="537" t="s">
        <v>1336</v>
      </c>
      <c r="I53" s="537" t="s">
        <v>1240</v>
      </c>
      <c r="J53" s="540" t="s">
        <v>1793</v>
      </c>
      <c r="K53" s="537" t="str">
        <f>VLOOKUP(D53,[6]T3!$B$2:$D$328,3,FALSE)</f>
        <v>022355188</v>
      </c>
      <c r="L53" s="666" t="s">
        <v>370</v>
      </c>
      <c r="M53" s="666" t="s">
        <v>1792</v>
      </c>
      <c r="N53" s="550" t="s">
        <v>1291</v>
      </c>
      <c r="O53" s="549" t="s">
        <v>1275</v>
      </c>
      <c r="P53" s="548">
        <v>8</v>
      </c>
      <c r="Q53" s="225">
        <v>4.9800000000000004</v>
      </c>
      <c r="R53" s="535">
        <f t="shared" si="21"/>
        <v>0.996</v>
      </c>
      <c r="S53" s="547"/>
      <c r="T53" s="535">
        <f t="shared" si="22"/>
        <v>0</v>
      </c>
      <c r="U53" s="534">
        <f t="shared" si="23"/>
        <v>0</v>
      </c>
      <c r="V53" s="537"/>
      <c r="W53" s="528">
        <v>0.2</v>
      </c>
      <c r="X53" s="533">
        <f t="shared" si="24"/>
        <v>0.996</v>
      </c>
      <c r="Y53" s="533">
        <f t="shared" si="25"/>
        <v>5.976</v>
      </c>
      <c r="Z53" s="532">
        <f t="shared" si="26"/>
        <v>8904240</v>
      </c>
      <c r="AA53" s="532"/>
      <c r="AB53" s="532">
        <f t="shared" si="27"/>
        <v>0</v>
      </c>
      <c r="AC53" s="532">
        <f t="shared" si="39"/>
        <v>0</v>
      </c>
      <c r="AD53" s="532">
        <f t="shared" si="28"/>
        <v>8904240</v>
      </c>
      <c r="AE53" s="526">
        <f t="shared" si="29"/>
        <v>712339.20000000007</v>
      </c>
      <c r="AF53" s="526">
        <f t="shared" si="30"/>
        <v>133563.6</v>
      </c>
      <c r="AG53" s="526">
        <f t="shared" si="38"/>
        <v>89042.400000000009</v>
      </c>
      <c r="AH53" s="526"/>
      <c r="AI53" s="526">
        <f t="shared" si="31"/>
        <v>934945.20000000007</v>
      </c>
      <c r="AJ53" s="546"/>
      <c r="AK53" s="530">
        <f t="shared" si="32"/>
        <v>0</v>
      </c>
      <c r="AL53" s="530"/>
      <c r="AM53" s="530"/>
      <c r="AN53" s="557">
        <f t="shared" si="33"/>
        <v>4.9800000000000004</v>
      </c>
      <c r="AO53" s="832">
        <v>0.25</v>
      </c>
      <c r="AP53" s="555">
        <f t="shared" si="34"/>
        <v>1.2450000000000001</v>
      </c>
      <c r="AQ53" s="526">
        <f t="shared" si="35"/>
        <v>1855050</v>
      </c>
      <c r="AR53" s="526"/>
      <c r="AS53" s="526">
        <f t="shared" si="36"/>
        <v>9824345</v>
      </c>
      <c r="AT53" s="525" t="str">
        <f t="shared" si="37"/>
        <v>40</v>
      </c>
      <c r="AU53" s="524"/>
      <c r="AV53" s="672" t="s">
        <v>1357</v>
      </c>
    </row>
    <row r="54" spans="1:53" s="497" customFormat="1" ht="29.25" customHeight="1">
      <c r="A54" s="544" t="s">
        <v>1019</v>
      </c>
      <c r="B54" s="544" t="str">
        <f>VLOOKUP(D54,[7]LuongBC_T01!$B$9:$C$292,2,FALSE)</f>
        <v>0016100006760001</v>
      </c>
      <c r="C54" s="834" t="s">
        <v>1790</v>
      </c>
      <c r="D54" s="540" t="s">
        <v>402</v>
      </c>
      <c r="E54" s="541" t="s">
        <v>1359</v>
      </c>
      <c r="F54" s="540" t="s">
        <v>1439</v>
      </c>
      <c r="G54" s="537" t="s">
        <v>1278</v>
      </c>
      <c r="H54" s="537" t="s">
        <v>1336</v>
      </c>
      <c r="I54" s="537" t="s">
        <v>1240</v>
      </c>
      <c r="J54" s="540" t="s">
        <v>1791</v>
      </c>
      <c r="K54" s="537" t="str">
        <f>VLOOKUP(D54,[6]T3!$B$2:$D$328,3,FALSE)</f>
        <v>023044182</v>
      </c>
      <c r="L54" s="666" t="s">
        <v>399</v>
      </c>
      <c r="M54" s="666" t="s">
        <v>1790</v>
      </c>
      <c r="N54" s="550" t="s">
        <v>1291</v>
      </c>
      <c r="O54" s="549" t="s">
        <v>1275</v>
      </c>
      <c r="P54" s="548">
        <v>8</v>
      </c>
      <c r="Q54" s="225">
        <v>4.9800000000000004</v>
      </c>
      <c r="R54" s="535">
        <f t="shared" si="21"/>
        <v>0.996</v>
      </c>
      <c r="S54" s="547"/>
      <c r="T54" s="535">
        <f t="shared" si="22"/>
        <v>0</v>
      </c>
      <c r="U54" s="534">
        <f t="shared" si="23"/>
        <v>0</v>
      </c>
      <c r="V54" s="537"/>
      <c r="W54" s="528">
        <v>0.2</v>
      </c>
      <c r="X54" s="533">
        <f t="shared" si="24"/>
        <v>0.996</v>
      </c>
      <c r="Y54" s="533">
        <f t="shared" si="25"/>
        <v>5.976</v>
      </c>
      <c r="Z54" s="1293">
        <f t="shared" si="26"/>
        <v>8904240</v>
      </c>
      <c r="AA54" s="532"/>
      <c r="AB54" s="532">
        <f t="shared" si="27"/>
        <v>0</v>
      </c>
      <c r="AC54" s="532">
        <f t="shared" si="39"/>
        <v>0</v>
      </c>
      <c r="AD54" s="532">
        <f t="shared" si="28"/>
        <v>8904240</v>
      </c>
      <c r="AE54" s="526">
        <f t="shared" si="29"/>
        <v>712339.20000000007</v>
      </c>
      <c r="AF54" s="526">
        <f t="shared" si="30"/>
        <v>133563.6</v>
      </c>
      <c r="AG54" s="526">
        <f t="shared" si="38"/>
        <v>89042.400000000009</v>
      </c>
      <c r="AH54" s="526"/>
      <c r="AI54" s="526">
        <f t="shared" si="31"/>
        <v>934945.20000000007</v>
      </c>
      <c r="AJ54" s="668"/>
      <c r="AK54" s="530">
        <f t="shared" si="32"/>
        <v>0</v>
      </c>
      <c r="AL54" s="530"/>
      <c r="AM54" s="530"/>
      <c r="AN54" s="557">
        <f t="shared" si="33"/>
        <v>4.9800000000000004</v>
      </c>
      <c r="AO54" s="832">
        <v>0.25</v>
      </c>
      <c r="AP54" s="555">
        <f t="shared" si="34"/>
        <v>1.2450000000000001</v>
      </c>
      <c r="AQ54" s="526">
        <f t="shared" si="35"/>
        <v>1855050</v>
      </c>
      <c r="AR54" s="526"/>
      <c r="AS54" s="526">
        <f t="shared" si="36"/>
        <v>9824345</v>
      </c>
      <c r="AT54" s="525" t="str">
        <f t="shared" si="37"/>
        <v>41</v>
      </c>
      <c r="AU54" s="524"/>
      <c r="AV54" s="480" t="s">
        <v>1357</v>
      </c>
    </row>
    <row r="55" spans="1:53" s="497" customFormat="1" ht="30" hidden="1" customHeight="1">
      <c r="A55" s="544" t="s">
        <v>1014</v>
      </c>
      <c r="B55" s="544" t="str">
        <f>VLOOKUP(D55,[7]LuongBC_T01!$B$9:$C$292,2,FALSE)</f>
        <v>0016100006763008</v>
      </c>
      <c r="C55" s="834" t="s">
        <v>1788</v>
      </c>
      <c r="D55" s="540" t="s">
        <v>397</v>
      </c>
      <c r="E55" s="541" t="s">
        <v>1359</v>
      </c>
      <c r="F55" s="540" t="s">
        <v>1337</v>
      </c>
      <c r="G55" s="537" t="s">
        <v>1278</v>
      </c>
      <c r="H55" s="537" t="s">
        <v>1336</v>
      </c>
      <c r="I55" s="537" t="s">
        <v>1240</v>
      </c>
      <c r="J55" s="540" t="s">
        <v>1789</v>
      </c>
      <c r="K55" s="537" t="str">
        <f>VLOOKUP(D55,[6]T3!$B$2:$D$328,3,FALSE)</f>
        <v>022813516</v>
      </c>
      <c r="L55" s="666" t="s">
        <v>395</v>
      </c>
      <c r="M55" s="666" t="s">
        <v>1788</v>
      </c>
      <c r="N55" s="550" t="s">
        <v>1291</v>
      </c>
      <c r="O55" s="549" t="s">
        <v>1275</v>
      </c>
      <c r="P55" s="548">
        <v>8</v>
      </c>
      <c r="Q55" s="225">
        <v>4.9800000000000004</v>
      </c>
      <c r="R55" s="535">
        <f t="shared" si="21"/>
        <v>0.94620000000000004</v>
      </c>
      <c r="S55" s="547"/>
      <c r="T55" s="535">
        <f t="shared" si="22"/>
        <v>0</v>
      </c>
      <c r="U55" s="534">
        <f t="shared" si="23"/>
        <v>0</v>
      </c>
      <c r="V55" s="537"/>
      <c r="W55" s="528">
        <v>0.19</v>
      </c>
      <c r="X55" s="533">
        <f t="shared" si="24"/>
        <v>0.94620000000000004</v>
      </c>
      <c r="Y55" s="533">
        <f t="shared" si="25"/>
        <v>5.9261999999999997</v>
      </c>
      <c r="Z55" s="532">
        <f t="shared" si="26"/>
        <v>8830038</v>
      </c>
      <c r="AA55" s="532"/>
      <c r="AB55" s="532">
        <f t="shared" si="27"/>
        <v>0</v>
      </c>
      <c r="AC55" s="532">
        <f t="shared" si="39"/>
        <v>0</v>
      </c>
      <c r="AD55" s="532">
        <f t="shared" si="28"/>
        <v>8830038</v>
      </c>
      <c r="AE55" s="526">
        <f t="shared" si="29"/>
        <v>706403.04</v>
      </c>
      <c r="AF55" s="526">
        <f t="shared" si="30"/>
        <v>132450.57</v>
      </c>
      <c r="AG55" s="526">
        <f t="shared" si="38"/>
        <v>88300.38</v>
      </c>
      <c r="AH55" s="526"/>
      <c r="AI55" s="526">
        <f t="shared" si="31"/>
        <v>927153.99000000011</v>
      </c>
      <c r="AJ55" s="546"/>
      <c r="AK55" s="530">
        <f t="shared" si="32"/>
        <v>0</v>
      </c>
      <c r="AL55" s="530"/>
      <c r="AM55" s="530"/>
      <c r="AN55" s="557">
        <f t="shared" si="33"/>
        <v>4.9800000000000004</v>
      </c>
      <c r="AO55" s="832">
        <v>0.25</v>
      </c>
      <c r="AP55" s="555">
        <f t="shared" si="34"/>
        <v>1.2450000000000001</v>
      </c>
      <c r="AQ55" s="526">
        <f t="shared" si="35"/>
        <v>1855050</v>
      </c>
      <c r="AR55" s="526"/>
      <c r="AS55" s="526">
        <f t="shared" si="36"/>
        <v>9757934</v>
      </c>
      <c r="AT55" s="525" t="str">
        <f t="shared" si="37"/>
        <v>42</v>
      </c>
      <c r="AU55" s="524"/>
      <c r="AV55" s="499" t="s">
        <v>1357</v>
      </c>
    </row>
    <row r="56" spans="1:53" s="477" customFormat="1" ht="42" hidden="1" customHeight="1">
      <c r="A56" s="544" t="s">
        <v>1011</v>
      </c>
      <c r="B56" s="544" t="str">
        <f>VLOOKUP(D56,[7]LuongBC_T01!$B$9:$C$292,2,FALSE)</f>
        <v>0016100006501006</v>
      </c>
      <c r="C56" s="834" t="s">
        <v>1785</v>
      </c>
      <c r="D56" s="540" t="s">
        <v>841</v>
      </c>
      <c r="E56" s="541" t="s">
        <v>1787</v>
      </c>
      <c r="F56" s="591" t="s">
        <v>1337</v>
      </c>
      <c r="G56" s="583"/>
      <c r="H56" s="583"/>
      <c r="I56" s="583" t="s">
        <v>1336</v>
      </c>
      <c r="J56" s="591" t="s">
        <v>1786</v>
      </c>
      <c r="K56" s="537" t="str">
        <f>VLOOKUP(D56,[6]T3!$B$2:$D$328,3,FALSE)</f>
        <v>020953956</v>
      </c>
      <c r="L56" s="837" t="s">
        <v>838</v>
      </c>
      <c r="M56" s="837" t="s">
        <v>1785</v>
      </c>
      <c r="N56" s="550" t="s">
        <v>1291</v>
      </c>
      <c r="O56" s="549" t="s">
        <v>1275</v>
      </c>
      <c r="P56" s="548">
        <v>8</v>
      </c>
      <c r="Q56" s="225">
        <v>4.6500000000000004</v>
      </c>
      <c r="R56" s="535">
        <f t="shared" si="21"/>
        <v>0</v>
      </c>
      <c r="S56" s="547"/>
      <c r="T56" s="535">
        <f t="shared" si="22"/>
        <v>0</v>
      </c>
      <c r="U56" s="584">
        <f t="shared" si="23"/>
        <v>0</v>
      </c>
      <c r="V56" s="553"/>
      <c r="W56" s="528"/>
      <c r="X56" s="533">
        <f t="shared" si="24"/>
        <v>0</v>
      </c>
      <c r="Y56" s="533">
        <f t="shared" si="25"/>
        <v>4.6500000000000004</v>
      </c>
      <c r="Z56" s="532">
        <f t="shared" si="26"/>
        <v>6928500</v>
      </c>
      <c r="AA56" s="532"/>
      <c r="AB56" s="532">
        <f t="shared" si="27"/>
        <v>0</v>
      </c>
      <c r="AC56" s="532">
        <f t="shared" si="39"/>
        <v>0</v>
      </c>
      <c r="AD56" s="532">
        <f t="shared" si="28"/>
        <v>6928500</v>
      </c>
      <c r="AE56" s="526">
        <f t="shared" si="29"/>
        <v>554280</v>
      </c>
      <c r="AF56" s="526">
        <f t="shared" si="30"/>
        <v>103927.5</v>
      </c>
      <c r="AG56" s="526">
        <f t="shared" si="38"/>
        <v>69285</v>
      </c>
      <c r="AH56" s="526"/>
      <c r="AI56" s="526">
        <f t="shared" si="31"/>
        <v>727492.5</v>
      </c>
      <c r="AJ56" s="668"/>
      <c r="AK56" s="530">
        <f t="shared" si="32"/>
        <v>0</v>
      </c>
      <c r="AL56" s="530"/>
      <c r="AM56" s="530"/>
      <c r="AN56" s="557">
        <f t="shared" si="33"/>
        <v>4.6500000000000004</v>
      </c>
      <c r="AO56" s="528"/>
      <c r="AP56" s="555">
        <f t="shared" si="34"/>
        <v>0</v>
      </c>
      <c r="AQ56" s="526">
        <f t="shared" si="35"/>
        <v>0</v>
      </c>
      <c r="AR56" s="575"/>
      <c r="AS56" s="526">
        <f t="shared" si="36"/>
        <v>6201008</v>
      </c>
      <c r="AT56" s="525" t="str">
        <f t="shared" si="37"/>
        <v>43</v>
      </c>
      <c r="AU56" s="524"/>
      <c r="AV56" s="594" t="s">
        <v>1285</v>
      </c>
      <c r="AW56" s="478"/>
      <c r="AX56" s="478"/>
      <c r="AY56" s="478"/>
      <c r="AZ56" s="478"/>
      <c r="BA56" s="478"/>
    </row>
    <row r="57" spans="1:53" s="477" customFormat="1" ht="29.25" hidden="1" customHeight="1">
      <c r="A57" s="544" t="s">
        <v>1008</v>
      </c>
      <c r="B57" s="544" t="str">
        <f>VLOOKUP(D57,[7]LuongBC_T01!$B$9:$C$292,2,FALSE)</f>
        <v>0016100006811005</v>
      </c>
      <c r="C57" s="834" t="s">
        <v>1783</v>
      </c>
      <c r="D57" s="540" t="s">
        <v>364</v>
      </c>
      <c r="E57" s="541" t="s">
        <v>1359</v>
      </c>
      <c r="F57" s="540" t="s">
        <v>1337</v>
      </c>
      <c r="G57" s="537" t="s">
        <v>1278</v>
      </c>
      <c r="H57" s="537" t="s">
        <v>1336</v>
      </c>
      <c r="I57" s="537" t="s">
        <v>1336</v>
      </c>
      <c r="J57" s="540" t="s">
        <v>1784</v>
      </c>
      <c r="K57" s="537" t="str">
        <f>VLOOKUP(D57,[6]T3!$B$2:$D$328,3,FALSE)</f>
        <v>024283935</v>
      </c>
      <c r="L57" s="666" t="s">
        <v>361</v>
      </c>
      <c r="M57" s="666" t="s">
        <v>1783</v>
      </c>
      <c r="N57" s="550" t="s">
        <v>1291</v>
      </c>
      <c r="O57" s="549" t="s">
        <v>1275</v>
      </c>
      <c r="P57" s="548">
        <v>8</v>
      </c>
      <c r="Q57" s="225">
        <v>4.6500000000000004</v>
      </c>
      <c r="R57" s="535">
        <f t="shared" si="21"/>
        <v>0.88349999999999995</v>
      </c>
      <c r="S57" s="547"/>
      <c r="T57" s="535">
        <f t="shared" si="22"/>
        <v>0</v>
      </c>
      <c r="U57" s="534">
        <f t="shared" si="23"/>
        <v>0</v>
      </c>
      <c r="V57" s="553"/>
      <c r="W57" s="528">
        <v>0.19</v>
      </c>
      <c r="X57" s="533">
        <f t="shared" si="24"/>
        <v>0.88349999999999995</v>
      </c>
      <c r="Y57" s="533">
        <f t="shared" si="25"/>
        <v>5.5335000000000001</v>
      </c>
      <c r="Z57" s="532">
        <f t="shared" si="26"/>
        <v>8244915</v>
      </c>
      <c r="AA57" s="532"/>
      <c r="AB57" s="532">
        <f t="shared" si="27"/>
        <v>0</v>
      </c>
      <c r="AC57" s="532">
        <f t="shared" si="39"/>
        <v>0</v>
      </c>
      <c r="AD57" s="532">
        <f t="shared" si="28"/>
        <v>8244915</v>
      </c>
      <c r="AE57" s="526">
        <f t="shared" si="29"/>
        <v>659593.20000000007</v>
      </c>
      <c r="AF57" s="526">
        <f t="shared" si="30"/>
        <v>123673.72499999999</v>
      </c>
      <c r="AG57" s="526">
        <f t="shared" si="38"/>
        <v>82449.150000000009</v>
      </c>
      <c r="AH57" s="526"/>
      <c r="AI57" s="526">
        <f t="shared" si="31"/>
        <v>865716.07500000007</v>
      </c>
      <c r="AJ57" s="668"/>
      <c r="AK57" s="530">
        <f t="shared" si="32"/>
        <v>0</v>
      </c>
      <c r="AL57" s="530"/>
      <c r="AM57" s="530"/>
      <c r="AN57" s="557">
        <f t="shared" si="33"/>
        <v>4.6500000000000004</v>
      </c>
      <c r="AO57" s="832">
        <v>0.25</v>
      </c>
      <c r="AP57" s="555">
        <f t="shared" si="34"/>
        <v>1.1625000000000001</v>
      </c>
      <c r="AQ57" s="526">
        <f t="shared" si="35"/>
        <v>1732125</v>
      </c>
      <c r="AR57" s="526"/>
      <c r="AS57" s="526">
        <f t="shared" si="36"/>
        <v>9111324</v>
      </c>
      <c r="AT57" s="525" t="str">
        <f t="shared" si="37"/>
        <v>44</v>
      </c>
      <c r="AU57" s="524"/>
      <c r="AV57" s="594" t="s">
        <v>1357</v>
      </c>
    </row>
    <row r="58" spans="1:53" s="497" customFormat="1" ht="30" hidden="1" customHeight="1">
      <c r="A58" s="544" t="s">
        <v>1005</v>
      </c>
      <c r="B58" s="544" t="s">
        <v>278</v>
      </c>
      <c r="C58" s="834" t="s">
        <v>1781</v>
      </c>
      <c r="D58" s="540" t="s">
        <v>280</v>
      </c>
      <c r="E58" s="541" t="s">
        <v>1378</v>
      </c>
      <c r="F58" s="540" t="s">
        <v>1337</v>
      </c>
      <c r="G58" s="537"/>
      <c r="H58" s="537" t="s">
        <v>1336</v>
      </c>
      <c r="I58" s="537" t="s">
        <v>1336</v>
      </c>
      <c r="J58" s="540" t="s">
        <v>1782</v>
      </c>
      <c r="K58" s="537" t="str">
        <f>VLOOKUP(D58,[6]T3!$B$2:$D$328,3,FALSE)</f>
        <v>022209365</v>
      </c>
      <c r="L58" s="666" t="s">
        <v>277</v>
      </c>
      <c r="M58" s="666" t="s">
        <v>1781</v>
      </c>
      <c r="N58" s="550" t="s">
        <v>1291</v>
      </c>
      <c r="O58" s="549" t="s">
        <v>1275</v>
      </c>
      <c r="P58" s="548">
        <v>8</v>
      </c>
      <c r="Q58" s="225">
        <v>4.9800000000000004</v>
      </c>
      <c r="R58" s="535">
        <f t="shared" si="21"/>
        <v>0.996</v>
      </c>
      <c r="S58" s="547"/>
      <c r="T58" s="535">
        <f t="shared" si="22"/>
        <v>0</v>
      </c>
      <c r="U58" s="534">
        <f t="shared" si="23"/>
        <v>0</v>
      </c>
      <c r="V58" s="537"/>
      <c r="W58" s="528">
        <v>0.2</v>
      </c>
      <c r="X58" s="533">
        <f t="shared" si="24"/>
        <v>0.996</v>
      </c>
      <c r="Y58" s="533">
        <f t="shared" si="25"/>
        <v>5.976</v>
      </c>
      <c r="Z58" s="532">
        <f t="shared" si="26"/>
        <v>8904240</v>
      </c>
      <c r="AA58" s="532"/>
      <c r="AB58" s="532">
        <f t="shared" si="27"/>
        <v>0</v>
      </c>
      <c r="AC58" s="532">
        <f t="shared" si="39"/>
        <v>0</v>
      </c>
      <c r="AD58" s="532">
        <f t="shared" si="28"/>
        <v>8904240</v>
      </c>
      <c r="AE58" s="526">
        <f t="shared" si="29"/>
        <v>712339.20000000007</v>
      </c>
      <c r="AF58" s="526">
        <f t="shared" si="30"/>
        <v>133563.6</v>
      </c>
      <c r="AG58" s="526">
        <f t="shared" si="38"/>
        <v>89042.400000000009</v>
      </c>
      <c r="AH58" s="526"/>
      <c r="AI58" s="526">
        <f t="shared" si="31"/>
        <v>934945.20000000007</v>
      </c>
      <c r="AJ58" s="546"/>
      <c r="AK58" s="530">
        <f t="shared" si="32"/>
        <v>0</v>
      </c>
      <c r="AL58" s="530"/>
      <c r="AM58" s="530"/>
      <c r="AN58" s="557">
        <f t="shared" si="33"/>
        <v>4.9800000000000004</v>
      </c>
      <c r="AO58" s="832">
        <v>0.25</v>
      </c>
      <c r="AP58" s="555">
        <f t="shared" si="34"/>
        <v>1.2450000000000001</v>
      </c>
      <c r="AQ58" s="526">
        <f t="shared" si="35"/>
        <v>1855050</v>
      </c>
      <c r="AR58" s="526"/>
      <c r="AS58" s="526">
        <f t="shared" si="36"/>
        <v>9824345</v>
      </c>
      <c r="AT58" s="525" t="str">
        <f t="shared" si="37"/>
        <v>45</v>
      </c>
      <c r="AU58" s="524"/>
      <c r="AV58" s="594" t="s">
        <v>1285</v>
      </c>
    </row>
    <row r="59" spans="1:53" s="497" customFormat="1" ht="27.75" hidden="1" customHeight="1">
      <c r="A59" s="544" t="s">
        <v>1002</v>
      </c>
      <c r="B59" s="544" t="str">
        <f>VLOOKUP(D59,[7]LuongBC_T01!$B$9:$C$292,2,FALSE)</f>
        <v>0016100006753005</v>
      </c>
      <c r="C59" s="834" t="s">
        <v>1779</v>
      </c>
      <c r="D59" s="540" t="s">
        <v>685</v>
      </c>
      <c r="E59" s="541" t="s">
        <v>1313</v>
      </c>
      <c r="F59" s="540" t="s">
        <v>1439</v>
      </c>
      <c r="G59" s="537" t="s">
        <v>1278</v>
      </c>
      <c r="H59" s="537" t="s">
        <v>1336</v>
      </c>
      <c r="I59" s="537" t="s">
        <v>1336</v>
      </c>
      <c r="J59" s="540" t="s">
        <v>1780</v>
      </c>
      <c r="K59" s="537" t="str">
        <f>VLOOKUP(D59,[6]T3!$B$2:$D$328,3,FALSE)</f>
        <v>023837190</v>
      </c>
      <c r="L59" s="666" t="s">
        <v>682</v>
      </c>
      <c r="M59" s="666" t="s">
        <v>1779</v>
      </c>
      <c r="N59" s="550" t="s">
        <v>1291</v>
      </c>
      <c r="O59" s="549" t="s">
        <v>1275</v>
      </c>
      <c r="P59" s="548">
        <v>8</v>
      </c>
      <c r="Q59" s="225">
        <v>4.6500000000000004</v>
      </c>
      <c r="R59" s="535">
        <f t="shared" si="21"/>
        <v>0.83699999999999997</v>
      </c>
      <c r="S59" s="547"/>
      <c r="T59" s="535">
        <f t="shared" si="22"/>
        <v>0</v>
      </c>
      <c r="U59" s="534">
        <f t="shared" si="23"/>
        <v>0</v>
      </c>
      <c r="V59" s="537"/>
      <c r="W59" s="528">
        <v>0.18</v>
      </c>
      <c r="X59" s="533">
        <f t="shared" si="24"/>
        <v>0.83699999999999997</v>
      </c>
      <c r="Y59" s="533">
        <f t="shared" si="25"/>
        <v>5.4870000000000001</v>
      </c>
      <c r="Z59" s="532">
        <f t="shared" si="26"/>
        <v>8175630</v>
      </c>
      <c r="AA59" s="532"/>
      <c r="AB59" s="532">
        <f t="shared" si="27"/>
        <v>0</v>
      </c>
      <c r="AC59" s="532">
        <f t="shared" si="39"/>
        <v>0</v>
      </c>
      <c r="AD59" s="532">
        <f t="shared" si="28"/>
        <v>8175630</v>
      </c>
      <c r="AE59" s="526">
        <f t="shared" si="29"/>
        <v>654050.4</v>
      </c>
      <c r="AF59" s="526">
        <f t="shared" si="30"/>
        <v>122634.45</v>
      </c>
      <c r="AG59" s="526">
        <f t="shared" si="38"/>
        <v>81756.3</v>
      </c>
      <c r="AH59" s="526"/>
      <c r="AI59" s="526">
        <f t="shared" si="31"/>
        <v>858441.15</v>
      </c>
      <c r="AJ59" s="546"/>
      <c r="AK59" s="530">
        <f t="shared" si="32"/>
        <v>0</v>
      </c>
      <c r="AL59" s="530"/>
      <c r="AM59" s="530"/>
      <c r="AN59" s="557">
        <f t="shared" si="33"/>
        <v>4.6500000000000004</v>
      </c>
      <c r="AO59" s="832">
        <v>0.25</v>
      </c>
      <c r="AP59" s="555">
        <f t="shared" si="34"/>
        <v>1.1625000000000001</v>
      </c>
      <c r="AQ59" s="526">
        <f t="shared" si="35"/>
        <v>1732125</v>
      </c>
      <c r="AR59" s="526"/>
      <c r="AS59" s="526">
        <f t="shared" si="36"/>
        <v>9049314</v>
      </c>
      <c r="AT59" s="525" t="str">
        <f t="shared" si="37"/>
        <v>46</v>
      </c>
      <c r="AU59" s="524"/>
      <c r="AV59" s="594" t="s">
        <v>1342</v>
      </c>
    </row>
    <row r="60" spans="1:53" s="497" customFormat="1" ht="27.75" customHeight="1">
      <c r="A60" s="544" t="s">
        <v>999</v>
      </c>
      <c r="B60" s="544" t="str">
        <f>VLOOKUP(D60,[7]LuongBC_T01!$B$9:$C$292,2,FALSE)</f>
        <v>0016100006586001</v>
      </c>
      <c r="C60" s="834" t="s">
        <v>1777</v>
      </c>
      <c r="D60" s="540" t="s">
        <v>10</v>
      </c>
      <c r="E60" s="541" t="s">
        <v>1408</v>
      </c>
      <c r="F60" s="540" t="s">
        <v>1337</v>
      </c>
      <c r="G60" s="537"/>
      <c r="H60" s="537" t="s">
        <v>1336</v>
      </c>
      <c r="I60" s="537" t="s">
        <v>1336</v>
      </c>
      <c r="J60" s="540"/>
      <c r="K60" s="537" t="str">
        <f>VLOOKUP(D60,[6]T3!$B$2:$D$328,3,FALSE)</f>
        <v>079071003963</v>
      </c>
      <c r="L60" s="611" t="s">
        <v>1778</v>
      </c>
      <c r="M60" s="611" t="s">
        <v>1777</v>
      </c>
      <c r="N60" s="597" t="s">
        <v>1291</v>
      </c>
      <c r="O60" s="549" t="s">
        <v>1275</v>
      </c>
      <c r="P60" s="548">
        <v>7</v>
      </c>
      <c r="Q60" s="225">
        <v>4.6500000000000004</v>
      </c>
      <c r="R60" s="535">
        <f t="shared" si="21"/>
        <v>0.83699999999999997</v>
      </c>
      <c r="S60" s="547"/>
      <c r="T60" s="535">
        <f t="shared" si="22"/>
        <v>0</v>
      </c>
      <c r="U60" s="534">
        <f t="shared" si="23"/>
        <v>0</v>
      </c>
      <c r="V60" s="537"/>
      <c r="W60" s="528">
        <v>0.18</v>
      </c>
      <c r="X60" s="533">
        <f t="shared" si="24"/>
        <v>0.83699999999999997</v>
      </c>
      <c r="Y60" s="533">
        <f t="shared" si="25"/>
        <v>5.4870000000000001</v>
      </c>
      <c r="Z60" s="1293">
        <f t="shared" si="26"/>
        <v>8175630</v>
      </c>
      <c r="AA60" s="532"/>
      <c r="AB60" s="532">
        <f t="shared" si="27"/>
        <v>0</v>
      </c>
      <c r="AC60" s="532">
        <f t="shared" si="39"/>
        <v>0</v>
      </c>
      <c r="AD60" s="532">
        <f t="shared" si="28"/>
        <v>8175630</v>
      </c>
      <c r="AE60" s="526">
        <f t="shared" si="29"/>
        <v>654050.4</v>
      </c>
      <c r="AF60" s="526">
        <f t="shared" si="30"/>
        <v>122634.45</v>
      </c>
      <c r="AG60" s="526">
        <f t="shared" si="38"/>
        <v>81756.3</v>
      </c>
      <c r="AH60" s="526"/>
      <c r="AI60" s="526">
        <f t="shared" si="31"/>
        <v>858441.15</v>
      </c>
      <c r="AJ60" s="546"/>
      <c r="AK60" s="530">
        <f t="shared" si="32"/>
        <v>0</v>
      </c>
      <c r="AL60" s="530"/>
      <c r="AM60" s="530"/>
      <c r="AN60" s="557">
        <f t="shared" si="33"/>
        <v>4.6500000000000004</v>
      </c>
      <c r="AO60" s="556">
        <v>0.25</v>
      </c>
      <c r="AP60" s="555">
        <f t="shared" si="34"/>
        <v>1.1625000000000001</v>
      </c>
      <c r="AQ60" s="526">
        <f t="shared" si="35"/>
        <v>1732125</v>
      </c>
      <c r="AR60" s="526"/>
      <c r="AS60" s="526">
        <f t="shared" si="36"/>
        <v>9049314</v>
      </c>
      <c r="AT60" s="525" t="str">
        <f t="shared" si="37"/>
        <v>47</v>
      </c>
      <c r="AU60" s="524"/>
      <c r="AV60" s="594" t="s">
        <v>1370</v>
      </c>
    </row>
    <row r="61" spans="1:53" s="497" customFormat="1" ht="25.5" hidden="1" customHeight="1">
      <c r="A61" s="544" t="s">
        <v>995</v>
      </c>
      <c r="B61" s="544" t="str">
        <f>VLOOKUP(D61,[7]LuongBC_T01!$B$9:$C$292,2,FALSE)</f>
        <v>0016100006704004</v>
      </c>
      <c r="C61" s="834" t="s">
        <v>1775</v>
      </c>
      <c r="D61" s="540" t="s">
        <v>617</v>
      </c>
      <c r="E61" s="541" t="s">
        <v>1313</v>
      </c>
      <c r="F61" s="540" t="s">
        <v>1337</v>
      </c>
      <c r="G61" s="537" t="s">
        <v>1278</v>
      </c>
      <c r="H61" s="537" t="s">
        <v>1336</v>
      </c>
      <c r="I61" s="537" t="s">
        <v>1336</v>
      </c>
      <c r="J61" s="540" t="s">
        <v>1776</v>
      </c>
      <c r="K61" s="537" t="str">
        <f>VLOOKUP(D61,[6]T3!$B$2:$D$328,3,FALSE)</f>
        <v>024917765</v>
      </c>
      <c r="L61" s="666" t="s">
        <v>614</v>
      </c>
      <c r="M61" s="666" t="s">
        <v>1775</v>
      </c>
      <c r="N61" s="550" t="s">
        <v>1291</v>
      </c>
      <c r="O61" s="549" t="s">
        <v>1275</v>
      </c>
      <c r="P61" s="548">
        <v>7</v>
      </c>
      <c r="Q61" s="225">
        <v>4.6500000000000004</v>
      </c>
      <c r="R61" s="535">
        <f t="shared" si="21"/>
        <v>0.93</v>
      </c>
      <c r="S61" s="669"/>
      <c r="T61" s="535">
        <f t="shared" si="22"/>
        <v>0</v>
      </c>
      <c r="U61" s="534">
        <f t="shared" si="23"/>
        <v>0</v>
      </c>
      <c r="V61" s="553"/>
      <c r="W61" s="528">
        <v>0.2</v>
      </c>
      <c r="X61" s="533">
        <f t="shared" si="24"/>
        <v>0.93</v>
      </c>
      <c r="Y61" s="533">
        <f t="shared" si="25"/>
        <v>5.58</v>
      </c>
      <c r="Z61" s="532">
        <f t="shared" si="26"/>
        <v>8314200</v>
      </c>
      <c r="AA61" s="532"/>
      <c r="AB61" s="532">
        <f t="shared" si="27"/>
        <v>0</v>
      </c>
      <c r="AC61" s="532">
        <f t="shared" si="39"/>
        <v>0</v>
      </c>
      <c r="AD61" s="532">
        <f t="shared" si="28"/>
        <v>8314200</v>
      </c>
      <c r="AE61" s="526">
        <f t="shared" si="29"/>
        <v>665136</v>
      </c>
      <c r="AF61" s="526">
        <f t="shared" si="30"/>
        <v>124713</v>
      </c>
      <c r="AG61" s="526">
        <f t="shared" si="38"/>
        <v>83142</v>
      </c>
      <c r="AH61" s="526"/>
      <c r="AI61" s="526">
        <f t="shared" si="31"/>
        <v>872991</v>
      </c>
      <c r="AJ61" s="668"/>
      <c r="AK61" s="530">
        <f t="shared" si="32"/>
        <v>0</v>
      </c>
      <c r="AL61" s="530"/>
      <c r="AM61" s="530"/>
      <c r="AN61" s="557">
        <f t="shared" si="33"/>
        <v>4.6500000000000004</v>
      </c>
      <c r="AO61" s="832">
        <v>0.25</v>
      </c>
      <c r="AP61" s="555">
        <f t="shared" si="34"/>
        <v>1.1625000000000001</v>
      </c>
      <c r="AQ61" s="526">
        <f t="shared" si="35"/>
        <v>1732125</v>
      </c>
      <c r="AR61" s="526"/>
      <c r="AS61" s="526">
        <f t="shared" si="36"/>
        <v>9173334</v>
      </c>
      <c r="AT61" s="525" t="str">
        <f t="shared" si="37"/>
        <v>48</v>
      </c>
      <c r="AU61" s="524"/>
      <c r="AV61" s="499" t="s">
        <v>1342</v>
      </c>
    </row>
    <row r="62" spans="1:53" s="497" customFormat="1" ht="30" hidden="1" customHeight="1">
      <c r="A62" s="544" t="s">
        <v>990</v>
      </c>
      <c r="B62" s="544" t="str">
        <f>VLOOKUP(D62,[7]LuongBC_T01!$B$9:$C$292,2,FALSE)</f>
        <v>0016100006504005</v>
      </c>
      <c r="C62" s="834" t="s">
        <v>1773</v>
      </c>
      <c r="D62" s="540" t="s">
        <v>275</v>
      </c>
      <c r="E62" s="541" t="s">
        <v>1378</v>
      </c>
      <c r="F62" s="540" t="s">
        <v>1439</v>
      </c>
      <c r="G62" s="537"/>
      <c r="H62" s="537" t="s">
        <v>1336</v>
      </c>
      <c r="I62" s="537" t="s">
        <v>1336</v>
      </c>
      <c r="J62" s="540" t="s">
        <v>1774</v>
      </c>
      <c r="K62" s="537" t="str">
        <f>VLOOKUP(D62,[6]T3!$B$2:$D$328,3,FALSE)</f>
        <v>023624194</v>
      </c>
      <c r="L62" s="666" t="s">
        <v>272</v>
      </c>
      <c r="M62" s="666" t="s">
        <v>1773</v>
      </c>
      <c r="N62" s="550" t="s">
        <v>1291</v>
      </c>
      <c r="O62" s="549" t="s">
        <v>1275</v>
      </c>
      <c r="P62" s="548">
        <v>6</v>
      </c>
      <c r="Q62" s="225">
        <v>4.32</v>
      </c>
      <c r="R62" s="535">
        <f t="shared" si="21"/>
        <v>0.73440000000000005</v>
      </c>
      <c r="S62" s="547"/>
      <c r="T62" s="535">
        <f t="shared" si="22"/>
        <v>0</v>
      </c>
      <c r="U62" s="534">
        <f t="shared" si="23"/>
        <v>0</v>
      </c>
      <c r="V62" s="537"/>
      <c r="W62" s="528">
        <v>0.17</v>
      </c>
      <c r="X62" s="533">
        <f t="shared" si="24"/>
        <v>0.73440000000000005</v>
      </c>
      <c r="Y62" s="533">
        <f t="shared" si="25"/>
        <v>5.0544000000000002</v>
      </c>
      <c r="Z62" s="532">
        <f t="shared" si="26"/>
        <v>7531056</v>
      </c>
      <c r="AA62" s="532"/>
      <c r="AB62" s="532">
        <f t="shared" si="27"/>
        <v>0</v>
      </c>
      <c r="AC62" s="532">
        <f t="shared" si="39"/>
        <v>0</v>
      </c>
      <c r="AD62" s="532">
        <f t="shared" si="28"/>
        <v>7531056</v>
      </c>
      <c r="AE62" s="526">
        <f t="shared" si="29"/>
        <v>602484.47999999998</v>
      </c>
      <c r="AF62" s="526">
        <f t="shared" si="30"/>
        <v>112965.84</v>
      </c>
      <c r="AG62" s="526">
        <f t="shared" si="38"/>
        <v>75310.559999999998</v>
      </c>
      <c r="AH62" s="526"/>
      <c r="AI62" s="526">
        <f t="shared" si="31"/>
        <v>790760.87999999989</v>
      </c>
      <c r="AJ62" s="546"/>
      <c r="AK62" s="530">
        <f t="shared" si="32"/>
        <v>0</v>
      </c>
      <c r="AL62" s="530"/>
      <c r="AM62" s="530"/>
      <c r="AN62" s="557">
        <f t="shared" si="33"/>
        <v>4.32</v>
      </c>
      <c r="AO62" s="832">
        <v>0.25</v>
      </c>
      <c r="AP62" s="555">
        <f t="shared" si="34"/>
        <v>1.08</v>
      </c>
      <c r="AQ62" s="526">
        <f t="shared" si="35"/>
        <v>1609200</v>
      </c>
      <c r="AR62" s="526"/>
      <c r="AS62" s="526">
        <f t="shared" si="36"/>
        <v>8349495</v>
      </c>
      <c r="AT62" s="525" t="str">
        <f t="shared" si="37"/>
        <v>49</v>
      </c>
      <c r="AU62" s="524"/>
      <c r="AV62" s="672" t="s">
        <v>1285</v>
      </c>
    </row>
    <row r="63" spans="1:53" s="497" customFormat="1" ht="30" hidden="1" customHeight="1">
      <c r="A63" s="544" t="s">
        <v>987</v>
      </c>
      <c r="B63" s="544" t="str">
        <f>VLOOKUP(D63,[7]LuongBC_T01!$B$9:$C$292,2,FALSE)</f>
        <v>0016100006593008</v>
      </c>
      <c r="C63" s="834" t="s">
        <v>1771</v>
      </c>
      <c r="D63" s="540" t="s">
        <v>247</v>
      </c>
      <c r="E63" s="541" t="s">
        <v>1378</v>
      </c>
      <c r="F63" s="540" t="s">
        <v>1439</v>
      </c>
      <c r="G63" s="537"/>
      <c r="H63" s="537" t="s">
        <v>1336</v>
      </c>
      <c r="I63" s="537" t="s">
        <v>1336</v>
      </c>
      <c r="J63" s="540" t="s">
        <v>1772</v>
      </c>
      <c r="K63" s="537" t="str">
        <f>VLOOKUP(D63,[6]T3!$B$2:$D$328,3,FALSE)</f>
        <v>024951998</v>
      </c>
      <c r="L63" s="666" t="s">
        <v>245</v>
      </c>
      <c r="M63" s="666" t="s">
        <v>1771</v>
      </c>
      <c r="N63" s="550" t="s">
        <v>1291</v>
      </c>
      <c r="O63" s="549" t="s">
        <v>1275</v>
      </c>
      <c r="P63" s="548">
        <v>6</v>
      </c>
      <c r="Q63" s="225">
        <v>4.32</v>
      </c>
      <c r="R63" s="535">
        <f t="shared" si="21"/>
        <v>0.73440000000000005</v>
      </c>
      <c r="S63" s="547"/>
      <c r="T63" s="535">
        <f t="shared" si="22"/>
        <v>0</v>
      </c>
      <c r="U63" s="534">
        <f t="shared" si="23"/>
        <v>0</v>
      </c>
      <c r="V63" s="537"/>
      <c r="W63" s="528">
        <v>0.17</v>
      </c>
      <c r="X63" s="533">
        <f t="shared" si="24"/>
        <v>0.73440000000000005</v>
      </c>
      <c r="Y63" s="533">
        <f t="shared" si="25"/>
        <v>5.0544000000000002</v>
      </c>
      <c r="Z63" s="532">
        <f t="shared" si="26"/>
        <v>7531056</v>
      </c>
      <c r="AA63" s="532"/>
      <c r="AB63" s="532">
        <f t="shared" si="27"/>
        <v>0</v>
      </c>
      <c r="AC63" s="532">
        <f t="shared" si="39"/>
        <v>0</v>
      </c>
      <c r="AD63" s="532">
        <f t="shared" si="28"/>
        <v>7531056</v>
      </c>
      <c r="AE63" s="526">
        <f t="shared" si="29"/>
        <v>602484.47999999998</v>
      </c>
      <c r="AF63" s="526">
        <f t="shared" si="30"/>
        <v>112965.84</v>
      </c>
      <c r="AG63" s="526">
        <f t="shared" si="38"/>
        <v>75310.559999999998</v>
      </c>
      <c r="AH63" s="526"/>
      <c r="AI63" s="526">
        <f t="shared" si="31"/>
        <v>790760.87999999989</v>
      </c>
      <c r="AJ63" s="546"/>
      <c r="AK63" s="530">
        <f t="shared" si="32"/>
        <v>0</v>
      </c>
      <c r="AL63" s="530"/>
      <c r="AM63" s="530"/>
      <c r="AN63" s="557">
        <f t="shared" si="33"/>
        <v>4.32</v>
      </c>
      <c r="AO63" s="832">
        <v>0.25</v>
      </c>
      <c r="AP63" s="555">
        <f t="shared" si="34"/>
        <v>1.08</v>
      </c>
      <c r="AQ63" s="526">
        <f t="shared" si="35"/>
        <v>1609200</v>
      </c>
      <c r="AR63" s="526"/>
      <c r="AS63" s="526">
        <f t="shared" si="36"/>
        <v>8349495</v>
      </c>
      <c r="AT63" s="525" t="str">
        <f t="shared" si="37"/>
        <v>50</v>
      </c>
      <c r="AU63" s="524"/>
      <c r="AV63" s="524" t="s">
        <v>1285</v>
      </c>
    </row>
    <row r="64" spans="1:53" s="497" customFormat="1" ht="30" hidden="1" customHeight="1">
      <c r="A64" s="544" t="s">
        <v>983</v>
      </c>
      <c r="B64" s="544" t="str">
        <f>VLOOKUP(D64,[7]LuongBC_T01!$B$9:$C$292,2,FALSE)</f>
        <v>0016100006583002</v>
      </c>
      <c r="C64" s="834" t="s">
        <v>1769</v>
      </c>
      <c r="D64" s="540" t="s">
        <v>202</v>
      </c>
      <c r="E64" s="541" t="s">
        <v>1378</v>
      </c>
      <c r="F64" s="540" t="s">
        <v>1337</v>
      </c>
      <c r="G64" s="537" t="s">
        <v>1278</v>
      </c>
      <c r="H64" s="537" t="s">
        <v>1336</v>
      </c>
      <c r="I64" s="537" t="s">
        <v>1336</v>
      </c>
      <c r="J64" s="540" t="s">
        <v>1770</v>
      </c>
      <c r="K64" s="537" t="str">
        <f>VLOOKUP(D64,[6]T3!$B$2:$D$328,3,FALSE)</f>
        <v>023179583</v>
      </c>
      <c r="L64" s="666" t="s">
        <v>199</v>
      </c>
      <c r="M64" s="666" t="s">
        <v>1769</v>
      </c>
      <c r="N64" s="550" t="s">
        <v>1291</v>
      </c>
      <c r="O64" s="549" t="s">
        <v>1275</v>
      </c>
      <c r="P64" s="548">
        <v>5</v>
      </c>
      <c r="Q64" s="225">
        <v>3.99</v>
      </c>
      <c r="R64" s="535">
        <f t="shared" si="21"/>
        <v>0.63839999999999997</v>
      </c>
      <c r="S64" s="547"/>
      <c r="T64" s="535">
        <f t="shared" si="22"/>
        <v>0</v>
      </c>
      <c r="U64" s="534">
        <f t="shared" si="23"/>
        <v>0</v>
      </c>
      <c r="V64" s="537"/>
      <c r="W64" s="528">
        <v>0.16</v>
      </c>
      <c r="X64" s="533">
        <f t="shared" si="24"/>
        <v>0.63839999999999997</v>
      </c>
      <c r="Y64" s="533">
        <f t="shared" si="25"/>
        <v>4.6284000000000001</v>
      </c>
      <c r="Z64" s="532">
        <f t="shared" si="26"/>
        <v>6896316</v>
      </c>
      <c r="AA64" s="532"/>
      <c r="AB64" s="532">
        <f t="shared" si="27"/>
        <v>0</v>
      </c>
      <c r="AC64" s="532">
        <f t="shared" si="39"/>
        <v>0</v>
      </c>
      <c r="AD64" s="532">
        <f t="shared" si="28"/>
        <v>6896316</v>
      </c>
      <c r="AE64" s="526">
        <f t="shared" si="29"/>
        <v>551705.28</v>
      </c>
      <c r="AF64" s="526">
        <f t="shared" si="30"/>
        <v>103444.73999999999</v>
      </c>
      <c r="AG64" s="526">
        <f t="shared" si="38"/>
        <v>68963.16</v>
      </c>
      <c r="AH64" s="526"/>
      <c r="AI64" s="526">
        <f t="shared" si="31"/>
        <v>724113.18</v>
      </c>
      <c r="AJ64" s="546"/>
      <c r="AK64" s="530">
        <f t="shared" si="32"/>
        <v>0</v>
      </c>
      <c r="AL64" s="530"/>
      <c r="AM64" s="530"/>
      <c r="AN64" s="557">
        <f t="shared" si="33"/>
        <v>3.99</v>
      </c>
      <c r="AO64" s="832">
        <v>0.25</v>
      </c>
      <c r="AP64" s="555">
        <f t="shared" si="34"/>
        <v>0.99750000000000005</v>
      </c>
      <c r="AQ64" s="526">
        <f t="shared" si="35"/>
        <v>1486275</v>
      </c>
      <c r="AR64" s="526"/>
      <c r="AS64" s="526">
        <f t="shared" si="36"/>
        <v>7658478</v>
      </c>
      <c r="AT64" s="525" t="str">
        <f t="shared" si="37"/>
        <v>51</v>
      </c>
      <c r="AU64" s="524"/>
      <c r="AV64" s="594" t="s">
        <v>1285</v>
      </c>
    </row>
    <row r="65" spans="1:53" s="497" customFormat="1" ht="30" hidden="1" customHeight="1">
      <c r="A65" s="544" t="s">
        <v>979</v>
      </c>
      <c r="B65" s="544" t="str">
        <f>VLOOKUP(D65,[7]LuongBC_T01!$B$9:$C$292,2,FALSE)</f>
        <v>0016100006588004</v>
      </c>
      <c r="C65" s="834" t="s">
        <v>1767</v>
      </c>
      <c r="D65" s="540" t="s">
        <v>562</v>
      </c>
      <c r="E65" s="541" t="s">
        <v>1329</v>
      </c>
      <c r="F65" s="540" t="s">
        <v>1337</v>
      </c>
      <c r="G65" s="537"/>
      <c r="H65" s="537" t="s">
        <v>1336</v>
      </c>
      <c r="I65" s="537" t="s">
        <v>1240</v>
      </c>
      <c r="J65" s="540" t="s">
        <v>1768</v>
      </c>
      <c r="K65" s="537" t="str">
        <f>VLOOKUP(D65,[6]T3!$B$2:$D$328,3,FALSE)</f>
        <v>021513654</v>
      </c>
      <c r="L65" s="666" t="s">
        <v>560</v>
      </c>
      <c r="M65" s="666" t="s">
        <v>1767</v>
      </c>
      <c r="N65" s="550" t="s">
        <v>1291</v>
      </c>
      <c r="O65" s="549" t="s">
        <v>1275</v>
      </c>
      <c r="P65" s="548">
        <v>5</v>
      </c>
      <c r="Q65" s="225">
        <v>3.99</v>
      </c>
      <c r="R65" s="535">
        <f t="shared" si="21"/>
        <v>0.63839999999999997</v>
      </c>
      <c r="S65" s="547"/>
      <c r="T65" s="535">
        <f t="shared" si="22"/>
        <v>0</v>
      </c>
      <c r="U65" s="534">
        <f t="shared" si="23"/>
        <v>0</v>
      </c>
      <c r="V65" s="537"/>
      <c r="W65" s="528">
        <v>0.16</v>
      </c>
      <c r="X65" s="533">
        <f t="shared" si="24"/>
        <v>0.63839999999999997</v>
      </c>
      <c r="Y65" s="533">
        <f t="shared" si="25"/>
        <v>4.6284000000000001</v>
      </c>
      <c r="Z65" s="532">
        <f t="shared" si="26"/>
        <v>6896316</v>
      </c>
      <c r="AA65" s="532"/>
      <c r="AB65" s="532">
        <f t="shared" si="27"/>
        <v>0</v>
      </c>
      <c r="AC65" s="532">
        <f t="shared" si="39"/>
        <v>0</v>
      </c>
      <c r="AD65" s="532">
        <f t="shared" si="28"/>
        <v>6896316</v>
      </c>
      <c r="AE65" s="526">
        <f t="shared" si="29"/>
        <v>551705.28</v>
      </c>
      <c r="AF65" s="526">
        <f t="shared" si="30"/>
        <v>103444.73999999999</v>
      </c>
      <c r="AG65" s="526">
        <f t="shared" si="38"/>
        <v>68963.16</v>
      </c>
      <c r="AH65" s="526"/>
      <c r="AI65" s="526">
        <f t="shared" si="31"/>
        <v>724113.18</v>
      </c>
      <c r="AJ65" s="668"/>
      <c r="AK65" s="530">
        <f t="shared" si="32"/>
        <v>0</v>
      </c>
      <c r="AL65" s="530"/>
      <c r="AM65" s="530"/>
      <c r="AN65" s="557">
        <f t="shared" si="33"/>
        <v>3.99</v>
      </c>
      <c r="AO65" s="838">
        <v>0.45</v>
      </c>
      <c r="AP65" s="600">
        <f t="shared" si="34"/>
        <v>1.7955000000000001</v>
      </c>
      <c r="AQ65" s="526">
        <f t="shared" si="35"/>
        <v>2675295</v>
      </c>
      <c r="AR65" s="526"/>
      <c r="AS65" s="526">
        <f t="shared" si="36"/>
        <v>8847498</v>
      </c>
      <c r="AT65" s="525" t="str">
        <f t="shared" si="37"/>
        <v>52</v>
      </c>
      <c r="AU65" s="524"/>
      <c r="AV65" s="594" t="s">
        <v>1342</v>
      </c>
    </row>
    <row r="66" spans="1:53" s="497" customFormat="1" ht="30" hidden="1" customHeight="1">
      <c r="A66" s="544" t="s">
        <v>974</v>
      </c>
      <c r="B66" s="544" t="str">
        <f>VLOOKUP(D66,[7]LuongBC_T01!$B$9:$C$292,2,FALSE)</f>
        <v>0016100006647008</v>
      </c>
      <c r="C66" s="834" t="s">
        <v>1764</v>
      </c>
      <c r="D66" s="540" t="s">
        <v>383</v>
      </c>
      <c r="E66" s="541" t="s">
        <v>1359</v>
      </c>
      <c r="F66" s="540" t="s">
        <v>1337</v>
      </c>
      <c r="G66" s="537"/>
      <c r="H66" s="537" t="s">
        <v>1336</v>
      </c>
      <c r="I66" s="537" t="s">
        <v>1242</v>
      </c>
      <c r="J66" s="540" t="s">
        <v>1766</v>
      </c>
      <c r="K66" s="544" t="s">
        <v>1765</v>
      </c>
      <c r="L66" s="666" t="s">
        <v>380</v>
      </c>
      <c r="M66" s="666" t="s">
        <v>1764</v>
      </c>
      <c r="N66" s="550" t="s">
        <v>1291</v>
      </c>
      <c r="O66" s="549" t="s">
        <v>1275</v>
      </c>
      <c r="P66" s="548">
        <v>6</v>
      </c>
      <c r="Q66" s="225">
        <v>4.32</v>
      </c>
      <c r="R66" s="535">
        <f t="shared" si="21"/>
        <v>0.73440000000000005</v>
      </c>
      <c r="S66" s="547"/>
      <c r="T66" s="535">
        <f t="shared" si="22"/>
        <v>0</v>
      </c>
      <c r="U66" s="534">
        <f t="shared" si="23"/>
        <v>0</v>
      </c>
      <c r="V66" s="537"/>
      <c r="W66" s="528">
        <v>0.17</v>
      </c>
      <c r="X66" s="533">
        <f t="shared" si="24"/>
        <v>0.73440000000000005</v>
      </c>
      <c r="Y66" s="533">
        <f t="shared" si="25"/>
        <v>5.0544000000000002</v>
      </c>
      <c r="Z66" s="532">
        <f t="shared" si="26"/>
        <v>7531056</v>
      </c>
      <c r="AA66" s="532"/>
      <c r="AB66" s="532">
        <f t="shared" si="27"/>
        <v>0</v>
      </c>
      <c r="AC66" s="532">
        <f t="shared" si="39"/>
        <v>0</v>
      </c>
      <c r="AD66" s="532">
        <f t="shared" si="28"/>
        <v>7531056</v>
      </c>
      <c r="AE66" s="526">
        <f t="shared" si="29"/>
        <v>602484.47999999998</v>
      </c>
      <c r="AF66" s="526">
        <f t="shared" si="30"/>
        <v>112965.84</v>
      </c>
      <c r="AG66" s="526">
        <f t="shared" si="38"/>
        <v>75310.559999999998</v>
      </c>
      <c r="AH66" s="526"/>
      <c r="AI66" s="526">
        <f t="shared" si="31"/>
        <v>790760.87999999989</v>
      </c>
      <c r="AJ66" s="546"/>
      <c r="AK66" s="530">
        <f t="shared" si="32"/>
        <v>0</v>
      </c>
      <c r="AL66" s="530"/>
      <c r="AM66" s="530"/>
      <c r="AN66" s="557">
        <f t="shared" si="33"/>
        <v>4.32</v>
      </c>
      <c r="AO66" s="832">
        <v>0.25</v>
      </c>
      <c r="AP66" s="555">
        <f t="shared" si="34"/>
        <v>1.08</v>
      </c>
      <c r="AQ66" s="526">
        <f t="shared" si="35"/>
        <v>1609200</v>
      </c>
      <c r="AR66" s="526"/>
      <c r="AS66" s="526">
        <f t="shared" si="36"/>
        <v>8349495</v>
      </c>
      <c r="AT66" s="525" t="str">
        <f t="shared" si="37"/>
        <v>53</v>
      </c>
      <c r="AU66" s="524"/>
      <c r="AV66" s="499" t="s">
        <v>1357</v>
      </c>
    </row>
    <row r="67" spans="1:53" s="477" customFormat="1" ht="31.5" hidden="1">
      <c r="A67" s="544" t="s">
        <v>969</v>
      </c>
      <c r="B67" s="544" t="str">
        <f>VLOOKUP(D67,[7]LuongBC_T01!$B$9:$C$292,2,FALSE)</f>
        <v>0016100006735007</v>
      </c>
      <c r="C67" s="834" t="s">
        <v>1761</v>
      </c>
      <c r="D67" s="540" t="s">
        <v>635</v>
      </c>
      <c r="E67" s="541" t="s">
        <v>1313</v>
      </c>
      <c r="F67" s="540" t="s">
        <v>1439</v>
      </c>
      <c r="G67" s="537" t="s">
        <v>1278</v>
      </c>
      <c r="H67" s="537" t="s">
        <v>1336</v>
      </c>
      <c r="I67" s="537" t="s">
        <v>1240</v>
      </c>
      <c r="J67" s="540" t="s">
        <v>1763</v>
      </c>
      <c r="K67" s="544" t="s">
        <v>1762</v>
      </c>
      <c r="L67" s="666" t="s">
        <v>633</v>
      </c>
      <c r="M67" s="666" t="s">
        <v>1761</v>
      </c>
      <c r="N67" s="550" t="s">
        <v>1291</v>
      </c>
      <c r="O67" s="549" t="s">
        <v>1275</v>
      </c>
      <c r="P67" s="548">
        <v>6</v>
      </c>
      <c r="Q67" s="225">
        <v>3.99</v>
      </c>
      <c r="R67" s="535">
        <f t="shared" si="21"/>
        <v>0.67830000000000001</v>
      </c>
      <c r="S67" s="547"/>
      <c r="T67" s="535">
        <f t="shared" si="22"/>
        <v>0</v>
      </c>
      <c r="U67" s="534">
        <f t="shared" si="23"/>
        <v>0</v>
      </c>
      <c r="V67" s="839"/>
      <c r="W67" s="528">
        <v>0.17</v>
      </c>
      <c r="X67" s="533">
        <f t="shared" si="24"/>
        <v>0.67830000000000001</v>
      </c>
      <c r="Y67" s="533">
        <f t="shared" si="25"/>
        <v>4.6683000000000003</v>
      </c>
      <c r="Z67" s="532">
        <f t="shared" si="26"/>
        <v>6955767</v>
      </c>
      <c r="AA67" s="532"/>
      <c r="AB67" s="532">
        <f t="shared" si="27"/>
        <v>0</v>
      </c>
      <c r="AC67" s="532">
        <f t="shared" si="39"/>
        <v>0</v>
      </c>
      <c r="AD67" s="532">
        <f t="shared" si="28"/>
        <v>6955767</v>
      </c>
      <c r="AE67" s="526">
        <f t="shared" si="29"/>
        <v>556461.36</v>
      </c>
      <c r="AF67" s="526">
        <f t="shared" si="30"/>
        <v>104336.50499999999</v>
      </c>
      <c r="AG67" s="526">
        <f t="shared" si="38"/>
        <v>69557.67</v>
      </c>
      <c r="AH67" s="526"/>
      <c r="AI67" s="526">
        <f t="shared" si="31"/>
        <v>730355.53500000003</v>
      </c>
      <c r="AJ67" s="546"/>
      <c r="AK67" s="530">
        <f t="shared" si="32"/>
        <v>0</v>
      </c>
      <c r="AL67" s="530"/>
      <c r="AM67" s="530"/>
      <c r="AN67" s="557">
        <f t="shared" si="33"/>
        <v>3.99</v>
      </c>
      <c r="AO67" s="832">
        <v>0.25</v>
      </c>
      <c r="AP67" s="555">
        <f t="shared" si="34"/>
        <v>0.99750000000000005</v>
      </c>
      <c r="AQ67" s="526">
        <f t="shared" si="35"/>
        <v>1486275</v>
      </c>
      <c r="AR67" s="526"/>
      <c r="AS67" s="526">
        <f t="shared" si="36"/>
        <v>7711686</v>
      </c>
      <c r="AT67" s="525" t="str">
        <f t="shared" si="37"/>
        <v>54</v>
      </c>
      <c r="AU67" s="524"/>
      <c r="AV67" s="594" t="s">
        <v>1342</v>
      </c>
    </row>
    <row r="68" spans="1:53" s="477" customFormat="1" ht="28.5" hidden="1" customHeight="1">
      <c r="A68" s="544" t="s">
        <v>965</v>
      </c>
      <c r="B68" s="544" t="str">
        <f>VLOOKUP(D68,[7]LuongBC_T01!$B$9:$C$292,2,FALSE)</f>
        <v>0016100006731001</v>
      </c>
      <c r="C68" s="834" t="s">
        <v>1759</v>
      </c>
      <c r="D68" s="540" t="s">
        <v>572</v>
      </c>
      <c r="E68" s="541" t="s">
        <v>1329</v>
      </c>
      <c r="F68" s="540" t="s">
        <v>1337</v>
      </c>
      <c r="G68" s="553" t="s">
        <v>1278</v>
      </c>
      <c r="H68" s="537" t="s">
        <v>1336</v>
      </c>
      <c r="I68" s="553" t="s">
        <v>1336</v>
      </c>
      <c r="J68" s="552" t="s">
        <v>1760</v>
      </c>
      <c r="K68" s="537" t="str">
        <f>VLOOKUP(D68,[6]T3!$B$2:$D$328,3,FALSE)</f>
        <v>024106611</v>
      </c>
      <c r="L68" s="670" t="s">
        <v>569</v>
      </c>
      <c r="M68" s="670" t="s">
        <v>1759</v>
      </c>
      <c r="N68" s="550" t="s">
        <v>1291</v>
      </c>
      <c r="O68" s="549" t="s">
        <v>1275</v>
      </c>
      <c r="P68" s="548">
        <v>6</v>
      </c>
      <c r="Q68" s="225">
        <v>3.99</v>
      </c>
      <c r="R68" s="535">
        <f t="shared" si="21"/>
        <v>0.67830000000000001</v>
      </c>
      <c r="S68" s="669"/>
      <c r="T68" s="535">
        <f t="shared" si="22"/>
        <v>0</v>
      </c>
      <c r="U68" s="534">
        <f t="shared" si="23"/>
        <v>0</v>
      </c>
      <c r="V68" s="553"/>
      <c r="W68" s="528">
        <v>0.17</v>
      </c>
      <c r="X68" s="533">
        <f t="shared" si="24"/>
        <v>0.67830000000000001</v>
      </c>
      <c r="Y68" s="533">
        <f t="shared" si="25"/>
        <v>4.6683000000000003</v>
      </c>
      <c r="Z68" s="532">
        <f t="shared" si="26"/>
        <v>6955767</v>
      </c>
      <c r="AA68" s="532"/>
      <c r="AB68" s="532">
        <f t="shared" si="27"/>
        <v>0</v>
      </c>
      <c r="AC68" s="532">
        <f t="shared" si="39"/>
        <v>0</v>
      </c>
      <c r="AD68" s="532">
        <f t="shared" si="28"/>
        <v>6955767</v>
      </c>
      <c r="AE68" s="526">
        <f t="shared" si="29"/>
        <v>556461.36</v>
      </c>
      <c r="AF68" s="526">
        <f t="shared" si="30"/>
        <v>104336.50499999999</v>
      </c>
      <c r="AG68" s="526">
        <f t="shared" si="38"/>
        <v>69557.67</v>
      </c>
      <c r="AH68" s="526"/>
      <c r="AI68" s="526">
        <f t="shared" si="31"/>
        <v>730355.53500000003</v>
      </c>
      <c r="AJ68" s="668"/>
      <c r="AK68" s="530">
        <f t="shared" si="32"/>
        <v>0</v>
      </c>
      <c r="AL68" s="530"/>
      <c r="AM68" s="530"/>
      <c r="AN68" s="557">
        <f t="shared" si="33"/>
        <v>3.99</v>
      </c>
      <c r="AO68" s="838">
        <v>0.45</v>
      </c>
      <c r="AP68" s="600">
        <f t="shared" si="34"/>
        <v>1.7955000000000001</v>
      </c>
      <c r="AQ68" s="526">
        <f t="shared" si="35"/>
        <v>2675295</v>
      </c>
      <c r="AR68" s="526"/>
      <c r="AS68" s="526">
        <f t="shared" si="36"/>
        <v>8900706</v>
      </c>
      <c r="AT68" s="525" t="str">
        <f t="shared" si="37"/>
        <v>55</v>
      </c>
      <c r="AU68" s="524"/>
      <c r="AV68" s="524" t="s">
        <v>1342</v>
      </c>
    </row>
    <row r="69" spans="1:53" s="497" customFormat="1" ht="27.75" hidden="1" customHeight="1">
      <c r="A69" s="544" t="s">
        <v>960</v>
      </c>
      <c r="B69" s="544" t="str">
        <f>VLOOKUP(D69,[7]LuongBC_T01!$B$9:$C$292,2,FALSE)</f>
        <v>0016100006688009</v>
      </c>
      <c r="C69" s="834" t="s">
        <v>1757</v>
      </c>
      <c r="D69" s="540" t="s">
        <v>711</v>
      </c>
      <c r="E69" s="541" t="s">
        <v>1313</v>
      </c>
      <c r="F69" s="540" t="s">
        <v>1337</v>
      </c>
      <c r="G69" s="537"/>
      <c r="H69" s="537" t="s">
        <v>1336</v>
      </c>
      <c r="I69" s="537" t="s">
        <v>1336</v>
      </c>
      <c r="J69" s="540" t="s">
        <v>1758</v>
      </c>
      <c r="K69" s="537" t="str">
        <f>VLOOKUP(D69,[6]T3!$B$2:$D$328,3,FALSE)</f>
        <v>023622113</v>
      </c>
      <c r="L69" s="666" t="s">
        <v>708</v>
      </c>
      <c r="M69" s="666" t="s">
        <v>1757</v>
      </c>
      <c r="N69" s="550" t="s">
        <v>1291</v>
      </c>
      <c r="O69" s="549" t="s">
        <v>1275</v>
      </c>
      <c r="P69" s="548">
        <v>6</v>
      </c>
      <c r="Q69" s="225">
        <v>4.32</v>
      </c>
      <c r="R69" s="535">
        <f t="shared" si="21"/>
        <v>0.73440000000000005</v>
      </c>
      <c r="S69" s="547"/>
      <c r="T69" s="535">
        <f t="shared" si="22"/>
        <v>0</v>
      </c>
      <c r="U69" s="534">
        <f t="shared" si="23"/>
        <v>0</v>
      </c>
      <c r="V69" s="537"/>
      <c r="W69" s="528">
        <v>0.17</v>
      </c>
      <c r="X69" s="533">
        <f t="shared" si="24"/>
        <v>0.73440000000000005</v>
      </c>
      <c r="Y69" s="533">
        <f t="shared" si="25"/>
        <v>5.0544000000000002</v>
      </c>
      <c r="Z69" s="532">
        <f t="shared" si="26"/>
        <v>7531056</v>
      </c>
      <c r="AA69" s="532"/>
      <c r="AB69" s="532">
        <f t="shared" si="27"/>
        <v>0</v>
      </c>
      <c r="AC69" s="532">
        <f t="shared" si="39"/>
        <v>0</v>
      </c>
      <c r="AD69" s="532">
        <f t="shared" si="28"/>
        <v>7531056</v>
      </c>
      <c r="AE69" s="526">
        <f t="shared" si="29"/>
        <v>602484.47999999998</v>
      </c>
      <c r="AF69" s="526">
        <f t="shared" si="30"/>
        <v>112965.84</v>
      </c>
      <c r="AG69" s="526">
        <f t="shared" si="38"/>
        <v>75310.559999999998</v>
      </c>
      <c r="AH69" s="526"/>
      <c r="AI69" s="526">
        <f t="shared" si="31"/>
        <v>790760.87999999989</v>
      </c>
      <c r="AJ69" s="546"/>
      <c r="AK69" s="530">
        <f t="shared" si="32"/>
        <v>0</v>
      </c>
      <c r="AL69" s="530"/>
      <c r="AM69" s="530"/>
      <c r="AN69" s="557">
        <f t="shared" si="33"/>
        <v>4.32</v>
      </c>
      <c r="AO69" s="832">
        <v>0.25</v>
      </c>
      <c r="AP69" s="555">
        <f t="shared" si="34"/>
        <v>1.08</v>
      </c>
      <c r="AQ69" s="526">
        <f t="shared" si="35"/>
        <v>1609200</v>
      </c>
      <c r="AR69" s="526"/>
      <c r="AS69" s="526">
        <f t="shared" si="36"/>
        <v>8349495</v>
      </c>
      <c r="AT69" s="525" t="str">
        <f t="shared" si="37"/>
        <v>56</v>
      </c>
      <c r="AU69" s="524"/>
      <c r="AV69" s="499" t="s">
        <v>1342</v>
      </c>
    </row>
    <row r="70" spans="1:53" s="497" customFormat="1" ht="27.75" hidden="1" customHeight="1">
      <c r="A70" s="544" t="s">
        <v>955</v>
      </c>
      <c r="B70" s="544" t="str">
        <f>VLOOKUP(D70,[7]LuongBC_T01!$B$9:$C$292,2,FALSE)</f>
        <v>0016100006532009</v>
      </c>
      <c r="C70" s="834" t="s">
        <v>1755</v>
      </c>
      <c r="D70" s="540" t="s">
        <v>66</v>
      </c>
      <c r="E70" s="541" t="s">
        <v>1408</v>
      </c>
      <c r="F70" s="540" t="s">
        <v>1337</v>
      </c>
      <c r="G70" s="537"/>
      <c r="H70" s="537" t="s">
        <v>1336</v>
      </c>
      <c r="I70" s="537" t="s">
        <v>1242</v>
      </c>
      <c r="J70" s="540" t="s">
        <v>1756</v>
      </c>
      <c r="K70" s="537" t="str">
        <f>VLOOKUP(D70,[6]T3!$B$2:$D$328,3,FALSE)</f>
        <v>022293675</v>
      </c>
      <c r="L70" s="666" t="s">
        <v>63</v>
      </c>
      <c r="M70" s="666" t="s">
        <v>1755</v>
      </c>
      <c r="N70" s="550" t="s">
        <v>1291</v>
      </c>
      <c r="O70" s="549" t="s">
        <v>1275</v>
      </c>
      <c r="P70" s="548">
        <v>6</v>
      </c>
      <c r="Q70" s="225">
        <v>3.99</v>
      </c>
      <c r="R70" s="535">
        <f t="shared" si="21"/>
        <v>0.67830000000000001</v>
      </c>
      <c r="S70" s="547"/>
      <c r="T70" s="535">
        <f t="shared" si="22"/>
        <v>0</v>
      </c>
      <c r="U70" s="534">
        <f t="shared" si="23"/>
        <v>0</v>
      </c>
      <c r="V70" s="537"/>
      <c r="W70" s="528">
        <v>0.17</v>
      </c>
      <c r="X70" s="533">
        <f t="shared" si="24"/>
        <v>0.67830000000000001</v>
      </c>
      <c r="Y70" s="533">
        <f t="shared" si="25"/>
        <v>4.6683000000000003</v>
      </c>
      <c r="Z70" s="532">
        <f t="shared" si="26"/>
        <v>6955767</v>
      </c>
      <c r="AA70" s="532"/>
      <c r="AB70" s="532">
        <f t="shared" si="27"/>
        <v>0</v>
      </c>
      <c r="AC70" s="532">
        <f t="shared" si="39"/>
        <v>0</v>
      </c>
      <c r="AD70" s="532">
        <f t="shared" si="28"/>
        <v>6955767</v>
      </c>
      <c r="AE70" s="526">
        <f t="shared" si="29"/>
        <v>556461.36</v>
      </c>
      <c r="AF70" s="526">
        <f t="shared" si="30"/>
        <v>104336.50499999999</v>
      </c>
      <c r="AG70" s="526">
        <f t="shared" si="38"/>
        <v>69557.67</v>
      </c>
      <c r="AH70" s="526"/>
      <c r="AI70" s="526">
        <f t="shared" si="31"/>
        <v>730355.53500000003</v>
      </c>
      <c r="AJ70" s="546"/>
      <c r="AK70" s="530">
        <f t="shared" si="32"/>
        <v>0</v>
      </c>
      <c r="AL70" s="530"/>
      <c r="AM70" s="530"/>
      <c r="AN70" s="557">
        <f t="shared" si="33"/>
        <v>3.99</v>
      </c>
      <c r="AO70" s="832">
        <v>0.25</v>
      </c>
      <c r="AP70" s="555">
        <f t="shared" si="34"/>
        <v>0.99750000000000005</v>
      </c>
      <c r="AQ70" s="526">
        <f t="shared" si="35"/>
        <v>1486275</v>
      </c>
      <c r="AR70" s="526"/>
      <c r="AS70" s="526">
        <f t="shared" si="36"/>
        <v>7711686</v>
      </c>
      <c r="AT70" s="525" t="str">
        <f t="shared" si="37"/>
        <v>57</v>
      </c>
      <c r="AU70" s="524"/>
      <c r="AV70" s="594" t="s">
        <v>1370</v>
      </c>
    </row>
    <row r="71" spans="1:53" s="497" customFormat="1" ht="27.75" hidden="1" customHeight="1">
      <c r="A71" s="544" t="s">
        <v>951</v>
      </c>
      <c r="B71" s="544" t="str">
        <f>VLOOKUP(D71,[7]LuongBC_T01!$B$9:$C$292,2,FALSE)</f>
        <v>0016100006618008</v>
      </c>
      <c r="C71" s="834" t="s">
        <v>1753</v>
      </c>
      <c r="D71" s="540" t="s">
        <v>627</v>
      </c>
      <c r="E71" s="541" t="s">
        <v>1313</v>
      </c>
      <c r="F71" s="540" t="s">
        <v>1337</v>
      </c>
      <c r="G71" s="537" t="s">
        <v>1278</v>
      </c>
      <c r="H71" s="537" t="s">
        <v>1336</v>
      </c>
      <c r="I71" s="537" t="s">
        <v>1336</v>
      </c>
      <c r="J71" s="540" t="s">
        <v>1754</v>
      </c>
      <c r="K71" s="537" t="str">
        <f>VLOOKUP(D71,[6]T3!$B$2:$D$328,3,FALSE)</f>
        <v>022848142</v>
      </c>
      <c r="L71" s="666" t="s">
        <v>624</v>
      </c>
      <c r="M71" s="666" t="s">
        <v>1753</v>
      </c>
      <c r="N71" s="550" t="s">
        <v>1291</v>
      </c>
      <c r="O71" s="549" t="s">
        <v>1275</v>
      </c>
      <c r="P71" s="548">
        <v>6</v>
      </c>
      <c r="Q71" s="225">
        <v>3.99</v>
      </c>
      <c r="R71" s="535">
        <f t="shared" si="21"/>
        <v>0.67830000000000001</v>
      </c>
      <c r="S71" s="547"/>
      <c r="T71" s="535">
        <f t="shared" si="22"/>
        <v>0</v>
      </c>
      <c r="U71" s="534">
        <f t="shared" si="23"/>
        <v>0</v>
      </c>
      <c r="V71" s="537"/>
      <c r="W71" s="528">
        <v>0.17</v>
      </c>
      <c r="X71" s="533">
        <f t="shared" si="24"/>
        <v>0.67830000000000001</v>
      </c>
      <c r="Y71" s="533">
        <f t="shared" si="25"/>
        <v>4.6683000000000003</v>
      </c>
      <c r="Z71" s="532">
        <f t="shared" si="26"/>
        <v>6955767</v>
      </c>
      <c r="AA71" s="532"/>
      <c r="AB71" s="532">
        <f t="shared" si="27"/>
        <v>0</v>
      </c>
      <c r="AC71" s="532">
        <f t="shared" si="39"/>
        <v>0</v>
      </c>
      <c r="AD71" s="532">
        <f t="shared" si="28"/>
        <v>6955767</v>
      </c>
      <c r="AE71" s="526">
        <f t="shared" si="29"/>
        <v>556461.36</v>
      </c>
      <c r="AF71" s="526">
        <f t="shared" si="30"/>
        <v>104336.50499999999</v>
      </c>
      <c r="AG71" s="526">
        <f t="shared" si="38"/>
        <v>69557.67</v>
      </c>
      <c r="AH71" s="526"/>
      <c r="AI71" s="526">
        <f t="shared" si="31"/>
        <v>730355.53500000003</v>
      </c>
      <c r="AJ71" s="546"/>
      <c r="AK71" s="530">
        <f t="shared" si="32"/>
        <v>0</v>
      </c>
      <c r="AL71" s="530"/>
      <c r="AM71" s="530"/>
      <c r="AN71" s="557">
        <f t="shared" si="33"/>
        <v>3.99</v>
      </c>
      <c r="AO71" s="832">
        <v>0.25</v>
      </c>
      <c r="AP71" s="555">
        <f t="shared" si="34"/>
        <v>0.99750000000000005</v>
      </c>
      <c r="AQ71" s="526">
        <f t="shared" si="35"/>
        <v>1486275</v>
      </c>
      <c r="AR71" s="526"/>
      <c r="AS71" s="526">
        <f t="shared" si="36"/>
        <v>7711686</v>
      </c>
      <c r="AT71" s="525" t="str">
        <f t="shared" si="37"/>
        <v>58</v>
      </c>
      <c r="AU71" s="524"/>
      <c r="AV71" s="499" t="s">
        <v>1342</v>
      </c>
    </row>
    <row r="72" spans="1:53" s="477" customFormat="1" ht="27.75" hidden="1" customHeight="1">
      <c r="A72" s="544" t="s">
        <v>947</v>
      </c>
      <c r="B72" s="544" t="str">
        <f>VLOOKUP(D72,[7]LuongBC_T01!$B$9:$C$292,2,FALSE)</f>
        <v>0016100006801007</v>
      </c>
      <c r="C72" s="834" t="s">
        <v>1751</v>
      </c>
      <c r="D72" s="540" t="s">
        <v>631</v>
      </c>
      <c r="E72" s="541" t="s">
        <v>1313</v>
      </c>
      <c r="F72" s="540" t="s">
        <v>1439</v>
      </c>
      <c r="G72" s="537" t="s">
        <v>1278</v>
      </c>
      <c r="H72" s="537" t="s">
        <v>1336</v>
      </c>
      <c r="I72" s="537" t="s">
        <v>1336</v>
      </c>
      <c r="J72" s="540" t="s">
        <v>1752</v>
      </c>
      <c r="K72" s="537" t="str">
        <f>VLOOKUP(D72,[6]T3!$B$2:$D$328,3,FALSE)</f>
        <v>023334538</v>
      </c>
      <c r="L72" s="666" t="s">
        <v>629</v>
      </c>
      <c r="M72" s="666" t="s">
        <v>1751</v>
      </c>
      <c r="N72" s="550" t="s">
        <v>1291</v>
      </c>
      <c r="O72" s="549" t="s">
        <v>1275</v>
      </c>
      <c r="P72" s="548">
        <v>6</v>
      </c>
      <c r="Q72" s="225">
        <v>4.32</v>
      </c>
      <c r="R72" s="535">
        <f t="shared" si="21"/>
        <v>0.73440000000000005</v>
      </c>
      <c r="S72" s="547"/>
      <c r="T72" s="535">
        <f t="shared" si="22"/>
        <v>0</v>
      </c>
      <c r="U72" s="534">
        <f t="shared" si="23"/>
        <v>0</v>
      </c>
      <c r="V72" s="553"/>
      <c r="W72" s="528">
        <v>0.17</v>
      </c>
      <c r="X72" s="533">
        <f t="shared" si="24"/>
        <v>0.73440000000000005</v>
      </c>
      <c r="Y72" s="533">
        <f t="shared" si="25"/>
        <v>5.0544000000000002</v>
      </c>
      <c r="Z72" s="532">
        <f t="shared" si="26"/>
        <v>7531056</v>
      </c>
      <c r="AA72" s="532"/>
      <c r="AB72" s="532">
        <f t="shared" si="27"/>
        <v>0</v>
      </c>
      <c r="AC72" s="532">
        <f t="shared" si="39"/>
        <v>0</v>
      </c>
      <c r="AD72" s="532">
        <f t="shared" si="28"/>
        <v>7531056</v>
      </c>
      <c r="AE72" s="526">
        <f t="shared" si="29"/>
        <v>602484.47999999998</v>
      </c>
      <c r="AF72" s="526">
        <f t="shared" si="30"/>
        <v>112965.84</v>
      </c>
      <c r="AG72" s="526">
        <f t="shared" si="38"/>
        <v>75310.559999999998</v>
      </c>
      <c r="AH72" s="526"/>
      <c r="AI72" s="526">
        <f t="shared" si="31"/>
        <v>790760.87999999989</v>
      </c>
      <c r="AJ72" s="668"/>
      <c r="AK72" s="530">
        <f t="shared" si="32"/>
        <v>0</v>
      </c>
      <c r="AL72" s="530"/>
      <c r="AM72" s="530"/>
      <c r="AN72" s="557">
        <f t="shared" si="33"/>
        <v>4.32</v>
      </c>
      <c r="AO72" s="832">
        <v>0.25</v>
      </c>
      <c r="AP72" s="555">
        <f t="shared" si="34"/>
        <v>1.08</v>
      </c>
      <c r="AQ72" s="526">
        <f t="shared" si="35"/>
        <v>1609200</v>
      </c>
      <c r="AR72" s="526"/>
      <c r="AS72" s="526">
        <f t="shared" si="36"/>
        <v>8349495</v>
      </c>
      <c r="AT72" s="525" t="str">
        <f t="shared" si="37"/>
        <v>59</v>
      </c>
      <c r="AU72" s="524"/>
      <c r="AV72" s="594" t="s">
        <v>1342</v>
      </c>
    </row>
    <row r="73" spans="1:53" s="497" customFormat="1" ht="29.25" hidden="1" customHeight="1">
      <c r="A73" s="544" t="s">
        <v>943</v>
      </c>
      <c r="B73" s="544" t="str">
        <f>VLOOKUP(D73,[7]LuongBC_T01!$B$9:$C$292,2,FALSE)</f>
        <v>0016100006812001</v>
      </c>
      <c r="C73" s="834" t="s">
        <v>1749</v>
      </c>
      <c r="D73" s="540" t="s">
        <v>61</v>
      </c>
      <c r="E73" s="541" t="s">
        <v>1372</v>
      </c>
      <c r="F73" s="540" t="s">
        <v>1337</v>
      </c>
      <c r="G73" s="537"/>
      <c r="H73" s="537" t="s">
        <v>1336</v>
      </c>
      <c r="I73" s="537" t="s">
        <v>1336</v>
      </c>
      <c r="J73" s="540" t="s">
        <v>1750</v>
      </c>
      <c r="K73" s="537" t="str">
        <f>VLOOKUP(D73,[6]T3!$B$2:$D$328,3,FALSE)</f>
        <v>022843958</v>
      </c>
      <c r="L73" s="666" t="s">
        <v>58</v>
      </c>
      <c r="M73" s="666" t="s">
        <v>1749</v>
      </c>
      <c r="N73" s="550" t="s">
        <v>1291</v>
      </c>
      <c r="O73" s="549" t="s">
        <v>1275</v>
      </c>
      <c r="P73" s="548">
        <v>6</v>
      </c>
      <c r="Q73" s="225">
        <v>3.99</v>
      </c>
      <c r="R73" s="535">
        <f t="shared" si="21"/>
        <v>0.63839999999999997</v>
      </c>
      <c r="S73" s="547"/>
      <c r="T73" s="535">
        <f t="shared" si="22"/>
        <v>0</v>
      </c>
      <c r="U73" s="534">
        <f t="shared" si="23"/>
        <v>0</v>
      </c>
      <c r="V73" s="537"/>
      <c r="W73" s="528">
        <v>0.16</v>
      </c>
      <c r="X73" s="533">
        <f t="shared" si="24"/>
        <v>0.63839999999999997</v>
      </c>
      <c r="Y73" s="533">
        <f t="shared" si="25"/>
        <v>4.6284000000000001</v>
      </c>
      <c r="Z73" s="532">
        <f t="shared" si="26"/>
        <v>6896316</v>
      </c>
      <c r="AA73" s="532"/>
      <c r="AB73" s="532">
        <f t="shared" si="27"/>
        <v>0</v>
      </c>
      <c r="AC73" s="532">
        <f t="shared" si="39"/>
        <v>0</v>
      </c>
      <c r="AD73" s="532">
        <f t="shared" si="28"/>
        <v>6896316</v>
      </c>
      <c r="AE73" s="526">
        <f t="shared" si="29"/>
        <v>551705.28</v>
      </c>
      <c r="AF73" s="526">
        <f t="shared" si="30"/>
        <v>103444.73999999999</v>
      </c>
      <c r="AG73" s="526">
        <f t="shared" si="38"/>
        <v>68963.16</v>
      </c>
      <c r="AH73" s="526"/>
      <c r="AI73" s="526">
        <f t="shared" si="31"/>
        <v>724113.18</v>
      </c>
      <c r="AJ73" s="546"/>
      <c r="AK73" s="530">
        <f t="shared" si="32"/>
        <v>0</v>
      </c>
      <c r="AL73" s="530"/>
      <c r="AM73" s="530"/>
      <c r="AN73" s="557">
        <f t="shared" si="33"/>
        <v>3.99</v>
      </c>
      <c r="AO73" s="832">
        <v>0.25</v>
      </c>
      <c r="AP73" s="555">
        <f t="shared" si="34"/>
        <v>0.99750000000000005</v>
      </c>
      <c r="AQ73" s="526">
        <f t="shared" si="35"/>
        <v>1486275</v>
      </c>
      <c r="AR73" s="526"/>
      <c r="AS73" s="526">
        <f t="shared" si="36"/>
        <v>7658478</v>
      </c>
      <c r="AT73" s="525" t="str">
        <f t="shared" si="37"/>
        <v>60</v>
      </c>
      <c r="AU73" s="524"/>
      <c r="AV73" s="594" t="s">
        <v>1370</v>
      </c>
    </row>
    <row r="74" spans="1:53" s="497" customFormat="1" ht="30" hidden="1" customHeight="1">
      <c r="A74" s="544" t="s">
        <v>938</v>
      </c>
      <c r="B74" s="544" t="str">
        <f>VLOOKUP(D74,[7]LuongBC_T01!$B$9:$C$292,2,FALSE)</f>
        <v>0016100006582006</v>
      </c>
      <c r="C74" s="834" t="s">
        <v>1747</v>
      </c>
      <c r="D74" s="540" t="s">
        <v>207</v>
      </c>
      <c r="E74" s="541" t="s">
        <v>1405</v>
      </c>
      <c r="F74" s="540" t="s">
        <v>1337</v>
      </c>
      <c r="G74" s="537" t="s">
        <v>1278</v>
      </c>
      <c r="H74" s="537" t="s">
        <v>1336</v>
      </c>
      <c r="I74" s="537" t="s">
        <v>1336</v>
      </c>
      <c r="J74" s="540" t="s">
        <v>1748</v>
      </c>
      <c r="K74" s="537" t="str">
        <f>VLOOKUP(D74,[6]T3!$B$2:$D$328,3,FALSE)</f>
        <v>023273100</v>
      </c>
      <c r="L74" s="666" t="s">
        <v>204</v>
      </c>
      <c r="M74" s="666" t="s">
        <v>1747</v>
      </c>
      <c r="N74" s="550" t="s">
        <v>1291</v>
      </c>
      <c r="O74" s="549" t="s">
        <v>1275</v>
      </c>
      <c r="P74" s="548">
        <v>5</v>
      </c>
      <c r="Q74" s="225">
        <v>3.99</v>
      </c>
      <c r="R74" s="535">
        <f t="shared" si="21"/>
        <v>0.63839999999999997</v>
      </c>
      <c r="S74" s="547"/>
      <c r="T74" s="535">
        <f t="shared" si="22"/>
        <v>0</v>
      </c>
      <c r="U74" s="534">
        <f t="shared" si="23"/>
        <v>0</v>
      </c>
      <c r="V74" s="537"/>
      <c r="W74" s="528">
        <v>0.16</v>
      </c>
      <c r="X74" s="533">
        <f t="shared" si="24"/>
        <v>0.63839999999999997</v>
      </c>
      <c r="Y74" s="533">
        <f t="shared" si="25"/>
        <v>4.6284000000000001</v>
      </c>
      <c r="Z74" s="532">
        <f t="shared" si="26"/>
        <v>6896316</v>
      </c>
      <c r="AA74" s="532"/>
      <c r="AB74" s="532">
        <f t="shared" si="27"/>
        <v>0</v>
      </c>
      <c r="AC74" s="532">
        <f t="shared" si="39"/>
        <v>0</v>
      </c>
      <c r="AD74" s="532">
        <f t="shared" si="28"/>
        <v>6896316</v>
      </c>
      <c r="AE74" s="526">
        <f t="shared" si="29"/>
        <v>551705.28</v>
      </c>
      <c r="AF74" s="526">
        <f t="shared" si="30"/>
        <v>103444.73999999999</v>
      </c>
      <c r="AG74" s="526">
        <f t="shared" si="38"/>
        <v>68963.16</v>
      </c>
      <c r="AH74" s="526"/>
      <c r="AI74" s="526">
        <f t="shared" si="31"/>
        <v>724113.18</v>
      </c>
      <c r="AJ74" s="546"/>
      <c r="AK74" s="530">
        <f t="shared" si="32"/>
        <v>0</v>
      </c>
      <c r="AL74" s="530"/>
      <c r="AM74" s="530"/>
      <c r="AN74" s="557">
        <f t="shared" si="33"/>
        <v>3.99</v>
      </c>
      <c r="AO74" s="832">
        <v>0.25</v>
      </c>
      <c r="AP74" s="555">
        <f t="shared" si="34"/>
        <v>0.99750000000000005</v>
      </c>
      <c r="AQ74" s="526">
        <f t="shared" si="35"/>
        <v>1486275</v>
      </c>
      <c r="AR74" s="526"/>
      <c r="AS74" s="526">
        <f t="shared" si="36"/>
        <v>7658478</v>
      </c>
      <c r="AT74" s="525" t="str">
        <f t="shared" si="37"/>
        <v>61</v>
      </c>
      <c r="AU74" s="524"/>
      <c r="AV74" s="499" t="s">
        <v>1285</v>
      </c>
    </row>
    <row r="75" spans="1:53" s="477" customFormat="1" ht="30.75" hidden="1" customHeight="1">
      <c r="A75" s="544" t="s">
        <v>933</v>
      </c>
      <c r="B75" s="544" t="str">
        <f>VLOOKUP(D75,[7]LuongBC_T01!$B$9:$C$292,2,FALSE)</f>
        <v>0016100006642009</v>
      </c>
      <c r="C75" s="834" t="s">
        <v>1745</v>
      </c>
      <c r="D75" s="540" t="s">
        <v>197</v>
      </c>
      <c r="E75" s="541" t="s">
        <v>1405</v>
      </c>
      <c r="F75" s="540" t="s">
        <v>1337</v>
      </c>
      <c r="G75" s="537" t="s">
        <v>1278</v>
      </c>
      <c r="H75" s="537" t="s">
        <v>1336</v>
      </c>
      <c r="I75" s="537" t="s">
        <v>1336</v>
      </c>
      <c r="J75" s="540" t="s">
        <v>1746</v>
      </c>
      <c r="K75" s="537" t="str">
        <f>VLOOKUP(D75,[6]T3!$B$2:$D$328,3,FALSE)</f>
        <v>023070412</v>
      </c>
      <c r="L75" s="666" t="s">
        <v>194</v>
      </c>
      <c r="M75" s="666" t="s">
        <v>1745</v>
      </c>
      <c r="N75" s="550" t="s">
        <v>1291</v>
      </c>
      <c r="O75" s="549" t="s">
        <v>1275</v>
      </c>
      <c r="P75" s="548">
        <v>6</v>
      </c>
      <c r="Q75" s="225">
        <v>3.99</v>
      </c>
      <c r="R75" s="535">
        <f t="shared" si="21"/>
        <v>0.59850000000000003</v>
      </c>
      <c r="S75" s="547"/>
      <c r="T75" s="535">
        <f t="shared" si="22"/>
        <v>0</v>
      </c>
      <c r="U75" s="534">
        <f t="shared" si="23"/>
        <v>0</v>
      </c>
      <c r="V75" s="553"/>
      <c r="W75" s="528">
        <v>0.15</v>
      </c>
      <c r="X75" s="533">
        <f t="shared" si="24"/>
        <v>0.59850000000000003</v>
      </c>
      <c r="Y75" s="533">
        <f t="shared" si="25"/>
        <v>4.5884999999999998</v>
      </c>
      <c r="Z75" s="532">
        <f t="shared" si="26"/>
        <v>6836865</v>
      </c>
      <c r="AA75" s="532"/>
      <c r="AB75" s="532">
        <f t="shared" si="27"/>
        <v>0</v>
      </c>
      <c r="AC75" s="532">
        <f t="shared" si="39"/>
        <v>0</v>
      </c>
      <c r="AD75" s="532">
        <f t="shared" si="28"/>
        <v>6836865</v>
      </c>
      <c r="AE75" s="526">
        <f t="shared" si="29"/>
        <v>546949.19999999995</v>
      </c>
      <c r="AF75" s="526">
        <f t="shared" si="30"/>
        <v>102552.97499999999</v>
      </c>
      <c r="AG75" s="526">
        <f t="shared" si="38"/>
        <v>68368.649999999994</v>
      </c>
      <c r="AH75" s="526"/>
      <c r="AI75" s="526">
        <f t="shared" si="31"/>
        <v>717870.82499999995</v>
      </c>
      <c r="AJ75" s="668"/>
      <c r="AK75" s="530">
        <f t="shared" si="32"/>
        <v>0</v>
      </c>
      <c r="AL75" s="530"/>
      <c r="AM75" s="530"/>
      <c r="AN75" s="557">
        <f t="shared" si="33"/>
        <v>3.99</v>
      </c>
      <c r="AO75" s="832">
        <v>0.25</v>
      </c>
      <c r="AP75" s="555">
        <f t="shared" si="34"/>
        <v>0.99750000000000005</v>
      </c>
      <c r="AQ75" s="526">
        <f t="shared" si="35"/>
        <v>1486275</v>
      </c>
      <c r="AR75" s="526"/>
      <c r="AS75" s="526">
        <f t="shared" si="36"/>
        <v>7605269</v>
      </c>
      <c r="AT75" s="525" t="str">
        <f t="shared" si="37"/>
        <v>62</v>
      </c>
      <c r="AU75" s="524"/>
      <c r="AV75" s="594" t="s">
        <v>1285</v>
      </c>
    </row>
    <row r="76" spans="1:53" s="497" customFormat="1" ht="30" hidden="1" customHeight="1">
      <c r="A76" s="544" t="s">
        <v>928</v>
      </c>
      <c r="B76" s="544" t="str">
        <f>VLOOKUP(D76,[7]LuongBC_T01!$B$9:$C$292,2,FALSE)</f>
        <v>0016100006595008</v>
      </c>
      <c r="C76" s="834" t="s">
        <v>1743</v>
      </c>
      <c r="D76" s="540" t="s">
        <v>266</v>
      </c>
      <c r="E76" s="541" t="s">
        <v>1378</v>
      </c>
      <c r="F76" s="540" t="s">
        <v>1337</v>
      </c>
      <c r="G76" s="537"/>
      <c r="H76" s="537" t="s">
        <v>1336</v>
      </c>
      <c r="I76" s="537" t="s">
        <v>1336</v>
      </c>
      <c r="J76" s="540" t="s">
        <v>1744</v>
      </c>
      <c r="K76" s="537" t="str">
        <f>VLOOKUP(D76,[6]T3!$B$2:$D$328,3,FALSE)</f>
        <v>023172993</v>
      </c>
      <c r="L76" s="666" t="s">
        <v>263</v>
      </c>
      <c r="M76" s="666" t="s">
        <v>1743</v>
      </c>
      <c r="N76" s="550" t="s">
        <v>1291</v>
      </c>
      <c r="O76" s="549" t="s">
        <v>1275</v>
      </c>
      <c r="P76" s="548">
        <v>5</v>
      </c>
      <c r="Q76" s="225">
        <v>3.99</v>
      </c>
      <c r="R76" s="535">
        <f t="shared" si="21"/>
        <v>0.63839999999999997</v>
      </c>
      <c r="S76" s="547"/>
      <c r="T76" s="535">
        <f t="shared" si="22"/>
        <v>0</v>
      </c>
      <c r="U76" s="534">
        <f t="shared" si="23"/>
        <v>0</v>
      </c>
      <c r="V76" s="537"/>
      <c r="W76" s="528">
        <v>0.16</v>
      </c>
      <c r="X76" s="533">
        <f t="shared" si="24"/>
        <v>0.63839999999999997</v>
      </c>
      <c r="Y76" s="533">
        <f t="shared" si="25"/>
        <v>4.6284000000000001</v>
      </c>
      <c r="Z76" s="532">
        <f t="shared" si="26"/>
        <v>6896316</v>
      </c>
      <c r="AA76" s="532"/>
      <c r="AB76" s="532">
        <f t="shared" si="27"/>
        <v>0</v>
      </c>
      <c r="AC76" s="532">
        <f t="shared" si="39"/>
        <v>0</v>
      </c>
      <c r="AD76" s="532">
        <f t="shared" si="28"/>
        <v>6896316</v>
      </c>
      <c r="AE76" s="526">
        <f t="shared" si="29"/>
        <v>551705.28</v>
      </c>
      <c r="AF76" s="526">
        <f t="shared" si="30"/>
        <v>103444.73999999999</v>
      </c>
      <c r="AG76" s="526">
        <f t="shared" si="38"/>
        <v>68963.16</v>
      </c>
      <c r="AH76" s="526"/>
      <c r="AI76" s="526">
        <f t="shared" si="31"/>
        <v>724113.18</v>
      </c>
      <c r="AJ76" s="546"/>
      <c r="AK76" s="530">
        <f t="shared" si="32"/>
        <v>0</v>
      </c>
      <c r="AL76" s="530"/>
      <c r="AM76" s="530"/>
      <c r="AN76" s="557">
        <f t="shared" si="33"/>
        <v>3.99</v>
      </c>
      <c r="AO76" s="832">
        <v>0.25</v>
      </c>
      <c r="AP76" s="555">
        <f t="shared" si="34"/>
        <v>0.99750000000000005</v>
      </c>
      <c r="AQ76" s="526">
        <f t="shared" si="35"/>
        <v>1486275</v>
      </c>
      <c r="AR76" s="526"/>
      <c r="AS76" s="526">
        <f t="shared" si="36"/>
        <v>7658478</v>
      </c>
      <c r="AT76" s="525" t="str">
        <f t="shared" si="37"/>
        <v>63</v>
      </c>
      <c r="AU76" s="524"/>
      <c r="AV76" s="499" t="s">
        <v>1285</v>
      </c>
    </row>
    <row r="77" spans="1:53" s="497" customFormat="1" ht="27.75" hidden="1" customHeight="1">
      <c r="A77" s="544" t="s">
        <v>923</v>
      </c>
      <c r="B77" s="544" t="str">
        <f>VLOOKUP(D77,[7]LuongBC_T01!$B$9:$C$292,2,FALSE)</f>
        <v>0016100006616008</v>
      </c>
      <c r="C77" s="834" t="s">
        <v>1741</v>
      </c>
      <c r="D77" s="540" t="s">
        <v>187</v>
      </c>
      <c r="E77" s="541" t="s">
        <v>1378</v>
      </c>
      <c r="F77" s="540" t="s">
        <v>1337</v>
      </c>
      <c r="G77" s="537"/>
      <c r="H77" s="537" t="s">
        <v>1336</v>
      </c>
      <c r="I77" s="537" t="s">
        <v>1336</v>
      </c>
      <c r="J77" s="540" t="s">
        <v>1742</v>
      </c>
      <c r="K77" s="537" t="str">
        <f>VLOOKUP(D77,[6]T3!$B$2:$D$328,3,FALSE)</f>
        <v>022999157</v>
      </c>
      <c r="L77" s="666" t="s">
        <v>184</v>
      </c>
      <c r="M77" s="666" t="s">
        <v>1741</v>
      </c>
      <c r="N77" s="550" t="s">
        <v>1291</v>
      </c>
      <c r="O77" s="549" t="s">
        <v>1275</v>
      </c>
      <c r="P77" s="548">
        <v>6</v>
      </c>
      <c r="Q77" s="225">
        <v>3.99</v>
      </c>
      <c r="R77" s="535">
        <f t="shared" si="21"/>
        <v>0.59850000000000003</v>
      </c>
      <c r="S77" s="547"/>
      <c r="T77" s="535">
        <f t="shared" si="22"/>
        <v>0</v>
      </c>
      <c r="U77" s="534">
        <f t="shared" si="23"/>
        <v>0</v>
      </c>
      <c r="V77" s="537"/>
      <c r="W77" s="528">
        <v>0.15</v>
      </c>
      <c r="X77" s="533">
        <f t="shared" si="24"/>
        <v>0.59850000000000003</v>
      </c>
      <c r="Y77" s="533">
        <f t="shared" si="25"/>
        <v>4.5884999999999998</v>
      </c>
      <c r="Z77" s="532">
        <f t="shared" si="26"/>
        <v>6836865</v>
      </c>
      <c r="AA77" s="532"/>
      <c r="AB77" s="532">
        <f t="shared" si="27"/>
        <v>0</v>
      </c>
      <c r="AC77" s="532">
        <f t="shared" si="39"/>
        <v>0</v>
      </c>
      <c r="AD77" s="532">
        <f t="shared" si="28"/>
        <v>6836865</v>
      </c>
      <c r="AE77" s="526">
        <f t="shared" si="29"/>
        <v>546949.19999999995</v>
      </c>
      <c r="AF77" s="526">
        <f t="shared" si="30"/>
        <v>102552.97499999999</v>
      </c>
      <c r="AG77" s="526">
        <f t="shared" si="38"/>
        <v>68368.649999999994</v>
      </c>
      <c r="AH77" s="526"/>
      <c r="AI77" s="526">
        <f t="shared" si="31"/>
        <v>717870.82499999995</v>
      </c>
      <c r="AJ77" s="546"/>
      <c r="AK77" s="530">
        <f t="shared" si="32"/>
        <v>0</v>
      </c>
      <c r="AL77" s="530"/>
      <c r="AM77" s="530"/>
      <c r="AN77" s="557">
        <f t="shared" si="33"/>
        <v>3.99</v>
      </c>
      <c r="AO77" s="832">
        <v>0.25</v>
      </c>
      <c r="AP77" s="555">
        <f t="shared" si="34"/>
        <v>0.99750000000000005</v>
      </c>
      <c r="AQ77" s="526">
        <f t="shared" si="35"/>
        <v>1486275</v>
      </c>
      <c r="AR77" s="526"/>
      <c r="AS77" s="526">
        <f t="shared" si="36"/>
        <v>7605269</v>
      </c>
      <c r="AT77" s="525" t="str">
        <f t="shared" si="37"/>
        <v>64</v>
      </c>
      <c r="AU77" s="524"/>
      <c r="AV77" s="499" t="s">
        <v>1285</v>
      </c>
    </row>
    <row r="78" spans="1:53" s="497" customFormat="1" ht="30.75" hidden="1" customHeight="1">
      <c r="A78" s="544" t="s">
        <v>918</v>
      </c>
      <c r="B78" s="544" t="str">
        <f>VLOOKUP(D78,[7]LuongBC_T01!$B$9:$C$292,2,FALSE)</f>
        <v>0016100006527005</v>
      </c>
      <c r="C78" s="834" t="s">
        <v>1739</v>
      </c>
      <c r="D78" s="540" t="s">
        <v>922</v>
      </c>
      <c r="E78" s="541" t="s">
        <v>1493</v>
      </c>
      <c r="F78" s="591" t="s">
        <v>1337</v>
      </c>
      <c r="G78" s="583" t="s">
        <v>1278</v>
      </c>
      <c r="H78" s="583"/>
      <c r="I78" s="583" t="s">
        <v>1237</v>
      </c>
      <c r="J78" s="586" t="s">
        <v>1740</v>
      </c>
      <c r="K78" s="537" t="str">
        <f>VLOOKUP(D78,[6]T3!$B$2:$D$328,3,FALSE)</f>
        <v>024734659</v>
      </c>
      <c r="L78" s="837" t="s">
        <v>919</v>
      </c>
      <c r="M78" s="837" t="s">
        <v>1739</v>
      </c>
      <c r="N78" s="550" t="s">
        <v>1291</v>
      </c>
      <c r="O78" s="549" t="s">
        <v>1275</v>
      </c>
      <c r="P78" s="548">
        <v>6</v>
      </c>
      <c r="Q78" s="225">
        <v>3.99</v>
      </c>
      <c r="R78" s="535">
        <f t="shared" ref="R78:R90" si="40">T78+V78+X78</f>
        <v>0</v>
      </c>
      <c r="S78" s="547"/>
      <c r="T78" s="535">
        <f t="shared" ref="T78:T90" si="41">ROUND(Q78*S78/100,4)</f>
        <v>0</v>
      </c>
      <c r="U78" s="584">
        <f t="shared" ref="U78:U90" si="42">Q78*S78*$D$8/100</f>
        <v>0</v>
      </c>
      <c r="V78" s="537"/>
      <c r="W78" s="528"/>
      <c r="X78" s="533">
        <f t="shared" ref="X78:X90" si="43">ROUND((Q78+T78+V78)*W78,4)</f>
        <v>0</v>
      </c>
      <c r="Y78" s="533">
        <f t="shared" ref="Y78:Y90" si="44">ROUND(Q78+T78+V78+X78,4)</f>
        <v>3.99</v>
      </c>
      <c r="Z78" s="532">
        <f t="shared" ref="Z78:Z90" si="45">ROUND(Y78*$D$8,0)</f>
        <v>5945100</v>
      </c>
      <c r="AA78" s="532"/>
      <c r="AB78" s="532">
        <f t="shared" ref="AB78:AB90" si="46">Z78/24*AA78</f>
        <v>0</v>
      </c>
      <c r="AC78" s="532">
        <f t="shared" si="39"/>
        <v>0</v>
      </c>
      <c r="AD78" s="532">
        <f t="shared" ref="AD78:AD90" si="47">ROUND(Z78-AB78+AC78,0)</f>
        <v>5945100</v>
      </c>
      <c r="AE78" s="526">
        <f t="shared" ref="AE78:AE90" si="48">Z78*8%</f>
        <v>475608</v>
      </c>
      <c r="AF78" s="526">
        <f t="shared" ref="AF78:AF90" si="49">Z78*1.5%</f>
        <v>89176.5</v>
      </c>
      <c r="AG78" s="526">
        <f t="shared" si="38"/>
        <v>59451</v>
      </c>
      <c r="AH78" s="526"/>
      <c r="AI78" s="526">
        <f t="shared" ref="AI78:AI90" si="50">SUM(AE78:AH78)</f>
        <v>624235.5</v>
      </c>
      <c r="AJ78" s="546"/>
      <c r="AK78" s="530">
        <f t="shared" ref="AK78:AK90" si="51">AJ78*$D$8</f>
        <v>0</v>
      </c>
      <c r="AL78" s="530"/>
      <c r="AM78" s="530"/>
      <c r="AN78" s="557">
        <f t="shared" ref="AN78:AN87" si="52">Q78+T78+V78</f>
        <v>3.99</v>
      </c>
      <c r="AO78" s="528"/>
      <c r="AP78" s="555">
        <f t="shared" ref="AP78:AP90" si="53">ROUND(AN78*AO78,4)</f>
        <v>0</v>
      </c>
      <c r="AQ78" s="526">
        <f t="shared" ref="AQ78:AQ90" si="54">ROUND(AP78*$D$8,0)</f>
        <v>0</v>
      </c>
      <c r="AR78" s="575"/>
      <c r="AS78" s="526">
        <f t="shared" ref="AS78:AS90" si="55">ROUND(AD78-AI78+AK78+AM78+AQ78,0)</f>
        <v>5320865</v>
      </c>
      <c r="AT78" s="525" t="str">
        <f t="shared" ref="AT78:AT90" si="56">A78</f>
        <v>65</v>
      </c>
      <c r="AU78" s="524"/>
      <c r="AV78" s="594" t="s">
        <v>1490</v>
      </c>
      <c r="AW78" s="455"/>
      <c r="AX78" s="455"/>
      <c r="AY78" s="455"/>
      <c r="AZ78" s="455"/>
      <c r="BA78" s="455"/>
    </row>
    <row r="79" spans="1:53" s="477" customFormat="1" ht="38.25" hidden="1" customHeight="1">
      <c r="A79" s="544" t="s">
        <v>914</v>
      </c>
      <c r="B79" s="544" t="str">
        <f>VLOOKUP(D79,[7]LuongBC_T01!$B$9:$C$292,2,FALSE)</f>
        <v>0016100006715006</v>
      </c>
      <c r="C79" s="834" t="s">
        <v>1737</v>
      </c>
      <c r="D79" s="540" t="s">
        <v>950</v>
      </c>
      <c r="E79" s="541" t="s">
        <v>2312</v>
      </c>
      <c r="F79" s="540" t="s">
        <v>1337</v>
      </c>
      <c r="G79" s="537"/>
      <c r="H79" s="537"/>
      <c r="I79" s="537" t="s">
        <v>1237</v>
      </c>
      <c r="J79" s="540" t="s">
        <v>1738</v>
      </c>
      <c r="K79" s="537" t="str">
        <f>VLOOKUP(D79,[6]T3!$B$2:$D$328,3,FALSE)</f>
        <v>023181301</v>
      </c>
      <c r="L79" s="666" t="s">
        <v>948</v>
      </c>
      <c r="M79" s="666" t="s">
        <v>1737</v>
      </c>
      <c r="N79" s="550" t="s">
        <v>1494</v>
      </c>
      <c r="O79" s="549" t="s">
        <v>1275</v>
      </c>
      <c r="P79" s="548">
        <v>5</v>
      </c>
      <c r="Q79" s="225">
        <v>3.99</v>
      </c>
      <c r="R79" s="535">
        <f t="shared" si="40"/>
        <v>0</v>
      </c>
      <c r="S79" s="547"/>
      <c r="T79" s="535">
        <f t="shared" si="41"/>
        <v>0</v>
      </c>
      <c r="U79" s="534">
        <f t="shared" si="42"/>
        <v>0</v>
      </c>
      <c r="V79" s="553"/>
      <c r="W79" s="528"/>
      <c r="X79" s="533">
        <f t="shared" si="43"/>
        <v>0</v>
      </c>
      <c r="Y79" s="533">
        <f t="shared" si="44"/>
        <v>3.99</v>
      </c>
      <c r="Z79" s="532">
        <f t="shared" si="45"/>
        <v>5945100</v>
      </c>
      <c r="AA79" s="532"/>
      <c r="AB79" s="532">
        <f t="shared" si="46"/>
        <v>0</v>
      </c>
      <c r="AC79" s="532">
        <f t="shared" si="39"/>
        <v>0</v>
      </c>
      <c r="AD79" s="532">
        <f t="shared" si="47"/>
        <v>5945100</v>
      </c>
      <c r="AE79" s="526">
        <f t="shared" si="48"/>
        <v>475608</v>
      </c>
      <c r="AF79" s="526">
        <f t="shared" si="49"/>
        <v>89176.5</v>
      </c>
      <c r="AG79" s="526">
        <f t="shared" ref="AG79:AG90" si="57">Z79*1%</f>
        <v>59451</v>
      </c>
      <c r="AH79" s="526"/>
      <c r="AI79" s="526">
        <f t="shared" si="50"/>
        <v>624235.5</v>
      </c>
      <c r="AJ79" s="668"/>
      <c r="AK79" s="530">
        <f t="shared" si="51"/>
        <v>0</v>
      </c>
      <c r="AL79" s="530"/>
      <c r="AM79" s="530"/>
      <c r="AN79" s="557">
        <f t="shared" si="52"/>
        <v>3.99</v>
      </c>
      <c r="AO79" s="528"/>
      <c r="AP79" s="555">
        <f t="shared" si="53"/>
        <v>0</v>
      </c>
      <c r="AQ79" s="526">
        <f t="shared" si="54"/>
        <v>0</v>
      </c>
      <c r="AR79" s="526"/>
      <c r="AS79" s="526">
        <f t="shared" si="55"/>
        <v>5320865</v>
      </c>
      <c r="AT79" s="525" t="str">
        <f t="shared" si="56"/>
        <v>66</v>
      </c>
      <c r="AU79" s="524"/>
      <c r="AV79" s="499" t="s">
        <v>1360</v>
      </c>
    </row>
    <row r="80" spans="1:53" s="497" customFormat="1" ht="30" hidden="1" customHeight="1">
      <c r="A80" s="544" t="s">
        <v>911</v>
      </c>
      <c r="B80" s="544" t="str">
        <f>VLOOKUP(D80,[7]LuongBC_T01!$B$9:$C$292,2,FALSE)</f>
        <v>0016100006503009</v>
      </c>
      <c r="C80" s="834" t="s">
        <v>1735</v>
      </c>
      <c r="D80" s="540" t="s">
        <v>182</v>
      </c>
      <c r="E80" s="541" t="s">
        <v>1378</v>
      </c>
      <c r="F80" s="540" t="s">
        <v>1337</v>
      </c>
      <c r="G80" s="537"/>
      <c r="H80" s="537" t="s">
        <v>1336</v>
      </c>
      <c r="I80" s="537" t="s">
        <v>1240</v>
      </c>
      <c r="J80" s="540" t="s">
        <v>1736</v>
      </c>
      <c r="K80" s="537" t="str">
        <f>VLOOKUP(D80,[6]T3!$B$2:$D$328,3,FALSE)</f>
        <v>022765460</v>
      </c>
      <c r="L80" s="666" t="s">
        <v>179</v>
      </c>
      <c r="M80" s="666" t="s">
        <v>1735</v>
      </c>
      <c r="N80" s="550" t="s">
        <v>1291</v>
      </c>
      <c r="O80" s="549" t="s">
        <v>1275</v>
      </c>
      <c r="P80" s="548">
        <v>5</v>
      </c>
      <c r="Q80" s="225">
        <v>3.99</v>
      </c>
      <c r="R80" s="535">
        <f t="shared" si="40"/>
        <v>0.59850000000000003</v>
      </c>
      <c r="S80" s="547"/>
      <c r="T80" s="535">
        <f t="shared" si="41"/>
        <v>0</v>
      </c>
      <c r="U80" s="534">
        <f t="shared" si="42"/>
        <v>0</v>
      </c>
      <c r="V80" s="537"/>
      <c r="W80" s="528">
        <v>0.15</v>
      </c>
      <c r="X80" s="533">
        <f t="shared" si="43"/>
        <v>0.59850000000000003</v>
      </c>
      <c r="Y80" s="533">
        <f t="shared" si="44"/>
        <v>4.5884999999999998</v>
      </c>
      <c r="Z80" s="532">
        <f t="shared" si="45"/>
        <v>6836865</v>
      </c>
      <c r="AA80" s="532"/>
      <c r="AB80" s="532">
        <f t="shared" si="46"/>
        <v>0</v>
      </c>
      <c r="AC80" s="532">
        <f t="shared" si="39"/>
        <v>0</v>
      </c>
      <c r="AD80" s="532">
        <f t="shared" si="47"/>
        <v>6836865</v>
      </c>
      <c r="AE80" s="526">
        <f t="shared" si="48"/>
        <v>546949.19999999995</v>
      </c>
      <c r="AF80" s="526">
        <f t="shared" si="49"/>
        <v>102552.97499999999</v>
      </c>
      <c r="AG80" s="526">
        <f t="shared" si="57"/>
        <v>68368.649999999994</v>
      </c>
      <c r="AH80" s="526"/>
      <c r="AI80" s="526">
        <f t="shared" si="50"/>
        <v>717870.82499999995</v>
      </c>
      <c r="AJ80" s="546"/>
      <c r="AK80" s="530">
        <f t="shared" si="51"/>
        <v>0</v>
      </c>
      <c r="AL80" s="530"/>
      <c r="AM80" s="530"/>
      <c r="AN80" s="557">
        <f t="shared" si="52"/>
        <v>3.99</v>
      </c>
      <c r="AO80" s="832">
        <v>0.25</v>
      </c>
      <c r="AP80" s="555">
        <f t="shared" si="53"/>
        <v>0.99750000000000005</v>
      </c>
      <c r="AQ80" s="526">
        <f t="shared" si="54"/>
        <v>1486275</v>
      </c>
      <c r="AR80" s="526"/>
      <c r="AS80" s="526">
        <f t="shared" si="55"/>
        <v>7605269</v>
      </c>
      <c r="AT80" s="525" t="str">
        <f t="shared" si="56"/>
        <v>67</v>
      </c>
      <c r="AU80" s="524"/>
      <c r="AV80" s="594" t="s">
        <v>1285</v>
      </c>
    </row>
    <row r="81" spans="1:53" s="497" customFormat="1" ht="30" hidden="1" customHeight="1">
      <c r="A81" s="544" t="s">
        <v>906</v>
      </c>
      <c r="B81" s="544" t="str">
        <f>VLOOKUP(D81,[7]LuongBC_T01!$B$9:$C$292,2,FALSE)</f>
        <v>0016100006609001</v>
      </c>
      <c r="C81" s="834" t="s">
        <v>1733</v>
      </c>
      <c r="D81" s="540" t="s">
        <v>192</v>
      </c>
      <c r="E81" s="541" t="s">
        <v>1378</v>
      </c>
      <c r="F81" s="540" t="s">
        <v>1337</v>
      </c>
      <c r="G81" s="537" t="s">
        <v>1278</v>
      </c>
      <c r="H81" s="537" t="s">
        <v>1336</v>
      </c>
      <c r="I81" s="537" t="s">
        <v>1336</v>
      </c>
      <c r="J81" s="540" t="s">
        <v>1734</v>
      </c>
      <c r="K81" s="537" t="str">
        <f>VLOOKUP(D81,[6]T3!$B$2:$D$328,3,FALSE)</f>
        <v>025602565</v>
      </c>
      <c r="L81" s="666" t="s">
        <v>189</v>
      </c>
      <c r="M81" s="666" t="s">
        <v>1733</v>
      </c>
      <c r="N81" s="550" t="s">
        <v>1291</v>
      </c>
      <c r="O81" s="549" t="s">
        <v>1275</v>
      </c>
      <c r="P81" s="548">
        <v>5</v>
      </c>
      <c r="Q81" s="225">
        <v>3.99</v>
      </c>
      <c r="R81" s="535">
        <f t="shared" si="40"/>
        <v>0.59850000000000003</v>
      </c>
      <c r="S81" s="547"/>
      <c r="T81" s="535">
        <f t="shared" si="41"/>
        <v>0</v>
      </c>
      <c r="U81" s="534">
        <f t="shared" si="42"/>
        <v>0</v>
      </c>
      <c r="V81" s="537"/>
      <c r="W81" s="528">
        <v>0.15</v>
      </c>
      <c r="X81" s="533">
        <f t="shared" si="43"/>
        <v>0.59850000000000003</v>
      </c>
      <c r="Y81" s="533">
        <f t="shared" si="44"/>
        <v>4.5884999999999998</v>
      </c>
      <c r="Z81" s="532">
        <f t="shared" si="45"/>
        <v>6836865</v>
      </c>
      <c r="AA81" s="532"/>
      <c r="AB81" s="532">
        <f t="shared" si="46"/>
        <v>0</v>
      </c>
      <c r="AC81" s="532">
        <f t="shared" si="39"/>
        <v>0</v>
      </c>
      <c r="AD81" s="532">
        <f t="shared" si="47"/>
        <v>6836865</v>
      </c>
      <c r="AE81" s="526">
        <f t="shared" si="48"/>
        <v>546949.19999999995</v>
      </c>
      <c r="AF81" s="526">
        <f t="shared" si="49"/>
        <v>102552.97499999999</v>
      </c>
      <c r="AG81" s="526">
        <f t="shared" si="57"/>
        <v>68368.649999999994</v>
      </c>
      <c r="AH81" s="526"/>
      <c r="AI81" s="526">
        <f t="shared" si="50"/>
        <v>717870.82499999995</v>
      </c>
      <c r="AJ81" s="546"/>
      <c r="AK81" s="530">
        <f t="shared" si="51"/>
        <v>0</v>
      </c>
      <c r="AL81" s="530"/>
      <c r="AM81" s="530"/>
      <c r="AN81" s="557">
        <f t="shared" si="52"/>
        <v>3.99</v>
      </c>
      <c r="AO81" s="832">
        <v>0.25</v>
      </c>
      <c r="AP81" s="555">
        <f t="shared" si="53"/>
        <v>0.99750000000000005</v>
      </c>
      <c r="AQ81" s="526">
        <f t="shared" si="54"/>
        <v>1486275</v>
      </c>
      <c r="AR81" s="526"/>
      <c r="AS81" s="526">
        <f t="shared" si="55"/>
        <v>7605269</v>
      </c>
      <c r="AT81" s="525" t="str">
        <f t="shared" si="56"/>
        <v>68</v>
      </c>
      <c r="AU81" s="524"/>
      <c r="AV81" s="499" t="s">
        <v>1285</v>
      </c>
    </row>
    <row r="82" spans="1:53" s="497" customFormat="1" ht="30" hidden="1" customHeight="1">
      <c r="A82" s="544" t="s">
        <v>902</v>
      </c>
      <c r="B82" s="544" t="str">
        <f>VLOOKUP(D82,[7]LuongBC_T01!$B$9:$C$292,2,FALSE)</f>
        <v>0016100006641002</v>
      </c>
      <c r="C82" s="834" t="s">
        <v>1730</v>
      </c>
      <c r="D82" s="540" t="s">
        <v>177</v>
      </c>
      <c r="E82" s="541" t="s">
        <v>1378</v>
      </c>
      <c r="F82" s="540" t="s">
        <v>1337</v>
      </c>
      <c r="G82" s="537" t="s">
        <v>1278</v>
      </c>
      <c r="H82" s="537" t="s">
        <v>1336</v>
      </c>
      <c r="I82" s="537" t="s">
        <v>1336</v>
      </c>
      <c r="J82" s="540" t="s">
        <v>1731</v>
      </c>
      <c r="K82" s="537" t="str">
        <f>VLOOKUP(D82,[6]T3!$B$2:$D$328,3,FALSE)</f>
        <v>024346476</v>
      </c>
      <c r="L82" s="666" t="s">
        <v>174</v>
      </c>
      <c r="M82" s="666" t="s">
        <v>1730</v>
      </c>
      <c r="N82" s="550" t="s">
        <v>1291</v>
      </c>
      <c r="O82" s="549" t="s">
        <v>1275</v>
      </c>
      <c r="P82" s="548">
        <v>5</v>
      </c>
      <c r="Q82" s="225">
        <v>3.99</v>
      </c>
      <c r="R82" s="535">
        <f t="shared" si="40"/>
        <v>0.59850000000000003</v>
      </c>
      <c r="S82" s="547"/>
      <c r="T82" s="535">
        <f t="shared" si="41"/>
        <v>0</v>
      </c>
      <c r="U82" s="534">
        <f t="shared" si="42"/>
        <v>0</v>
      </c>
      <c r="V82" s="537"/>
      <c r="W82" s="528">
        <v>0.15</v>
      </c>
      <c r="X82" s="533">
        <f t="shared" si="43"/>
        <v>0.59850000000000003</v>
      </c>
      <c r="Y82" s="533">
        <f t="shared" si="44"/>
        <v>4.5884999999999998</v>
      </c>
      <c r="Z82" s="532">
        <f t="shared" si="45"/>
        <v>6836865</v>
      </c>
      <c r="AA82" s="532"/>
      <c r="AB82" s="532">
        <f t="shared" si="46"/>
        <v>0</v>
      </c>
      <c r="AC82" s="532">
        <f t="shared" si="39"/>
        <v>0</v>
      </c>
      <c r="AD82" s="532">
        <f t="shared" si="47"/>
        <v>6836865</v>
      </c>
      <c r="AE82" s="526">
        <f t="shared" si="48"/>
        <v>546949.19999999995</v>
      </c>
      <c r="AF82" s="526">
        <f t="shared" si="49"/>
        <v>102552.97499999999</v>
      </c>
      <c r="AG82" s="526">
        <f t="shared" si="57"/>
        <v>68368.649999999994</v>
      </c>
      <c r="AH82" s="526"/>
      <c r="AI82" s="526">
        <f t="shared" si="50"/>
        <v>717870.82499999995</v>
      </c>
      <c r="AJ82" s="546"/>
      <c r="AK82" s="530">
        <f t="shared" si="51"/>
        <v>0</v>
      </c>
      <c r="AL82" s="530"/>
      <c r="AM82" s="530"/>
      <c r="AN82" s="557">
        <f t="shared" si="52"/>
        <v>3.99</v>
      </c>
      <c r="AO82" s="832">
        <v>0.25</v>
      </c>
      <c r="AP82" s="555">
        <f t="shared" si="53"/>
        <v>0.99750000000000005</v>
      </c>
      <c r="AQ82" s="526">
        <f t="shared" si="54"/>
        <v>1486275</v>
      </c>
      <c r="AR82" s="526"/>
      <c r="AS82" s="526">
        <f t="shared" si="55"/>
        <v>7605269</v>
      </c>
      <c r="AT82" s="525" t="str">
        <f t="shared" si="56"/>
        <v>69</v>
      </c>
      <c r="AU82" s="524"/>
      <c r="AV82" s="499" t="s">
        <v>1285</v>
      </c>
    </row>
    <row r="83" spans="1:53" s="497" customFormat="1" ht="30" hidden="1" customHeight="1">
      <c r="A83" s="544" t="s">
        <v>899</v>
      </c>
      <c r="B83" s="544" t="str">
        <f>VLOOKUP(D83,[7]LuongBC_T01!$B$9:$C$292,2,FALSE)</f>
        <v>0016100006596007</v>
      </c>
      <c r="C83" s="834" t="s">
        <v>1727</v>
      </c>
      <c r="D83" s="540" t="s">
        <v>270</v>
      </c>
      <c r="E83" s="541" t="s">
        <v>1378</v>
      </c>
      <c r="F83" s="540" t="s">
        <v>1337</v>
      </c>
      <c r="G83" s="537"/>
      <c r="H83" s="537" t="s">
        <v>1336</v>
      </c>
      <c r="I83" s="537" t="s">
        <v>1336</v>
      </c>
      <c r="J83" s="540" t="s">
        <v>1728</v>
      </c>
      <c r="K83" s="537" t="str">
        <f>VLOOKUP(D83,[6]T3!$B$2:$D$328,3,FALSE)</f>
        <v>021710558</v>
      </c>
      <c r="L83" s="666" t="s">
        <v>268</v>
      </c>
      <c r="M83" s="666" t="s">
        <v>1727</v>
      </c>
      <c r="N83" s="550" t="s">
        <v>1291</v>
      </c>
      <c r="O83" s="549" t="s">
        <v>1275</v>
      </c>
      <c r="P83" s="548">
        <v>5</v>
      </c>
      <c r="Q83" s="225">
        <v>3.99</v>
      </c>
      <c r="R83" s="535">
        <f t="shared" si="40"/>
        <v>0.59850000000000003</v>
      </c>
      <c r="S83" s="547"/>
      <c r="T83" s="535">
        <f t="shared" si="41"/>
        <v>0</v>
      </c>
      <c r="U83" s="534">
        <f t="shared" si="42"/>
        <v>0</v>
      </c>
      <c r="V83" s="537"/>
      <c r="W83" s="528">
        <v>0.15</v>
      </c>
      <c r="X83" s="533">
        <f t="shared" si="43"/>
        <v>0.59850000000000003</v>
      </c>
      <c r="Y83" s="533">
        <f t="shared" si="44"/>
        <v>4.5884999999999998</v>
      </c>
      <c r="Z83" s="532">
        <f t="shared" si="45"/>
        <v>6836865</v>
      </c>
      <c r="AA83" s="532"/>
      <c r="AB83" s="532">
        <f t="shared" si="46"/>
        <v>0</v>
      </c>
      <c r="AC83" s="532">
        <f t="shared" si="39"/>
        <v>0</v>
      </c>
      <c r="AD83" s="532">
        <f t="shared" si="47"/>
        <v>6836865</v>
      </c>
      <c r="AE83" s="526">
        <f t="shared" si="48"/>
        <v>546949.19999999995</v>
      </c>
      <c r="AF83" s="526">
        <f t="shared" si="49"/>
        <v>102552.97499999999</v>
      </c>
      <c r="AG83" s="526">
        <f t="shared" si="57"/>
        <v>68368.649999999994</v>
      </c>
      <c r="AH83" s="526"/>
      <c r="AI83" s="526">
        <f t="shared" si="50"/>
        <v>717870.82499999995</v>
      </c>
      <c r="AJ83" s="546"/>
      <c r="AK83" s="530">
        <f t="shared" si="51"/>
        <v>0</v>
      </c>
      <c r="AL83" s="530"/>
      <c r="AM83" s="530"/>
      <c r="AN83" s="557">
        <f t="shared" si="52"/>
        <v>3.99</v>
      </c>
      <c r="AO83" s="832">
        <v>0.25</v>
      </c>
      <c r="AP83" s="555">
        <f t="shared" si="53"/>
        <v>0.99750000000000005</v>
      </c>
      <c r="AQ83" s="526">
        <f t="shared" si="54"/>
        <v>1486275</v>
      </c>
      <c r="AR83" s="526"/>
      <c r="AS83" s="526">
        <f t="shared" si="55"/>
        <v>7605269</v>
      </c>
      <c r="AT83" s="525" t="str">
        <f t="shared" si="56"/>
        <v>70</v>
      </c>
      <c r="AU83" s="524"/>
      <c r="AV83" s="499" t="s">
        <v>1285</v>
      </c>
    </row>
    <row r="84" spans="1:53" s="497" customFormat="1" ht="30" hidden="1" customHeight="1">
      <c r="A84" s="544" t="s">
        <v>896</v>
      </c>
      <c r="B84" s="544" t="str">
        <f>VLOOKUP(D84,[7]LuongBC_T01!$B$9:$C$292,2,FALSE)</f>
        <v>0016100006529008</v>
      </c>
      <c r="C84" s="834" t="s">
        <v>1725</v>
      </c>
      <c r="D84" s="540" t="s">
        <v>252</v>
      </c>
      <c r="E84" s="541" t="s">
        <v>1378</v>
      </c>
      <c r="F84" s="540" t="s">
        <v>1337</v>
      </c>
      <c r="G84" s="537"/>
      <c r="H84" s="537" t="s">
        <v>1336</v>
      </c>
      <c r="I84" s="537" t="s">
        <v>1336</v>
      </c>
      <c r="J84" s="540" t="s">
        <v>1726</v>
      </c>
      <c r="K84" s="537" t="str">
        <f>VLOOKUP(D84,[6]T3!$B$2:$D$328,3,FALSE)</f>
        <v>023205612</v>
      </c>
      <c r="L84" s="666" t="s">
        <v>249</v>
      </c>
      <c r="M84" s="666" t="s">
        <v>1725</v>
      </c>
      <c r="N84" s="550" t="s">
        <v>1291</v>
      </c>
      <c r="O84" s="549" t="s">
        <v>1275</v>
      </c>
      <c r="P84" s="548">
        <v>5</v>
      </c>
      <c r="Q84" s="225">
        <v>3.99</v>
      </c>
      <c r="R84" s="535">
        <f t="shared" si="40"/>
        <v>0.59850000000000003</v>
      </c>
      <c r="S84" s="547"/>
      <c r="T84" s="535">
        <f t="shared" si="41"/>
        <v>0</v>
      </c>
      <c r="U84" s="534">
        <f t="shared" si="42"/>
        <v>0</v>
      </c>
      <c r="V84" s="537"/>
      <c r="W84" s="528">
        <v>0.15</v>
      </c>
      <c r="X84" s="533">
        <f t="shared" si="43"/>
        <v>0.59850000000000003</v>
      </c>
      <c r="Y84" s="533">
        <f t="shared" si="44"/>
        <v>4.5884999999999998</v>
      </c>
      <c r="Z84" s="532">
        <f t="shared" si="45"/>
        <v>6836865</v>
      </c>
      <c r="AA84" s="532"/>
      <c r="AB84" s="532">
        <f t="shared" si="46"/>
        <v>0</v>
      </c>
      <c r="AC84" s="532">
        <f t="shared" si="39"/>
        <v>0</v>
      </c>
      <c r="AD84" s="532">
        <f t="shared" si="47"/>
        <v>6836865</v>
      </c>
      <c r="AE84" s="526">
        <f t="shared" si="48"/>
        <v>546949.19999999995</v>
      </c>
      <c r="AF84" s="526">
        <f t="shared" si="49"/>
        <v>102552.97499999999</v>
      </c>
      <c r="AG84" s="526">
        <f t="shared" si="57"/>
        <v>68368.649999999994</v>
      </c>
      <c r="AH84" s="526"/>
      <c r="AI84" s="526">
        <f t="shared" si="50"/>
        <v>717870.82499999995</v>
      </c>
      <c r="AJ84" s="546"/>
      <c r="AK84" s="530">
        <f t="shared" si="51"/>
        <v>0</v>
      </c>
      <c r="AL84" s="530"/>
      <c r="AM84" s="530"/>
      <c r="AN84" s="557">
        <f t="shared" si="52"/>
        <v>3.99</v>
      </c>
      <c r="AO84" s="832">
        <v>0.25</v>
      </c>
      <c r="AP84" s="555">
        <f t="shared" si="53"/>
        <v>0.99750000000000005</v>
      </c>
      <c r="AQ84" s="526">
        <f t="shared" si="54"/>
        <v>1486275</v>
      </c>
      <c r="AR84" s="526"/>
      <c r="AS84" s="526">
        <f t="shared" si="55"/>
        <v>7605269</v>
      </c>
      <c r="AT84" s="525" t="str">
        <f t="shared" si="56"/>
        <v>71</v>
      </c>
      <c r="AU84" s="524"/>
      <c r="AV84" s="499" t="s">
        <v>1285</v>
      </c>
    </row>
    <row r="85" spans="1:53" s="497" customFormat="1" ht="30" hidden="1" customHeight="1">
      <c r="A85" s="658" t="s">
        <v>893</v>
      </c>
      <c r="B85" s="658" t="str">
        <f>VLOOKUP(D85,[7]LuongBC_T01!$B$9:$C$292,2,FALSE)</f>
        <v>0016100006614005</v>
      </c>
      <c r="C85" s="1240" t="s">
        <v>1722</v>
      </c>
      <c r="D85" s="655" t="s">
        <v>294</v>
      </c>
      <c r="E85" s="656" t="s">
        <v>1724</v>
      </c>
      <c r="F85" s="655" t="s">
        <v>1337</v>
      </c>
      <c r="G85" s="647"/>
      <c r="H85" s="647"/>
      <c r="I85" s="647" t="s">
        <v>1336</v>
      </c>
      <c r="J85" s="655" t="s">
        <v>1723</v>
      </c>
      <c r="K85" s="647" t="str">
        <f>VLOOKUP(D85,[6]T3!$B$2:$D$328,3,FALSE)</f>
        <v>038065000896</v>
      </c>
      <c r="L85" s="1199" t="s">
        <v>292</v>
      </c>
      <c r="M85" s="1199" t="s">
        <v>1722</v>
      </c>
      <c r="N85" s="1198" t="s">
        <v>1291</v>
      </c>
      <c r="O85" s="1187" t="s">
        <v>1275</v>
      </c>
      <c r="P85" s="651">
        <v>9</v>
      </c>
      <c r="Q85" s="1197">
        <v>4.9800000000000004</v>
      </c>
      <c r="R85" s="649">
        <f t="shared" si="40"/>
        <v>1.8938999999999999</v>
      </c>
      <c r="S85" s="650">
        <v>7</v>
      </c>
      <c r="T85" s="649">
        <f t="shared" si="41"/>
        <v>0.34860000000000002</v>
      </c>
      <c r="U85" s="648">
        <f t="shared" si="42"/>
        <v>519414</v>
      </c>
      <c r="V85" s="647"/>
      <c r="W85" s="646">
        <v>0.28999999999999998</v>
      </c>
      <c r="X85" s="645">
        <f t="shared" si="43"/>
        <v>1.5452999999999999</v>
      </c>
      <c r="Y85" s="645">
        <f t="shared" si="44"/>
        <v>6.8738999999999999</v>
      </c>
      <c r="Z85" s="644">
        <f t="shared" si="45"/>
        <v>10242111</v>
      </c>
      <c r="AA85" s="644"/>
      <c r="AB85" s="644">
        <f t="shared" si="46"/>
        <v>0</v>
      </c>
      <c r="AC85" s="644">
        <f t="shared" si="39"/>
        <v>0</v>
      </c>
      <c r="AD85" s="644">
        <f t="shared" si="47"/>
        <v>10242111</v>
      </c>
      <c r="AE85" s="637">
        <f t="shared" si="48"/>
        <v>819368.88</v>
      </c>
      <c r="AF85" s="637">
        <f t="shared" si="49"/>
        <v>153631.66500000001</v>
      </c>
      <c r="AG85" s="637">
        <f t="shared" si="57"/>
        <v>102421.11</v>
      </c>
      <c r="AH85" s="637"/>
      <c r="AI85" s="637">
        <f t="shared" si="50"/>
        <v>1075421.655</v>
      </c>
      <c r="AJ85" s="643"/>
      <c r="AK85" s="642">
        <f t="shared" si="51"/>
        <v>0</v>
      </c>
      <c r="AL85" s="642"/>
      <c r="AM85" s="642"/>
      <c r="AN85" s="1183">
        <f t="shared" si="52"/>
        <v>5.3286000000000007</v>
      </c>
      <c r="AO85" s="640">
        <v>0.25</v>
      </c>
      <c r="AP85" s="1182">
        <f t="shared" si="53"/>
        <v>1.3322000000000001</v>
      </c>
      <c r="AQ85" s="637">
        <f t="shared" si="54"/>
        <v>1984978</v>
      </c>
      <c r="AR85" s="637"/>
      <c r="AS85" s="637">
        <f t="shared" si="55"/>
        <v>11151667</v>
      </c>
      <c r="AT85" s="636" t="str">
        <f t="shared" si="56"/>
        <v>72</v>
      </c>
      <c r="AU85" s="635"/>
      <c r="AV85" s="499" t="s">
        <v>1490</v>
      </c>
      <c r="AW85" s="455"/>
      <c r="AX85" s="455"/>
      <c r="AY85" s="455"/>
      <c r="AZ85" s="455"/>
      <c r="BA85" s="455"/>
    </row>
    <row r="86" spans="1:53" s="497" customFormat="1" ht="31.5" hidden="1">
      <c r="A86" s="544" t="s">
        <v>889</v>
      </c>
      <c r="B86" s="544" t="str">
        <f>VLOOKUP(D86,[7]LuongBC_T01!$B$9:$C$292,2,FALSE)</f>
        <v>0016100006519002</v>
      </c>
      <c r="C86" s="834" t="s">
        <v>1719</v>
      </c>
      <c r="D86" s="540" t="s">
        <v>927</v>
      </c>
      <c r="E86" s="541" t="s">
        <v>1721</v>
      </c>
      <c r="F86" s="540" t="s">
        <v>1337</v>
      </c>
      <c r="G86" s="537" t="s">
        <v>1278</v>
      </c>
      <c r="H86" s="537"/>
      <c r="I86" s="537" t="s">
        <v>1336</v>
      </c>
      <c r="J86" s="540" t="s">
        <v>1720</v>
      </c>
      <c r="K86" s="537" t="str">
        <f>VLOOKUP(D86,[6]T3!$B$2:$D$328,3,FALSE)</f>
        <v>023331855</v>
      </c>
      <c r="L86" s="666" t="s">
        <v>924</v>
      </c>
      <c r="M86" s="666" t="s">
        <v>1719</v>
      </c>
      <c r="N86" s="550" t="s">
        <v>1291</v>
      </c>
      <c r="O86" s="549" t="s">
        <v>1275</v>
      </c>
      <c r="P86" s="548">
        <v>6</v>
      </c>
      <c r="Q86" s="225">
        <v>4.32</v>
      </c>
      <c r="R86" s="535">
        <f t="shared" si="40"/>
        <v>1.0038</v>
      </c>
      <c r="S86" s="547"/>
      <c r="T86" s="535">
        <f t="shared" si="41"/>
        <v>0</v>
      </c>
      <c r="U86" s="534">
        <f t="shared" si="42"/>
        <v>0</v>
      </c>
      <c r="V86" s="537">
        <v>0.35</v>
      </c>
      <c r="W86" s="528">
        <v>0.14000000000000001</v>
      </c>
      <c r="X86" s="533">
        <f t="shared" si="43"/>
        <v>0.65380000000000005</v>
      </c>
      <c r="Y86" s="533">
        <f t="shared" si="44"/>
        <v>5.3238000000000003</v>
      </c>
      <c r="Z86" s="532">
        <f t="shared" si="45"/>
        <v>7932462</v>
      </c>
      <c r="AA86" s="532"/>
      <c r="AB86" s="532">
        <f t="shared" si="46"/>
        <v>0</v>
      </c>
      <c r="AC86" s="532">
        <f t="shared" si="39"/>
        <v>0</v>
      </c>
      <c r="AD86" s="532">
        <f t="shared" si="47"/>
        <v>7932462</v>
      </c>
      <c r="AE86" s="526">
        <f t="shared" si="48"/>
        <v>634596.96</v>
      </c>
      <c r="AF86" s="526">
        <f t="shared" si="49"/>
        <v>118986.93</v>
      </c>
      <c r="AG86" s="526">
        <f t="shared" si="57"/>
        <v>79324.62</v>
      </c>
      <c r="AH86" s="526"/>
      <c r="AI86" s="526">
        <f t="shared" si="50"/>
        <v>832908.50999999989</v>
      </c>
      <c r="AJ86" s="668">
        <v>0.3</v>
      </c>
      <c r="AK86" s="530">
        <f t="shared" si="51"/>
        <v>447000</v>
      </c>
      <c r="AL86" s="530"/>
      <c r="AM86" s="530"/>
      <c r="AN86" s="557">
        <f t="shared" si="52"/>
        <v>4.67</v>
      </c>
      <c r="AO86" s="832">
        <v>0.25</v>
      </c>
      <c r="AP86" s="555">
        <f t="shared" si="53"/>
        <v>1.1675</v>
      </c>
      <c r="AQ86" s="526">
        <f t="shared" si="54"/>
        <v>1739575</v>
      </c>
      <c r="AR86" s="526"/>
      <c r="AS86" s="526">
        <f t="shared" si="55"/>
        <v>9286128</v>
      </c>
      <c r="AT86" s="525" t="str">
        <f t="shared" si="56"/>
        <v>73</v>
      </c>
      <c r="AU86" s="524" t="s">
        <v>1718</v>
      </c>
      <c r="AV86" s="524" t="s">
        <v>1717</v>
      </c>
    </row>
    <row r="87" spans="1:53" s="477" customFormat="1" ht="33" hidden="1" customHeight="1">
      <c r="A87" s="544" t="s">
        <v>884</v>
      </c>
      <c r="B87" s="544" t="str">
        <f>VLOOKUP(D87,[7]LuongBC_T01!$B$9:$C$292,2,FALSE)</f>
        <v>0016100006574003</v>
      </c>
      <c r="C87" s="834" t="s">
        <v>1716</v>
      </c>
      <c r="D87" s="540" t="s">
        <v>743</v>
      </c>
      <c r="E87" s="541" t="s">
        <v>1420</v>
      </c>
      <c r="F87" s="540"/>
      <c r="G87" s="537" t="s">
        <v>1278</v>
      </c>
      <c r="H87" s="537"/>
      <c r="I87" s="537"/>
      <c r="J87" s="540"/>
      <c r="K87" s="537" t="str">
        <f>VLOOKUP(D87,[6]T3!$B$2:$D$328,3,FALSE)</f>
        <v>022931960</v>
      </c>
      <c r="L87" s="836" t="s">
        <v>740</v>
      </c>
      <c r="M87" s="836" t="s">
        <v>1716</v>
      </c>
      <c r="N87" s="550" t="s">
        <v>1291</v>
      </c>
      <c r="O87" s="549" t="s">
        <v>1275</v>
      </c>
      <c r="P87" s="548">
        <v>7</v>
      </c>
      <c r="Q87" s="225">
        <v>4.6500000000000004</v>
      </c>
      <c r="R87" s="535">
        <f t="shared" si="40"/>
        <v>0.83699999999999997</v>
      </c>
      <c r="S87" s="547"/>
      <c r="T87" s="535">
        <f t="shared" si="41"/>
        <v>0</v>
      </c>
      <c r="U87" s="534">
        <f t="shared" si="42"/>
        <v>0</v>
      </c>
      <c r="V87" s="553"/>
      <c r="W87" s="528">
        <v>0.18</v>
      </c>
      <c r="X87" s="533">
        <f t="shared" si="43"/>
        <v>0.83699999999999997</v>
      </c>
      <c r="Y87" s="533">
        <f t="shared" si="44"/>
        <v>5.4870000000000001</v>
      </c>
      <c r="Z87" s="532">
        <f t="shared" si="45"/>
        <v>8175630</v>
      </c>
      <c r="AA87" s="532"/>
      <c r="AB87" s="532">
        <f t="shared" si="46"/>
        <v>0</v>
      </c>
      <c r="AC87" s="532">
        <f t="shared" si="39"/>
        <v>0</v>
      </c>
      <c r="AD87" s="532">
        <f t="shared" si="47"/>
        <v>8175630</v>
      </c>
      <c r="AE87" s="526">
        <f t="shared" si="48"/>
        <v>654050.4</v>
      </c>
      <c r="AF87" s="526">
        <f t="shared" si="49"/>
        <v>122634.45</v>
      </c>
      <c r="AG87" s="526">
        <f t="shared" si="57"/>
        <v>81756.3</v>
      </c>
      <c r="AH87" s="526"/>
      <c r="AI87" s="526">
        <f t="shared" si="50"/>
        <v>858441.15</v>
      </c>
      <c r="AJ87" s="668"/>
      <c r="AK87" s="530">
        <f t="shared" si="51"/>
        <v>0</v>
      </c>
      <c r="AL87" s="530"/>
      <c r="AM87" s="530"/>
      <c r="AN87" s="557">
        <f t="shared" si="52"/>
        <v>4.6500000000000004</v>
      </c>
      <c r="AO87" s="832">
        <v>0.25</v>
      </c>
      <c r="AP87" s="555">
        <f t="shared" si="53"/>
        <v>1.1625000000000001</v>
      </c>
      <c r="AQ87" s="526">
        <f t="shared" si="54"/>
        <v>1732125</v>
      </c>
      <c r="AR87" s="526"/>
      <c r="AS87" s="526">
        <f t="shared" si="55"/>
        <v>9049314</v>
      </c>
      <c r="AT87" s="525" t="str">
        <f t="shared" si="56"/>
        <v>74</v>
      </c>
      <c r="AU87" s="524"/>
      <c r="AV87" s="524" t="s">
        <v>1715</v>
      </c>
    </row>
    <row r="88" spans="1:53" s="477" customFormat="1" ht="31.5" hidden="1">
      <c r="A88" s="544" t="s">
        <v>879</v>
      </c>
      <c r="B88" s="544" t="str">
        <f>VLOOKUP(D88,[7]LuongBC_T01!$B$9:$C$292,2,FALSE)</f>
        <v>0016100006721006</v>
      </c>
      <c r="C88" s="834" t="s">
        <v>1714</v>
      </c>
      <c r="D88" s="540" t="s">
        <v>878</v>
      </c>
      <c r="E88" s="541" t="s">
        <v>1567</v>
      </c>
      <c r="F88" s="540" t="s">
        <v>1337</v>
      </c>
      <c r="G88" s="537"/>
      <c r="H88" s="537"/>
      <c r="I88" s="537"/>
      <c r="J88" s="540"/>
      <c r="K88" s="537" t="str">
        <f>VLOOKUP(D88,[6]T3!$B$2:$D$328,3,FALSE)</f>
        <v>020933341</v>
      </c>
      <c r="L88" s="551" t="s">
        <v>875</v>
      </c>
      <c r="M88" s="551" t="s">
        <v>1714</v>
      </c>
      <c r="N88" s="550" t="s">
        <v>1494</v>
      </c>
      <c r="O88" s="549" t="s">
        <v>1275</v>
      </c>
      <c r="P88" s="548">
        <v>9</v>
      </c>
      <c r="Q88" s="225">
        <v>4.9800000000000004</v>
      </c>
      <c r="R88" s="535">
        <f t="shared" si="40"/>
        <v>0.79679999999999995</v>
      </c>
      <c r="S88" s="547">
        <v>16</v>
      </c>
      <c r="T88" s="535">
        <f t="shared" si="41"/>
        <v>0.79679999999999995</v>
      </c>
      <c r="U88" s="534">
        <f t="shared" si="42"/>
        <v>1187232.0000000002</v>
      </c>
      <c r="V88" s="537"/>
      <c r="W88" s="528"/>
      <c r="X88" s="533">
        <f t="shared" si="43"/>
        <v>0</v>
      </c>
      <c r="Y88" s="533">
        <f t="shared" si="44"/>
        <v>5.7767999999999997</v>
      </c>
      <c r="Z88" s="532">
        <f t="shared" si="45"/>
        <v>8607432</v>
      </c>
      <c r="AA88" s="532"/>
      <c r="AB88" s="532">
        <f t="shared" si="46"/>
        <v>0</v>
      </c>
      <c r="AC88" s="532">
        <f t="shared" si="39"/>
        <v>0</v>
      </c>
      <c r="AD88" s="532">
        <f t="shared" si="47"/>
        <v>8607432</v>
      </c>
      <c r="AE88" s="526">
        <f t="shared" si="48"/>
        <v>688594.56</v>
      </c>
      <c r="AF88" s="526">
        <f t="shared" si="49"/>
        <v>129111.48</v>
      </c>
      <c r="AG88" s="526">
        <f t="shared" si="57"/>
        <v>86074.32</v>
      </c>
      <c r="AH88" s="526"/>
      <c r="AI88" s="526">
        <f t="shared" si="50"/>
        <v>903780.3600000001</v>
      </c>
      <c r="AJ88" s="546"/>
      <c r="AK88" s="530">
        <f t="shared" si="51"/>
        <v>0</v>
      </c>
      <c r="AL88" s="530"/>
      <c r="AM88" s="530"/>
      <c r="AN88" s="557"/>
      <c r="AO88" s="835"/>
      <c r="AP88" s="555">
        <f t="shared" si="53"/>
        <v>0</v>
      </c>
      <c r="AQ88" s="526">
        <f t="shared" si="54"/>
        <v>0</v>
      </c>
      <c r="AR88" s="526"/>
      <c r="AS88" s="526">
        <f t="shared" si="55"/>
        <v>7703652</v>
      </c>
      <c r="AT88" s="525" t="str">
        <f t="shared" si="56"/>
        <v>75</v>
      </c>
      <c r="AU88" s="524"/>
      <c r="AV88" s="594" t="s">
        <v>1713</v>
      </c>
    </row>
    <row r="89" spans="1:53" s="477" customFormat="1" ht="36" customHeight="1">
      <c r="A89" s="658" t="s">
        <v>874</v>
      </c>
      <c r="B89" s="658" t="str">
        <f>VLOOKUP(D89,[7]LuongBC_T01!$B$9:$C$292,2,FALSE)</f>
        <v>0016100006759003</v>
      </c>
      <c r="C89" s="1240" t="s">
        <v>1711</v>
      </c>
      <c r="D89" s="655" t="s">
        <v>12</v>
      </c>
      <c r="E89" s="656" t="s">
        <v>1375</v>
      </c>
      <c r="F89" s="655" t="s">
        <v>1608</v>
      </c>
      <c r="G89" s="647"/>
      <c r="H89" s="647"/>
      <c r="I89" s="647" t="s">
        <v>1336</v>
      </c>
      <c r="J89" s="655" t="s">
        <v>1712</v>
      </c>
      <c r="K89" s="647" t="str">
        <f>VLOOKUP(D89,[6]T3!$B$2:$D$328,3,FALSE)</f>
        <v>021722359</v>
      </c>
      <c r="L89" s="1199" t="s">
        <v>310</v>
      </c>
      <c r="M89" s="1199" t="s">
        <v>1711</v>
      </c>
      <c r="N89" s="1239" t="s">
        <v>1291</v>
      </c>
      <c r="O89" s="1187" t="s">
        <v>1579</v>
      </c>
      <c r="P89" s="651">
        <v>10</v>
      </c>
      <c r="Q89" s="1197">
        <v>4.9800000000000004</v>
      </c>
      <c r="R89" s="649">
        <f t="shared" si="40"/>
        <v>1.6713</v>
      </c>
      <c r="S89" s="650">
        <v>6</v>
      </c>
      <c r="T89" s="649">
        <f t="shared" si="41"/>
        <v>0.29880000000000001</v>
      </c>
      <c r="U89" s="648">
        <f t="shared" si="42"/>
        <v>445212.00000000006</v>
      </c>
      <c r="V89" s="647"/>
      <c r="W89" s="646">
        <v>0.26</v>
      </c>
      <c r="X89" s="645">
        <f t="shared" si="43"/>
        <v>1.3725000000000001</v>
      </c>
      <c r="Y89" s="645">
        <f t="shared" si="44"/>
        <v>6.6513</v>
      </c>
      <c r="Z89" s="1302">
        <f t="shared" si="45"/>
        <v>9910437</v>
      </c>
      <c r="AA89" s="644"/>
      <c r="AB89" s="644">
        <f t="shared" si="46"/>
        <v>0</v>
      </c>
      <c r="AC89" s="644">
        <f t="shared" si="39"/>
        <v>0</v>
      </c>
      <c r="AD89" s="644">
        <f t="shared" si="47"/>
        <v>9910437</v>
      </c>
      <c r="AE89" s="637">
        <f t="shared" si="48"/>
        <v>792834.96</v>
      </c>
      <c r="AF89" s="637">
        <f t="shared" si="49"/>
        <v>148656.55499999999</v>
      </c>
      <c r="AG89" s="637">
        <f t="shared" si="57"/>
        <v>99104.37</v>
      </c>
      <c r="AH89" s="637"/>
      <c r="AI89" s="637">
        <f t="shared" si="50"/>
        <v>1040595.8849999999</v>
      </c>
      <c r="AJ89" s="1238"/>
      <c r="AK89" s="642">
        <f t="shared" si="51"/>
        <v>0</v>
      </c>
      <c r="AL89" s="642"/>
      <c r="AM89" s="642"/>
      <c r="AN89" s="1183">
        <f>Q89+T89+V89</f>
        <v>5.2788000000000004</v>
      </c>
      <c r="AO89" s="1237">
        <v>0.25</v>
      </c>
      <c r="AP89" s="1182">
        <f t="shared" si="53"/>
        <v>1.3197000000000001</v>
      </c>
      <c r="AQ89" s="637">
        <f t="shared" si="54"/>
        <v>1966353</v>
      </c>
      <c r="AR89" s="637"/>
      <c r="AS89" s="637">
        <f t="shared" si="55"/>
        <v>10836194</v>
      </c>
      <c r="AT89" s="636" t="str">
        <f t="shared" si="56"/>
        <v>76</v>
      </c>
      <c r="AU89" s="635"/>
      <c r="AV89" s="594" t="s">
        <v>1710</v>
      </c>
      <c r="AW89" s="478"/>
      <c r="AX89" s="478"/>
      <c r="AY89" s="478"/>
      <c r="AZ89" s="478"/>
      <c r="BA89" s="478"/>
    </row>
    <row r="90" spans="1:53" s="497" customFormat="1" ht="47.25" hidden="1" customHeight="1">
      <c r="A90" s="544" t="s">
        <v>870</v>
      </c>
      <c r="B90" s="544" t="str">
        <f>VLOOKUP(D90,[7]LuongBC_T01!$B$9:$C$292,2,FALSE)</f>
        <v>0016100006717009</v>
      </c>
      <c r="C90" s="831" t="s">
        <v>1708</v>
      </c>
      <c r="D90" s="514" t="s">
        <v>964</v>
      </c>
      <c r="E90" s="519" t="s">
        <v>1525</v>
      </c>
      <c r="F90" s="514" t="s">
        <v>1337</v>
      </c>
      <c r="G90" s="511"/>
      <c r="H90" s="511"/>
      <c r="I90" s="511" t="s">
        <v>1336</v>
      </c>
      <c r="J90" s="514" t="s">
        <v>1709</v>
      </c>
      <c r="K90" s="511" t="str">
        <f>VLOOKUP(D90,[6]T3!$B$2:$D$328,3,FALSE)</f>
        <v>139062000011</v>
      </c>
      <c r="L90" s="830" t="s">
        <v>961</v>
      </c>
      <c r="M90" s="830" t="s">
        <v>1708</v>
      </c>
      <c r="N90" s="829" t="s">
        <v>1551</v>
      </c>
      <c r="O90" s="828" t="s">
        <v>1579</v>
      </c>
      <c r="P90" s="827">
        <v>10</v>
      </c>
      <c r="Q90" s="826">
        <v>4.8899999999999997</v>
      </c>
      <c r="R90" s="513">
        <f t="shared" si="40"/>
        <v>0.29339999999999999</v>
      </c>
      <c r="S90" s="825">
        <v>6</v>
      </c>
      <c r="T90" s="535">
        <f t="shared" si="41"/>
        <v>0.29339999999999999</v>
      </c>
      <c r="U90" s="512">
        <f t="shared" si="42"/>
        <v>437165.99999999994</v>
      </c>
      <c r="V90" s="511"/>
      <c r="W90" s="505"/>
      <c r="X90" s="533">
        <f t="shared" si="43"/>
        <v>0</v>
      </c>
      <c r="Y90" s="533">
        <f t="shared" si="44"/>
        <v>5.1833999999999998</v>
      </c>
      <c r="Z90" s="532">
        <f t="shared" si="45"/>
        <v>7723266</v>
      </c>
      <c r="AA90" s="509"/>
      <c r="AB90" s="509">
        <f t="shared" si="46"/>
        <v>0</v>
      </c>
      <c r="AC90" s="509">
        <f t="shared" si="39"/>
        <v>0</v>
      </c>
      <c r="AD90" s="532">
        <f t="shared" si="47"/>
        <v>7723266</v>
      </c>
      <c r="AE90" s="526">
        <f t="shared" si="48"/>
        <v>617861.28</v>
      </c>
      <c r="AF90" s="526">
        <f t="shared" si="49"/>
        <v>115848.98999999999</v>
      </c>
      <c r="AG90" s="526">
        <f t="shared" si="57"/>
        <v>77232.66</v>
      </c>
      <c r="AH90" s="502"/>
      <c r="AI90" s="502">
        <f t="shared" si="50"/>
        <v>810942.93</v>
      </c>
      <c r="AJ90" s="508"/>
      <c r="AK90" s="530">
        <f t="shared" si="51"/>
        <v>0</v>
      </c>
      <c r="AL90" s="507"/>
      <c r="AM90" s="507"/>
      <c r="AN90" s="506">
        <f>Q90+T90+V90</f>
        <v>5.1833999999999998</v>
      </c>
      <c r="AO90" s="505"/>
      <c r="AP90" s="555">
        <f t="shared" si="53"/>
        <v>0</v>
      </c>
      <c r="AQ90" s="502">
        <f t="shared" si="54"/>
        <v>0</v>
      </c>
      <c r="AR90" s="502"/>
      <c r="AS90" s="526">
        <f t="shared" si="55"/>
        <v>6912323</v>
      </c>
      <c r="AT90" s="613" t="str">
        <f t="shared" si="56"/>
        <v>77</v>
      </c>
      <c r="AU90" s="632"/>
      <c r="AV90" s="499" t="s">
        <v>1707</v>
      </c>
    </row>
    <row r="91" spans="1:53" s="765" customFormat="1" ht="24" hidden="1" customHeight="1">
      <c r="A91" s="801"/>
      <c r="B91" s="544" t="e">
        <f>VLOOKUP(D91,[7]LuongBC_T01!$B$9:$C$292,2,FALSE)</f>
        <v>#N/A</v>
      </c>
      <c r="C91" s="823"/>
      <c r="D91" s="796" t="s">
        <v>1706</v>
      </c>
      <c r="E91" s="822"/>
      <c r="F91" s="796"/>
      <c r="G91" s="472">
        <f>COUNTIF(G13:G90,"x")</f>
        <v>27</v>
      </c>
      <c r="H91" s="472">
        <f>COUNTIF(H15:H90,"GV")</f>
        <v>47</v>
      </c>
      <c r="I91" s="472"/>
      <c r="J91" s="796"/>
      <c r="K91" s="472"/>
      <c r="L91" s="796"/>
      <c r="M91" s="796"/>
      <c r="N91" s="821"/>
      <c r="O91" s="820"/>
      <c r="P91" s="820"/>
      <c r="Q91" s="819">
        <f>SUM(Q14:Q90)</f>
        <v>354.52000000000004</v>
      </c>
      <c r="R91" s="818">
        <f>SUM(R14:R90)</f>
        <v>83.771799999999985</v>
      </c>
      <c r="S91" s="817">
        <f>T91</f>
        <v>8.5602</v>
      </c>
      <c r="T91" s="816">
        <f>SUM(T14:T90)</f>
        <v>8.5602</v>
      </c>
      <c r="U91" s="811">
        <f>SUM(U14:U90)</f>
        <v>12754698</v>
      </c>
      <c r="V91" s="815">
        <f>SUM(V14:V90)</f>
        <v>13.149999999999995</v>
      </c>
      <c r="W91" s="813"/>
      <c r="X91" s="814">
        <f>SUM(X14:X90)</f>
        <v>62.061600000000006</v>
      </c>
      <c r="Y91" s="814">
        <f>SUM(Y14:Y90)</f>
        <v>438.29180000000002</v>
      </c>
      <c r="Z91" s="811">
        <f>SUM(Z14:Z90)</f>
        <v>653054782</v>
      </c>
      <c r="AA91" s="813"/>
      <c r="AB91" s="811">
        <f t="shared" ref="AB91:AH91" si="58">SUM(AB14:AB90)</f>
        <v>0</v>
      </c>
      <c r="AC91" s="812">
        <f t="shared" si="58"/>
        <v>0</v>
      </c>
      <c r="AD91" s="811">
        <f t="shared" si="58"/>
        <v>653054782</v>
      </c>
      <c r="AE91" s="805">
        <f t="shared" si="58"/>
        <v>52244382.560000002</v>
      </c>
      <c r="AF91" s="805">
        <f t="shared" si="58"/>
        <v>9795821.7299999949</v>
      </c>
      <c r="AG91" s="805">
        <f t="shared" si="58"/>
        <v>6404155.5899999999</v>
      </c>
      <c r="AH91" s="812">
        <f t="shared" si="58"/>
        <v>0</v>
      </c>
      <c r="AI91" s="811">
        <f>SUM(AI14:AI90)+1</f>
        <v>68444360.88000004</v>
      </c>
      <c r="AJ91" s="810">
        <f>SUM(AJ14:AJ90)</f>
        <v>2</v>
      </c>
      <c r="AK91" s="805">
        <f>SUM(AK14:AK90)</f>
        <v>2980000</v>
      </c>
      <c r="AL91" s="805"/>
      <c r="AM91" s="805"/>
      <c r="AN91" s="809">
        <f>SUM(AN15:AN90)</f>
        <v>364.0754</v>
      </c>
      <c r="AO91" s="808"/>
      <c r="AP91" s="807">
        <f>SUM(AP14:AP90)</f>
        <v>81.061599999999999</v>
      </c>
      <c r="AQ91" s="806">
        <f>SUM(AQ14:AQ90)</f>
        <v>120781784</v>
      </c>
      <c r="AR91" s="805">
        <f>SUM(AR15:AR90)</f>
        <v>0</v>
      </c>
      <c r="AS91" s="805">
        <f>SUM(AS14:AS90)-3</f>
        <v>708372205</v>
      </c>
      <c r="AT91" s="804"/>
      <c r="AU91" s="803"/>
      <c r="AV91" s="802"/>
      <c r="AW91" s="478"/>
      <c r="AX91" s="478"/>
      <c r="AY91" s="478"/>
      <c r="AZ91" s="478"/>
      <c r="BA91" s="478"/>
    </row>
    <row r="92" spans="1:53" s="454" customFormat="1" ht="18.75" hidden="1" customHeight="1">
      <c r="A92" s="801"/>
      <c r="B92" s="544" t="e">
        <f>VLOOKUP(D92,[7]LuongBC_T01!$B$9:$C$292,2,FALSE)</f>
        <v>#N/A</v>
      </c>
      <c r="C92" s="800"/>
      <c r="D92" s="1335" t="s">
        <v>1705</v>
      </c>
      <c r="E92" s="1336"/>
      <c r="F92" s="1336"/>
      <c r="G92" s="1336"/>
      <c r="H92" s="1336"/>
      <c r="I92" s="1336"/>
      <c r="J92" s="1336"/>
      <c r="K92" s="1336"/>
      <c r="L92" s="1336"/>
      <c r="M92" s="1336"/>
      <c r="N92" s="1336"/>
      <c r="O92" s="1336"/>
      <c r="P92" s="1337"/>
      <c r="Q92" s="799"/>
      <c r="R92" s="798"/>
      <c r="S92" s="797"/>
      <c r="T92" s="796"/>
      <c r="U92" s="795"/>
      <c r="V92" s="794"/>
      <c r="W92" s="790"/>
      <c r="X92" s="790"/>
      <c r="Y92" s="790"/>
      <c r="Z92" s="793"/>
      <c r="AA92" s="793"/>
      <c r="AB92" s="793"/>
      <c r="AC92" s="793"/>
      <c r="AD92" s="793"/>
      <c r="AE92" s="788"/>
      <c r="AF92" s="788"/>
      <c r="AG92" s="788"/>
      <c r="AH92" s="788"/>
      <c r="AI92" s="788"/>
      <c r="AJ92" s="792"/>
      <c r="AK92" s="788"/>
      <c r="AL92" s="788"/>
      <c r="AM92" s="788"/>
      <c r="AN92" s="791"/>
      <c r="AO92" s="790"/>
      <c r="AP92" s="789"/>
      <c r="AQ92" s="788"/>
      <c r="AR92" s="788"/>
      <c r="AS92" s="788"/>
      <c r="AT92" s="750"/>
      <c r="AU92" s="749"/>
      <c r="AV92" s="787"/>
      <c r="AW92" s="455"/>
      <c r="AX92" s="455"/>
      <c r="AY92" s="455"/>
      <c r="AZ92" s="455"/>
      <c r="BA92" s="455"/>
    </row>
    <row r="93" spans="1:53" s="497" customFormat="1" ht="37.5" hidden="1" customHeight="1">
      <c r="A93" s="544" t="s">
        <v>867</v>
      </c>
      <c r="B93" s="544" t="str">
        <f>VLOOKUP(D93,[7]LuongBC_T01!$B$9:$C$292,2,FALSE)</f>
        <v>0016100012450006</v>
      </c>
      <c r="C93" s="537" t="s">
        <v>1704</v>
      </c>
      <c r="D93" s="540" t="s">
        <v>834</v>
      </c>
      <c r="E93" s="541" t="s">
        <v>1703</v>
      </c>
      <c r="F93" s="552"/>
      <c r="G93" s="552"/>
      <c r="H93" s="552"/>
      <c r="I93" s="552"/>
      <c r="J93" s="552"/>
      <c r="K93" s="544" t="s">
        <v>1702</v>
      </c>
      <c r="L93" s="552"/>
      <c r="M93" s="537"/>
      <c r="N93" s="541" t="s">
        <v>1291</v>
      </c>
      <c r="O93" s="558"/>
      <c r="P93" s="558"/>
      <c r="Q93" s="537">
        <v>2.2690000000000001</v>
      </c>
      <c r="R93" s="535"/>
      <c r="S93" s="552"/>
      <c r="T93" s="535">
        <f t="shared" ref="T93:T98" si="59">ROUND(Q93*S93/100,4)</f>
        <v>0</v>
      </c>
      <c r="U93" s="534"/>
      <c r="V93" s="537"/>
      <c r="W93" s="528"/>
      <c r="X93" s="533">
        <f t="shared" ref="X93:X98" si="60">ROUND((Q93+T93+V93)*W93,4)</f>
        <v>0</v>
      </c>
      <c r="Y93" s="533">
        <f t="shared" ref="Y93:Y98" si="61">Q93+T93+V93+X93</f>
        <v>2.2690000000000001</v>
      </c>
      <c r="Z93" s="532">
        <f t="shared" ref="Z93:Z98" si="62">ROUND(Y93*$D$8,0)</f>
        <v>3380810</v>
      </c>
      <c r="AA93" s="532"/>
      <c r="AB93" s="532">
        <f t="shared" ref="AB93:AB98" si="63">Z93/24*AA93</f>
        <v>0</v>
      </c>
      <c r="AC93" s="532">
        <f t="shared" ref="AC93:AC98" si="64">Z93/24*AA93*75%</f>
        <v>0</v>
      </c>
      <c r="AD93" s="532">
        <f t="shared" ref="AD93:AD98" si="65">ROUND(Z93-AB93+AC93,0)</f>
        <v>3380810</v>
      </c>
      <c r="AE93" s="526">
        <f t="shared" ref="AE93:AE98" si="66">Z93*8%</f>
        <v>270464.8</v>
      </c>
      <c r="AF93" s="526">
        <f t="shared" ref="AF93:AF98" si="67">Z93*1.5%</f>
        <v>50712.15</v>
      </c>
      <c r="AG93" s="526">
        <f t="shared" ref="AG93:AG98" si="68">Z93*1%</f>
        <v>33808.1</v>
      </c>
      <c r="AH93" s="526"/>
      <c r="AI93" s="526">
        <f t="shared" ref="AI93:AI98" si="69">SUM(AE93:AH93)</f>
        <v>354985.05</v>
      </c>
      <c r="AJ93" s="546"/>
      <c r="AK93" s="530"/>
      <c r="AL93" s="530"/>
      <c r="AM93" s="530"/>
      <c r="AN93" s="557">
        <f t="shared" ref="AN93:AN98" si="70">Q93+T93+V93</f>
        <v>2.2690000000000001</v>
      </c>
      <c r="AO93" s="556">
        <v>0.25</v>
      </c>
      <c r="AP93" s="555">
        <f>ROUND(AN93*AO93,4)</f>
        <v>0.56730000000000003</v>
      </c>
      <c r="AQ93" s="526">
        <f t="shared" ref="AQ93:AQ98" si="71">ROUND(AP93*$D$8,0)</f>
        <v>845277</v>
      </c>
      <c r="AR93" s="526"/>
      <c r="AS93" s="526">
        <f t="shared" ref="AS93:AS98" si="72">ROUND(AD93-AI93+AK93+AM93+AQ93,0)</f>
        <v>3871102</v>
      </c>
      <c r="AT93" s="525"/>
      <c r="AU93" s="524" t="s">
        <v>1699</v>
      </c>
      <c r="AV93" s="554"/>
      <c r="AW93" s="455"/>
      <c r="AX93" s="455"/>
      <c r="AY93" s="455"/>
      <c r="AZ93" s="455"/>
      <c r="BA93" s="455"/>
    </row>
    <row r="94" spans="1:53" s="497" customFormat="1" ht="37.5" hidden="1" customHeight="1">
      <c r="A94" s="544" t="s">
        <v>864</v>
      </c>
      <c r="B94" s="544" t="str">
        <f>VLOOKUP(D94,[7]LuongBC_T01!$B$9:$C$292,2,FALSE)</f>
        <v>0016100012451002</v>
      </c>
      <c r="C94" s="537" t="s">
        <v>1701</v>
      </c>
      <c r="D94" s="540" t="s">
        <v>290</v>
      </c>
      <c r="E94" s="541" t="s">
        <v>1318</v>
      </c>
      <c r="F94" s="552"/>
      <c r="G94" s="552"/>
      <c r="H94" s="552"/>
      <c r="I94" s="552"/>
      <c r="J94" s="552"/>
      <c r="K94" s="544" t="s">
        <v>1700</v>
      </c>
      <c r="L94" s="552"/>
      <c r="M94" s="537"/>
      <c r="N94" s="541" t="s">
        <v>1291</v>
      </c>
      <c r="O94" s="558"/>
      <c r="P94" s="558"/>
      <c r="Q94" s="537">
        <v>1.9890000000000001</v>
      </c>
      <c r="R94" s="535"/>
      <c r="S94" s="552"/>
      <c r="T94" s="535">
        <f t="shared" si="59"/>
        <v>0</v>
      </c>
      <c r="U94" s="534"/>
      <c r="V94" s="537"/>
      <c r="W94" s="528"/>
      <c r="X94" s="533">
        <f t="shared" si="60"/>
        <v>0</v>
      </c>
      <c r="Y94" s="533">
        <f t="shared" si="61"/>
        <v>1.9890000000000001</v>
      </c>
      <c r="Z94" s="532">
        <f t="shared" si="62"/>
        <v>2963610</v>
      </c>
      <c r="AA94" s="532"/>
      <c r="AB94" s="532">
        <f t="shared" si="63"/>
        <v>0</v>
      </c>
      <c r="AC94" s="532">
        <f t="shared" si="64"/>
        <v>0</v>
      </c>
      <c r="AD94" s="532">
        <f t="shared" si="65"/>
        <v>2963610</v>
      </c>
      <c r="AE94" s="526">
        <f t="shared" si="66"/>
        <v>237088.80000000002</v>
      </c>
      <c r="AF94" s="526">
        <f t="shared" si="67"/>
        <v>44454.15</v>
      </c>
      <c r="AG94" s="526">
        <f t="shared" si="68"/>
        <v>29636.100000000002</v>
      </c>
      <c r="AH94" s="526"/>
      <c r="AI94" s="526">
        <f t="shared" si="69"/>
        <v>311179.05</v>
      </c>
      <c r="AJ94" s="546"/>
      <c r="AK94" s="530"/>
      <c r="AL94" s="530"/>
      <c r="AM94" s="530"/>
      <c r="AN94" s="557">
        <f t="shared" si="70"/>
        <v>1.9890000000000001</v>
      </c>
      <c r="AO94" s="556">
        <v>0.25</v>
      </c>
      <c r="AP94" s="555">
        <f>ROUND(AN94*AO94,4)</f>
        <v>0.49730000000000002</v>
      </c>
      <c r="AQ94" s="526">
        <f t="shared" si="71"/>
        <v>740977</v>
      </c>
      <c r="AR94" s="526"/>
      <c r="AS94" s="526">
        <f t="shared" si="72"/>
        <v>3393408</v>
      </c>
      <c r="AT94" s="525"/>
      <c r="AU94" s="524" t="s">
        <v>1699</v>
      </c>
      <c r="AV94" s="554"/>
      <c r="AW94" s="455"/>
      <c r="AX94" s="455"/>
      <c r="AY94" s="455"/>
      <c r="AZ94" s="455"/>
      <c r="BA94" s="455"/>
    </row>
    <row r="95" spans="1:53" s="497" customFormat="1" ht="37.5" hidden="1" customHeight="1">
      <c r="A95" s="544" t="s">
        <v>859</v>
      </c>
      <c r="B95" s="544" t="s">
        <v>2209</v>
      </c>
      <c r="C95" s="628" t="s">
        <v>1698</v>
      </c>
      <c r="D95" s="630" t="s">
        <v>592</v>
      </c>
      <c r="E95" s="629" t="s">
        <v>1697</v>
      </c>
      <c r="F95" s="625"/>
      <c r="G95" s="625"/>
      <c r="H95" s="625"/>
      <c r="I95" s="625"/>
      <c r="J95" s="625"/>
      <c r="K95" s="628"/>
      <c r="L95" s="625"/>
      <c r="M95" s="622"/>
      <c r="N95" s="541" t="s">
        <v>1291</v>
      </c>
      <c r="O95" s="627"/>
      <c r="P95" s="627"/>
      <c r="Q95" s="622">
        <v>2.2690000000000001</v>
      </c>
      <c r="R95" s="624"/>
      <c r="S95" s="625"/>
      <c r="T95" s="624">
        <f t="shared" si="59"/>
        <v>0</v>
      </c>
      <c r="U95" s="623"/>
      <c r="V95" s="622"/>
      <c r="W95" s="621"/>
      <c r="X95" s="620">
        <f t="shared" si="60"/>
        <v>0</v>
      </c>
      <c r="Y95" s="620">
        <f t="shared" si="61"/>
        <v>2.2690000000000001</v>
      </c>
      <c r="Z95" s="619">
        <f t="shared" si="62"/>
        <v>3380810</v>
      </c>
      <c r="AA95" s="619"/>
      <c r="AB95" s="619">
        <f t="shared" si="63"/>
        <v>0</v>
      </c>
      <c r="AC95" s="619">
        <f t="shared" si="64"/>
        <v>0</v>
      </c>
      <c r="AD95" s="619">
        <f t="shared" si="65"/>
        <v>3380810</v>
      </c>
      <c r="AE95" s="614">
        <f t="shared" si="66"/>
        <v>270464.8</v>
      </c>
      <c r="AF95" s="614">
        <f t="shared" si="67"/>
        <v>50712.15</v>
      </c>
      <c r="AG95" s="614">
        <f t="shared" si="68"/>
        <v>33808.1</v>
      </c>
      <c r="AH95" s="614"/>
      <c r="AI95" s="614">
        <f t="shared" si="69"/>
        <v>354985.05</v>
      </c>
      <c r="AJ95" s="618"/>
      <c r="AK95" s="617"/>
      <c r="AL95" s="617"/>
      <c r="AM95" s="617"/>
      <c r="AN95" s="616">
        <f t="shared" si="70"/>
        <v>2.2690000000000001</v>
      </c>
      <c r="AO95" s="615">
        <v>0.25</v>
      </c>
      <c r="AP95" s="555">
        <f>ROUND(AN95*AO95,4)</f>
        <v>0.56730000000000003</v>
      </c>
      <c r="AQ95" s="526">
        <f t="shared" si="71"/>
        <v>845277</v>
      </c>
      <c r="AR95" s="614"/>
      <c r="AS95" s="526">
        <f t="shared" si="72"/>
        <v>3871102</v>
      </c>
      <c r="AT95" s="613"/>
      <c r="AU95" s="524" t="s">
        <v>1693</v>
      </c>
      <c r="AV95" s="554"/>
    </row>
    <row r="96" spans="1:53" s="497" customFormat="1" ht="37.5" hidden="1" customHeight="1">
      <c r="A96" s="544" t="s">
        <v>854</v>
      </c>
      <c r="B96" s="544" t="str">
        <f>VLOOKUP(D96,[7]LuongBC_T01!$B$9:$C$292,2,FALSE)</f>
        <v>0016100006518006</v>
      </c>
      <c r="C96" s="622">
        <v>11100115713</v>
      </c>
      <c r="D96" s="630" t="s">
        <v>411</v>
      </c>
      <c r="E96" s="629" t="s">
        <v>1696</v>
      </c>
      <c r="F96" s="625"/>
      <c r="G96" s="625"/>
      <c r="H96" s="625"/>
      <c r="I96" s="625"/>
      <c r="J96" s="625"/>
      <c r="K96" s="628"/>
      <c r="L96" s="625"/>
      <c r="M96" s="622"/>
      <c r="N96" s="541" t="s">
        <v>1291</v>
      </c>
      <c r="O96" s="627"/>
      <c r="P96" s="627"/>
      <c r="Q96" s="622">
        <v>2.2690000000000001</v>
      </c>
      <c r="R96" s="624"/>
      <c r="S96" s="625"/>
      <c r="T96" s="624">
        <f t="shared" si="59"/>
        <v>0</v>
      </c>
      <c r="U96" s="623"/>
      <c r="V96" s="622"/>
      <c r="W96" s="621"/>
      <c r="X96" s="620">
        <f t="shared" si="60"/>
        <v>0</v>
      </c>
      <c r="Y96" s="620">
        <f t="shared" si="61"/>
        <v>2.2690000000000001</v>
      </c>
      <c r="Z96" s="619">
        <f t="shared" si="62"/>
        <v>3380810</v>
      </c>
      <c r="AA96" s="619"/>
      <c r="AB96" s="619">
        <f t="shared" si="63"/>
        <v>0</v>
      </c>
      <c r="AC96" s="619">
        <f t="shared" si="64"/>
        <v>0</v>
      </c>
      <c r="AD96" s="619">
        <f t="shared" si="65"/>
        <v>3380810</v>
      </c>
      <c r="AE96" s="614">
        <f t="shared" si="66"/>
        <v>270464.8</v>
      </c>
      <c r="AF96" s="614">
        <f t="shared" si="67"/>
        <v>50712.15</v>
      </c>
      <c r="AG96" s="614">
        <f t="shared" si="68"/>
        <v>33808.1</v>
      </c>
      <c r="AH96" s="614"/>
      <c r="AI96" s="614">
        <f t="shared" si="69"/>
        <v>354985.05</v>
      </c>
      <c r="AJ96" s="618"/>
      <c r="AK96" s="617"/>
      <c r="AL96" s="617"/>
      <c r="AM96" s="617"/>
      <c r="AN96" s="616">
        <f t="shared" si="70"/>
        <v>2.2690000000000001</v>
      </c>
      <c r="AO96" s="615">
        <v>0.25</v>
      </c>
      <c r="AP96" s="555">
        <f>ROUND(AN96*AO96,4)</f>
        <v>0.56730000000000003</v>
      </c>
      <c r="AQ96" s="526">
        <f t="shared" si="71"/>
        <v>845277</v>
      </c>
      <c r="AR96" s="614"/>
      <c r="AS96" s="526">
        <f t="shared" si="72"/>
        <v>3871102</v>
      </c>
      <c r="AT96" s="613"/>
      <c r="AU96" s="524" t="s">
        <v>1693</v>
      </c>
      <c r="AV96" s="554"/>
    </row>
    <row r="97" spans="1:53" s="497" customFormat="1" ht="37.5" hidden="1" customHeight="1">
      <c r="A97" s="544" t="s">
        <v>849</v>
      </c>
      <c r="B97" s="544" t="str">
        <f>VLOOKUP(D97,[7]LuongBC_T01!$B$9:$C$292,2,FALSE)</f>
        <v>0016100006516003</v>
      </c>
      <c r="C97" s="628" t="s">
        <v>1695</v>
      </c>
      <c r="D97" s="630" t="s">
        <v>777</v>
      </c>
      <c r="E97" s="629" t="s">
        <v>1323</v>
      </c>
      <c r="F97" s="625"/>
      <c r="G97" s="625"/>
      <c r="H97" s="625"/>
      <c r="I97" s="625"/>
      <c r="J97" s="625"/>
      <c r="K97" s="628"/>
      <c r="L97" s="625"/>
      <c r="M97" s="622"/>
      <c r="N97" s="541" t="s">
        <v>1291</v>
      </c>
      <c r="O97" s="627"/>
      <c r="P97" s="627"/>
      <c r="Q97" s="622">
        <v>2.2690000000000001</v>
      </c>
      <c r="R97" s="624"/>
      <c r="S97" s="625"/>
      <c r="T97" s="624">
        <f t="shared" si="59"/>
        <v>0</v>
      </c>
      <c r="U97" s="623"/>
      <c r="V97" s="622"/>
      <c r="W97" s="621"/>
      <c r="X97" s="620">
        <f t="shared" si="60"/>
        <v>0</v>
      </c>
      <c r="Y97" s="620">
        <f t="shared" si="61"/>
        <v>2.2690000000000001</v>
      </c>
      <c r="Z97" s="619">
        <f t="shared" si="62"/>
        <v>3380810</v>
      </c>
      <c r="AA97" s="619"/>
      <c r="AB97" s="619">
        <f t="shared" si="63"/>
        <v>0</v>
      </c>
      <c r="AC97" s="619">
        <f t="shared" si="64"/>
        <v>0</v>
      </c>
      <c r="AD97" s="619">
        <f t="shared" si="65"/>
        <v>3380810</v>
      </c>
      <c r="AE97" s="614">
        <f t="shared" si="66"/>
        <v>270464.8</v>
      </c>
      <c r="AF97" s="614">
        <f t="shared" si="67"/>
        <v>50712.15</v>
      </c>
      <c r="AG97" s="614">
        <f t="shared" si="68"/>
        <v>33808.1</v>
      </c>
      <c r="AH97" s="614"/>
      <c r="AI97" s="614">
        <f t="shared" si="69"/>
        <v>354985.05</v>
      </c>
      <c r="AJ97" s="618"/>
      <c r="AK97" s="617"/>
      <c r="AL97" s="617"/>
      <c r="AM97" s="617"/>
      <c r="AN97" s="616">
        <f t="shared" si="70"/>
        <v>2.2690000000000001</v>
      </c>
      <c r="AO97" s="615">
        <v>0.25</v>
      </c>
      <c r="AP97" s="555">
        <f>ROUND(AN97*AO97,4)</f>
        <v>0.56730000000000003</v>
      </c>
      <c r="AQ97" s="526">
        <f t="shared" si="71"/>
        <v>845277</v>
      </c>
      <c r="AR97" s="614"/>
      <c r="AS97" s="526">
        <f t="shared" si="72"/>
        <v>3871102</v>
      </c>
      <c r="AT97" s="613"/>
      <c r="AU97" s="524" t="s">
        <v>1693</v>
      </c>
      <c r="AV97" s="554"/>
    </row>
    <row r="98" spans="1:53" s="497" customFormat="1" ht="37.5" hidden="1" customHeight="1">
      <c r="A98" s="523" t="s">
        <v>845</v>
      </c>
      <c r="B98" s="544" t="str">
        <f>VLOOKUP(D98,[7]LuongBC_T01!$B$9:$C$292,2,FALSE)</f>
        <v>0016100006511001</v>
      </c>
      <c r="C98" s="523" t="s">
        <v>1694</v>
      </c>
      <c r="D98" s="514" t="s">
        <v>1057</v>
      </c>
      <c r="E98" s="519" t="s">
        <v>1525</v>
      </c>
      <c r="F98" s="784"/>
      <c r="G98" s="784"/>
      <c r="H98" s="784"/>
      <c r="I98" s="784"/>
      <c r="J98" s="784"/>
      <c r="K98" s="523"/>
      <c r="L98" s="784"/>
      <c r="M98" s="511"/>
      <c r="N98" s="519" t="s">
        <v>1523</v>
      </c>
      <c r="O98" s="785"/>
      <c r="P98" s="785"/>
      <c r="Q98" s="511">
        <v>1.9890000000000001</v>
      </c>
      <c r="R98" s="513"/>
      <c r="S98" s="784"/>
      <c r="T98" s="513">
        <f t="shared" si="59"/>
        <v>0</v>
      </c>
      <c r="U98" s="512"/>
      <c r="V98" s="511"/>
      <c r="W98" s="505"/>
      <c r="X98" s="510">
        <f t="shared" si="60"/>
        <v>0</v>
      </c>
      <c r="Y98" s="510">
        <f t="shared" si="61"/>
        <v>1.9890000000000001</v>
      </c>
      <c r="Z98" s="509">
        <f t="shared" si="62"/>
        <v>2963610</v>
      </c>
      <c r="AA98" s="509"/>
      <c r="AB98" s="509">
        <f t="shared" si="63"/>
        <v>0</v>
      </c>
      <c r="AC98" s="509">
        <f t="shared" si="64"/>
        <v>0</v>
      </c>
      <c r="AD98" s="509">
        <f t="shared" si="65"/>
        <v>2963610</v>
      </c>
      <c r="AE98" s="502">
        <f t="shared" si="66"/>
        <v>237088.80000000002</v>
      </c>
      <c r="AF98" s="502">
        <f t="shared" si="67"/>
        <v>44454.15</v>
      </c>
      <c r="AG98" s="502">
        <f t="shared" si="68"/>
        <v>29636.100000000002</v>
      </c>
      <c r="AH98" s="502"/>
      <c r="AI98" s="502">
        <f t="shared" si="69"/>
        <v>311179.05</v>
      </c>
      <c r="AJ98" s="508"/>
      <c r="AK98" s="507"/>
      <c r="AL98" s="507"/>
      <c r="AM98" s="507"/>
      <c r="AN98" s="506">
        <f t="shared" si="70"/>
        <v>1.9890000000000001</v>
      </c>
      <c r="AO98" s="505"/>
      <c r="AP98" s="783"/>
      <c r="AQ98" s="502">
        <f t="shared" si="71"/>
        <v>0</v>
      </c>
      <c r="AR98" s="502"/>
      <c r="AS98" s="502">
        <f t="shared" si="72"/>
        <v>2652431</v>
      </c>
      <c r="AT98" s="501"/>
      <c r="AU98" s="500" t="s">
        <v>1693</v>
      </c>
      <c r="AV98" s="554"/>
    </row>
    <row r="99" spans="1:53" s="765" customFormat="1" ht="20.25" hidden="1" customHeight="1">
      <c r="A99" s="782"/>
      <c r="B99" s="544" t="e">
        <f>VLOOKUP(D99,[7]LuongBC_T01!$B$9:$C$292,2,FALSE)</f>
        <v>#N/A</v>
      </c>
      <c r="C99" s="780"/>
      <c r="D99" s="1324" t="s">
        <v>1692</v>
      </c>
      <c r="E99" s="1325"/>
      <c r="F99" s="1325"/>
      <c r="G99" s="1325"/>
      <c r="H99" s="1325"/>
      <c r="I99" s="1325"/>
      <c r="J99" s="1325"/>
      <c r="K99" s="1325"/>
      <c r="L99" s="1325"/>
      <c r="M99" s="1325"/>
      <c r="N99" s="1325"/>
      <c r="O99" s="1325"/>
      <c r="P99" s="1325"/>
      <c r="Q99" s="779">
        <f>SUM(Q93:Q98)</f>
        <v>13.054</v>
      </c>
      <c r="R99" s="778"/>
      <c r="S99" s="777">
        <f>SUM(S93:S98)</f>
        <v>0</v>
      </c>
      <c r="T99" s="771">
        <f>SUM(T93:T98)</f>
        <v>0</v>
      </c>
      <c r="U99" s="774"/>
      <c r="V99" s="774">
        <f>SUM(V93:V98)</f>
        <v>0</v>
      </c>
      <c r="W99" s="774">
        <f>SUM(W93:W98)</f>
        <v>0</v>
      </c>
      <c r="X99" s="776">
        <f>SUM(X93:X98)</f>
        <v>0</v>
      </c>
      <c r="Y99" s="775">
        <f>SUM(Y93:Y98)</f>
        <v>13.054</v>
      </c>
      <c r="Z99" s="774">
        <f>SUM(Z93:Z98)</f>
        <v>19450460</v>
      </c>
      <c r="AA99" s="774"/>
      <c r="AB99" s="774">
        <f>SUM(AB93:AB98)</f>
        <v>0</v>
      </c>
      <c r="AC99" s="774">
        <f>SUM(AC93:AC98)</f>
        <v>0</v>
      </c>
      <c r="AD99" s="774">
        <f>Z99-AB99+AC98</f>
        <v>19450460</v>
      </c>
      <c r="AE99" s="770">
        <f>SUM(AE93:AE98)</f>
        <v>1556036.8</v>
      </c>
      <c r="AF99" s="770">
        <f>SUM(AF93:AF98)</f>
        <v>291756.90000000002</v>
      </c>
      <c r="AG99" s="770">
        <f>SUM(AG93:AG98)</f>
        <v>194504.6</v>
      </c>
      <c r="AH99" s="770"/>
      <c r="AI99" s="770">
        <f>SUM(AI93:AI98)+1</f>
        <v>2042299.3</v>
      </c>
      <c r="AJ99" s="770">
        <f>SUM(AJ93:AJ98)</f>
        <v>0</v>
      </c>
      <c r="AK99" s="770">
        <f>SUM(AK93:AK98)</f>
        <v>0</v>
      </c>
      <c r="AL99" s="770">
        <f>SUM(AL93:AL98)</f>
        <v>0</v>
      </c>
      <c r="AM99" s="770">
        <f>SUM(AM93:AM98)</f>
        <v>0</v>
      </c>
      <c r="AN99" s="773" t="e">
        <f>SUM(#REF!)</f>
        <v>#REF!</v>
      </c>
      <c r="AO99" s="772" t="e">
        <f>SUM(#REF!)</f>
        <v>#REF!</v>
      </c>
      <c r="AP99" s="771">
        <f>SUM(AP93:AP98)</f>
        <v>2.7664999999999997</v>
      </c>
      <c r="AQ99" s="770">
        <f>SUM(AQ93:AQ98)</f>
        <v>4122085</v>
      </c>
      <c r="AR99" s="770" t="e">
        <f>SUM(#REF!)</f>
        <v>#REF!</v>
      </c>
      <c r="AS99" s="770">
        <f>SUM(AS93:AS98)-1</f>
        <v>21530246</v>
      </c>
      <c r="AT99" s="769"/>
      <c r="AU99" s="768"/>
      <c r="AV99" s="767"/>
      <c r="AW99" s="478"/>
      <c r="AX99" s="478"/>
      <c r="AY99" s="478"/>
      <c r="AZ99" s="478"/>
      <c r="BA99" s="478"/>
    </row>
    <row r="100" spans="1:53" s="454" customFormat="1" ht="21" hidden="1" customHeight="1">
      <c r="A100" s="764"/>
      <c r="B100" s="544" t="e">
        <f>VLOOKUP(D100,[7]LuongBC_T01!$B$9:$C$292,2,FALSE)</f>
        <v>#N/A</v>
      </c>
      <c r="C100" s="763"/>
      <c r="D100" s="1326" t="s">
        <v>1691</v>
      </c>
      <c r="E100" s="1327"/>
      <c r="F100" s="1327"/>
      <c r="G100" s="1327"/>
      <c r="H100" s="1327"/>
      <c r="I100" s="1327"/>
      <c r="J100" s="1327"/>
      <c r="K100" s="1327"/>
      <c r="L100" s="1327"/>
      <c r="M100" s="1327"/>
      <c r="N100" s="1327"/>
      <c r="O100" s="1327"/>
      <c r="P100" s="1327"/>
      <c r="Q100" s="1327"/>
      <c r="R100" s="762"/>
      <c r="S100" s="761"/>
      <c r="T100" s="760"/>
      <c r="U100" s="759"/>
      <c r="V100" s="758"/>
      <c r="W100" s="754"/>
      <c r="X100" s="757"/>
      <c r="Y100" s="757"/>
      <c r="Z100" s="757"/>
      <c r="AA100" s="757"/>
      <c r="AB100" s="757"/>
      <c r="AC100" s="757"/>
      <c r="AD100" s="757"/>
      <c r="AE100" s="751"/>
      <c r="AF100" s="751"/>
      <c r="AG100" s="751"/>
      <c r="AH100" s="751"/>
      <c r="AI100" s="751"/>
      <c r="AJ100" s="756"/>
      <c r="AK100" s="751"/>
      <c r="AL100" s="751"/>
      <c r="AM100" s="751"/>
      <c r="AN100" s="755"/>
      <c r="AO100" s="754"/>
      <c r="AP100" s="753"/>
      <c r="AQ100" s="751"/>
      <c r="AR100" s="751"/>
      <c r="AS100" s="751"/>
      <c r="AT100" s="750"/>
      <c r="AU100" s="749"/>
      <c r="AV100" s="748"/>
      <c r="AW100" s="455"/>
      <c r="AX100" s="455"/>
      <c r="AY100" s="455"/>
      <c r="AZ100" s="455"/>
      <c r="BA100" s="455"/>
    </row>
    <row r="101" spans="1:53" s="454" customFormat="1" ht="21" hidden="1" customHeight="1">
      <c r="A101" s="747"/>
      <c r="B101" s="544" t="e">
        <f>VLOOKUP(D101,[7]LuongBC_T01!$B$9:$C$292,2,FALSE)</f>
        <v>#N/A</v>
      </c>
      <c r="C101" s="605"/>
      <c r="D101" s="1328" t="s">
        <v>1690</v>
      </c>
      <c r="E101" s="1329"/>
      <c r="F101" s="1329"/>
      <c r="G101" s="1329"/>
      <c r="H101" s="1329"/>
      <c r="I101" s="1329"/>
      <c r="J101" s="1329"/>
      <c r="K101" s="1329"/>
      <c r="L101" s="1329"/>
      <c r="M101" s="1329"/>
      <c r="N101" s="1329"/>
      <c r="O101" s="1329"/>
      <c r="P101" s="1329"/>
      <c r="Q101" s="1329"/>
      <c r="R101" s="1330"/>
      <c r="S101" s="746"/>
      <c r="T101" s="745"/>
      <c r="U101" s="744"/>
      <c r="V101" s="743"/>
      <c r="W101" s="740"/>
      <c r="X101" s="742"/>
      <c r="Y101" s="742"/>
      <c r="Z101" s="742"/>
      <c r="AA101" s="742"/>
      <c r="AB101" s="742"/>
      <c r="AC101" s="742"/>
      <c r="AD101" s="742"/>
      <c r="AE101" s="737"/>
      <c r="AF101" s="737"/>
      <c r="AG101" s="737"/>
      <c r="AH101" s="737"/>
      <c r="AI101" s="737"/>
      <c r="AJ101" s="741"/>
      <c r="AK101" s="737"/>
      <c r="AL101" s="737"/>
      <c r="AM101" s="737"/>
      <c r="AN101" s="529"/>
      <c r="AO101" s="740"/>
      <c r="AP101" s="739"/>
      <c r="AQ101" s="737"/>
      <c r="AR101" s="737"/>
      <c r="AS101" s="737"/>
      <c r="AT101" s="736"/>
      <c r="AU101" s="735"/>
      <c r="AV101" s="734"/>
      <c r="AW101" s="455"/>
      <c r="AX101" s="455"/>
      <c r="AY101" s="455"/>
      <c r="AZ101" s="455"/>
      <c r="BA101" s="455"/>
    </row>
    <row r="102" spans="1:53" s="497" customFormat="1" ht="38.25" hidden="1" customHeight="1">
      <c r="A102" s="544" t="s">
        <v>842</v>
      </c>
      <c r="B102" s="544" t="str">
        <f>VLOOKUP(D102,[7]LuongBC_T01!$B$9:$C$292,2,FALSE)</f>
        <v>0016100006823003</v>
      </c>
      <c r="C102" s="542" t="s">
        <v>1687</v>
      </c>
      <c r="D102" s="540" t="s">
        <v>158</v>
      </c>
      <c r="E102" s="541" t="s">
        <v>1689</v>
      </c>
      <c r="F102" s="540" t="s">
        <v>1439</v>
      </c>
      <c r="G102" s="537"/>
      <c r="H102" s="537" t="s">
        <v>1336</v>
      </c>
      <c r="I102" s="537" t="s">
        <v>1336</v>
      </c>
      <c r="J102" s="540" t="s">
        <v>1688</v>
      </c>
      <c r="K102" s="537" t="str">
        <f>VLOOKUP(D102,[6]T3!$B$2:$D$328,3,FALSE)</f>
        <v>023376448</v>
      </c>
      <c r="L102" s="666" t="s">
        <v>157</v>
      </c>
      <c r="M102" s="666" t="s">
        <v>1687</v>
      </c>
      <c r="N102" s="550" t="s">
        <v>1291</v>
      </c>
      <c r="O102" s="549" t="s">
        <v>1275</v>
      </c>
      <c r="P102" s="548">
        <v>5</v>
      </c>
      <c r="Q102" s="225">
        <v>3.99</v>
      </c>
      <c r="R102" s="535">
        <f t="shared" ref="R102:R141" si="73">T102+V102+X102</f>
        <v>1.0272000000000001</v>
      </c>
      <c r="S102" s="547"/>
      <c r="T102" s="535">
        <f t="shared" ref="T102:T133" si="74">ROUND(Q102*S102/100,4)</f>
        <v>0</v>
      </c>
      <c r="U102" s="534">
        <f t="shared" ref="U102:U107" si="75">Q102*S102*$D$8/100</f>
        <v>0</v>
      </c>
      <c r="V102" s="537">
        <v>0.45</v>
      </c>
      <c r="W102" s="528">
        <v>0.13</v>
      </c>
      <c r="X102" s="533">
        <f t="shared" ref="X102:X133" si="76">ROUND((Q102+T102+V102)*W102,4)</f>
        <v>0.57720000000000005</v>
      </c>
      <c r="Y102" s="533">
        <f t="shared" ref="Y102:Y133" si="77">Q102+T102+V102+X102</f>
        <v>5.0172000000000008</v>
      </c>
      <c r="Z102" s="532">
        <f t="shared" ref="Z102:Z133" si="78">ROUND(Y102*$D$8,0)</f>
        <v>7475628</v>
      </c>
      <c r="AA102" s="532"/>
      <c r="AB102" s="532"/>
      <c r="AC102" s="532">
        <f>Z102/24*AA102*75%</f>
        <v>0</v>
      </c>
      <c r="AD102" s="532">
        <f t="shared" ref="AD102:AD133" si="79">ROUND(Z102-AB102+AC102,0)</f>
        <v>7475628</v>
      </c>
      <c r="AE102" s="526">
        <f t="shared" ref="AE102:AE133" si="80">Z102*8%</f>
        <v>598050.24</v>
      </c>
      <c r="AF102" s="526">
        <f t="shared" ref="AF102:AF133" si="81">Z102*1.5%</f>
        <v>112134.42</v>
      </c>
      <c r="AG102" s="526">
        <f t="shared" ref="AG102:AG133" si="82">Z102*1%</f>
        <v>74756.28</v>
      </c>
      <c r="AH102" s="526"/>
      <c r="AI102" s="526">
        <f t="shared" ref="AI102:AI133" si="83">SUM(AE102:AH102)</f>
        <v>784940.94000000006</v>
      </c>
      <c r="AJ102" s="546"/>
      <c r="AK102" s="530">
        <f t="shared" ref="AK102:AK114" si="84">AJ102*$D$8</f>
        <v>0</v>
      </c>
      <c r="AL102" s="530"/>
      <c r="AM102" s="530"/>
      <c r="AN102" s="529">
        <f t="shared" ref="AN102:AN133" si="85">Q102+T102+V102</f>
        <v>4.4400000000000004</v>
      </c>
      <c r="AO102" s="556">
        <v>0.25</v>
      </c>
      <c r="AP102" s="527">
        <f t="shared" ref="AP102:AP133" si="86">ROUND(AN102*AO102,4)</f>
        <v>1.1100000000000001</v>
      </c>
      <c r="AQ102" s="526">
        <f t="shared" ref="AQ102:AQ133" si="87">ROUND(AP102*$D$8,0)</f>
        <v>1653900</v>
      </c>
      <c r="AR102" s="526"/>
      <c r="AS102" s="526">
        <f t="shared" ref="AS102:AS116" si="88">ROUND(AD102-AI102+AK102+AM102+AQ102,0)</f>
        <v>8344587</v>
      </c>
      <c r="AT102" s="525" t="str">
        <f t="shared" ref="AT102:AT133" si="89">A102</f>
        <v>84</v>
      </c>
      <c r="AU102" s="524"/>
      <c r="AV102" s="499" t="s">
        <v>1354</v>
      </c>
    </row>
    <row r="103" spans="1:53" s="477" customFormat="1" ht="33" customHeight="1">
      <c r="A103" s="544" t="s">
        <v>837</v>
      </c>
      <c r="B103" s="544" t="str">
        <f>VLOOKUP(D103,[7]LuongBC_T01!$B$9:$C$292,2,FALSE)</f>
        <v>0016100006787007</v>
      </c>
      <c r="C103" s="542" t="s">
        <v>1684</v>
      </c>
      <c r="D103" s="540" t="s">
        <v>407</v>
      </c>
      <c r="E103" s="541" t="s">
        <v>1686</v>
      </c>
      <c r="F103" s="540" t="s">
        <v>1337</v>
      </c>
      <c r="G103" s="537"/>
      <c r="H103" s="537" t="s">
        <v>1336</v>
      </c>
      <c r="I103" s="537" t="s">
        <v>1336</v>
      </c>
      <c r="J103" s="540" t="s">
        <v>1685</v>
      </c>
      <c r="K103" s="537" t="str">
        <f>VLOOKUP(D103,[6]T3!$B$2:$D$328,3,FALSE)</f>
        <v>023353491</v>
      </c>
      <c r="L103" s="666" t="s">
        <v>404</v>
      </c>
      <c r="M103" s="666" t="s">
        <v>1684</v>
      </c>
      <c r="N103" s="550" t="s">
        <v>1291</v>
      </c>
      <c r="O103" s="549" t="s">
        <v>1275</v>
      </c>
      <c r="P103" s="548">
        <v>5</v>
      </c>
      <c r="Q103" s="225">
        <v>3.99</v>
      </c>
      <c r="R103" s="535">
        <f t="shared" si="73"/>
        <v>1.0716000000000001</v>
      </c>
      <c r="S103" s="547"/>
      <c r="T103" s="535">
        <f t="shared" si="74"/>
        <v>0</v>
      </c>
      <c r="U103" s="534">
        <f t="shared" si="75"/>
        <v>0</v>
      </c>
      <c r="V103" s="537">
        <v>0.45</v>
      </c>
      <c r="W103" s="528">
        <v>0.14000000000000001</v>
      </c>
      <c r="X103" s="533">
        <f t="shared" si="76"/>
        <v>0.62160000000000004</v>
      </c>
      <c r="Y103" s="533">
        <f t="shared" si="77"/>
        <v>5.0616000000000003</v>
      </c>
      <c r="Z103" s="1293">
        <f t="shared" si="78"/>
        <v>7541784</v>
      </c>
      <c r="AA103" s="532"/>
      <c r="AB103" s="532">
        <f t="shared" ref="AB103:AB130" si="90">Z103/24*AA103</f>
        <v>0</v>
      </c>
      <c r="AC103" s="532">
        <f>Z103/24*AA103*75%</f>
        <v>0</v>
      </c>
      <c r="AD103" s="532">
        <f t="shared" si="79"/>
        <v>7541784</v>
      </c>
      <c r="AE103" s="526">
        <f t="shared" si="80"/>
        <v>603342.72</v>
      </c>
      <c r="AF103" s="526">
        <f t="shared" si="81"/>
        <v>113126.76</v>
      </c>
      <c r="AG103" s="526">
        <f t="shared" si="82"/>
        <v>75417.84</v>
      </c>
      <c r="AH103" s="526"/>
      <c r="AI103" s="526">
        <f t="shared" si="83"/>
        <v>791887.32</v>
      </c>
      <c r="AJ103" s="733"/>
      <c r="AK103" s="530">
        <f t="shared" si="84"/>
        <v>0</v>
      </c>
      <c r="AL103" s="530"/>
      <c r="AM103" s="530"/>
      <c r="AN103" s="529">
        <f t="shared" si="85"/>
        <v>4.4400000000000004</v>
      </c>
      <c r="AO103" s="556">
        <v>0.25</v>
      </c>
      <c r="AP103" s="527">
        <f t="shared" si="86"/>
        <v>1.1100000000000001</v>
      </c>
      <c r="AQ103" s="526">
        <f t="shared" si="87"/>
        <v>1653900</v>
      </c>
      <c r="AR103" s="526"/>
      <c r="AS103" s="526">
        <f t="shared" si="88"/>
        <v>8403797</v>
      </c>
      <c r="AT103" s="525" t="str">
        <f t="shared" si="89"/>
        <v>85</v>
      </c>
      <c r="AU103" s="524"/>
      <c r="AV103" s="594" t="s">
        <v>1357</v>
      </c>
    </row>
    <row r="104" spans="1:53" s="497" customFormat="1" ht="39" hidden="1" customHeight="1">
      <c r="A104" s="544" t="s">
        <v>835</v>
      </c>
      <c r="B104" s="544" t="str">
        <f>VLOOKUP(D104,[7]LuongBC_T01!$B$9:$C$292,2,FALSE)</f>
        <v>0016100006648007</v>
      </c>
      <c r="C104" s="542" t="s">
        <v>1682</v>
      </c>
      <c r="D104" s="540" t="s">
        <v>732</v>
      </c>
      <c r="E104" s="541" t="s">
        <v>1683</v>
      </c>
      <c r="F104" s="540"/>
      <c r="G104" s="537"/>
      <c r="H104" s="537"/>
      <c r="I104" s="537"/>
      <c r="J104" s="540"/>
      <c r="K104" s="537" t="str">
        <f>VLOOKUP(D104,[6]T3!$B$2:$D$328,3,FALSE)</f>
        <v>024858065</v>
      </c>
      <c r="L104" s="596"/>
      <c r="M104" s="596" t="s">
        <v>1682</v>
      </c>
      <c r="N104" s="550" t="s">
        <v>1291</v>
      </c>
      <c r="O104" s="595" t="s">
        <v>1275</v>
      </c>
      <c r="P104" s="549">
        <v>5</v>
      </c>
      <c r="Q104" s="225">
        <v>3.99</v>
      </c>
      <c r="R104" s="535">
        <f t="shared" si="73"/>
        <v>1.1160000000000001</v>
      </c>
      <c r="S104" s="547"/>
      <c r="T104" s="535">
        <f t="shared" si="74"/>
        <v>0</v>
      </c>
      <c r="U104" s="534">
        <f t="shared" si="75"/>
        <v>0</v>
      </c>
      <c r="V104" s="537">
        <v>0.45</v>
      </c>
      <c r="W104" s="528">
        <v>0.15</v>
      </c>
      <c r="X104" s="533">
        <f t="shared" si="76"/>
        <v>0.66600000000000004</v>
      </c>
      <c r="Y104" s="533">
        <f t="shared" si="77"/>
        <v>5.1060000000000008</v>
      </c>
      <c r="Z104" s="532">
        <f t="shared" si="78"/>
        <v>7607940</v>
      </c>
      <c r="AA104" s="532"/>
      <c r="AB104" s="532">
        <f t="shared" si="90"/>
        <v>0</v>
      </c>
      <c r="AC104" s="532"/>
      <c r="AD104" s="532">
        <f t="shared" si="79"/>
        <v>7607940</v>
      </c>
      <c r="AE104" s="526">
        <f t="shared" si="80"/>
        <v>608635.20000000007</v>
      </c>
      <c r="AF104" s="526">
        <f t="shared" si="81"/>
        <v>114119.09999999999</v>
      </c>
      <c r="AG104" s="526">
        <f t="shared" si="82"/>
        <v>76079.400000000009</v>
      </c>
      <c r="AH104" s="526"/>
      <c r="AI104" s="526">
        <f t="shared" si="83"/>
        <v>798833.70000000007</v>
      </c>
      <c r="AJ104" s="546"/>
      <c r="AK104" s="530">
        <f t="shared" si="84"/>
        <v>0</v>
      </c>
      <c r="AL104" s="530"/>
      <c r="AM104" s="530"/>
      <c r="AN104" s="529">
        <f t="shared" si="85"/>
        <v>4.4400000000000004</v>
      </c>
      <c r="AO104" s="556">
        <v>0.25</v>
      </c>
      <c r="AP104" s="527">
        <f t="shared" si="86"/>
        <v>1.1100000000000001</v>
      </c>
      <c r="AQ104" s="526">
        <f t="shared" si="87"/>
        <v>1653900</v>
      </c>
      <c r="AR104" s="526"/>
      <c r="AS104" s="526">
        <f t="shared" si="88"/>
        <v>8463006</v>
      </c>
      <c r="AT104" s="525" t="str">
        <f t="shared" si="89"/>
        <v>86</v>
      </c>
      <c r="AU104" s="594"/>
      <c r="AV104" s="593"/>
    </row>
    <row r="105" spans="1:53" s="497" customFormat="1" ht="39.75" hidden="1" customHeight="1">
      <c r="A105" s="572" t="s">
        <v>833</v>
      </c>
      <c r="B105" s="572" t="str">
        <f>VLOOKUP(D105,[7]LuongBC_T01!$B$9:$C$292,2,FALSE)</f>
        <v>0016100006500007</v>
      </c>
      <c r="C105" s="592" t="s">
        <v>1679</v>
      </c>
      <c r="D105" s="591" t="s">
        <v>853</v>
      </c>
      <c r="E105" s="588" t="s">
        <v>1681</v>
      </c>
      <c r="F105" s="591" t="s">
        <v>1337</v>
      </c>
      <c r="G105" s="590"/>
      <c r="H105" s="590"/>
      <c r="I105" s="583" t="s">
        <v>1336</v>
      </c>
      <c r="J105" s="591" t="s">
        <v>1680</v>
      </c>
      <c r="K105" s="583" t="str">
        <f>VLOOKUP(D105,[6]T3!$B$2:$D$328,3,FALSE)</f>
        <v>025408856</v>
      </c>
      <c r="L105" s="837" t="s">
        <v>850</v>
      </c>
      <c r="M105" s="837" t="s">
        <v>1679</v>
      </c>
      <c r="N105" s="724" t="s">
        <v>1291</v>
      </c>
      <c r="O105" s="722" t="s">
        <v>1275</v>
      </c>
      <c r="P105" s="1236">
        <v>4</v>
      </c>
      <c r="Q105" s="721">
        <v>3.66</v>
      </c>
      <c r="R105" s="585">
        <f t="shared" si="73"/>
        <v>0.90210000000000001</v>
      </c>
      <c r="S105" s="720"/>
      <c r="T105" s="585">
        <f t="shared" si="74"/>
        <v>0</v>
      </c>
      <c r="U105" s="584">
        <f t="shared" si="75"/>
        <v>0</v>
      </c>
      <c r="V105" s="583">
        <v>0.45</v>
      </c>
      <c r="W105" s="577">
        <v>0.11</v>
      </c>
      <c r="X105" s="582">
        <f t="shared" si="76"/>
        <v>0.4521</v>
      </c>
      <c r="Y105" s="582">
        <f t="shared" si="77"/>
        <v>4.5621</v>
      </c>
      <c r="Z105" s="581">
        <f t="shared" si="78"/>
        <v>6797529</v>
      </c>
      <c r="AA105" s="581"/>
      <c r="AB105" s="581">
        <f t="shared" si="90"/>
        <v>0</v>
      </c>
      <c r="AC105" s="581">
        <f t="shared" ref="AC105:AC114" si="91">Z105/24*AA105*75%</f>
        <v>0</v>
      </c>
      <c r="AD105" s="581">
        <f t="shared" si="79"/>
        <v>6797529</v>
      </c>
      <c r="AE105" s="575">
        <f t="shared" si="80"/>
        <v>543802.32000000007</v>
      </c>
      <c r="AF105" s="575">
        <f t="shared" si="81"/>
        <v>101962.935</v>
      </c>
      <c r="AG105" s="575">
        <f t="shared" si="82"/>
        <v>67975.290000000008</v>
      </c>
      <c r="AH105" s="575"/>
      <c r="AI105" s="575">
        <f t="shared" si="83"/>
        <v>713740.54500000016</v>
      </c>
      <c r="AJ105" s="580"/>
      <c r="AK105" s="579">
        <f t="shared" si="84"/>
        <v>0</v>
      </c>
      <c r="AL105" s="579"/>
      <c r="AM105" s="579"/>
      <c r="AN105" s="578">
        <f t="shared" si="85"/>
        <v>4.1100000000000003</v>
      </c>
      <c r="AO105" s="1235">
        <v>0.25</v>
      </c>
      <c r="AP105" s="576">
        <f t="shared" si="86"/>
        <v>1.0275000000000001</v>
      </c>
      <c r="AQ105" s="575">
        <f t="shared" si="87"/>
        <v>1530975</v>
      </c>
      <c r="AR105" s="575"/>
      <c r="AS105" s="575">
        <f t="shared" si="88"/>
        <v>7614763</v>
      </c>
      <c r="AT105" s="574" t="str">
        <f t="shared" si="89"/>
        <v>87</v>
      </c>
      <c r="AU105" s="573" t="s">
        <v>2315</v>
      </c>
      <c r="AV105" s="499" t="s">
        <v>1555</v>
      </c>
    </row>
    <row r="106" spans="1:53" s="497" customFormat="1" ht="42" hidden="1" customHeight="1">
      <c r="A106" s="1234" t="s">
        <v>828</v>
      </c>
      <c r="B106" s="1234" t="str">
        <f>VLOOKUP(D106,[7]LuongBC_T01!$B$9:$C$292,2,FALSE)</f>
        <v>0016100006563001</v>
      </c>
      <c r="C106" s="1233" t="s">
        <v>1675</v>
      </c>
      <c r="D106" s="1231" t="s">
        <v>863</v>
      </c>
      <c r="E106" s="1232" t="s">
        <v>1677</v>
      </c>
      <c r="F106" s="1231" t="s">
        <v>1337</v>
      </c>
      <c r="G106" s="1222"/>
      <c r="H106" s="1222"/>
      <c r="I106" s="1222" t="s">
        <v>1237</v>
      </c>
      <c r="J106" s="1231" t="s">
        <v>1676</v>
      </c>
      <c r="K106" s="1222" t="str">
        <f>VLOOKUP(D106,[6]T3!$B$2:$D$328,3,FALSE)</f>
        <v>023809591</v>
      </c>
      <c r="L106" s="1230" t="s">
        <v>860</v>
      </c>
      <c r="M106" s="1230" t="s">
        <v>1675</v>
      </c>
      <c r="N106" s="1229" t="s">
        <v>1291</v>
      </c>
      <c r="O106" s="1228" t="s">
        <v>1275</v>
      </c>
      <c r="P106" s="1227">
        <v>3</v>
      </c>
      <c r="Q106" s="1226">
        <v>3.33</v>
      </c>
      <c r="R106" s="1224">
        <f t="shared" si="73"/>
        <v>0.71460000000000001</v>
      </c>
      <c r="S106" s="1225"/>
      <c r="T106" s="1224">
        <f t="shared" si="74"/>
        <v>0</v>
      </c>
      <c r="U106" s="1223">
        <f t="shared" si="75"/>
        <v>0</v>
      </c>
      <c r="V106" s="1222">
        <v>0.45</v>
      </c>
      <c r="W106" s="1221">
        <v>7.0000000000000007E-2</v>
      </c>
      <c r="X106" s="1220">
        <f t="shared" si="76"/>
        <v>0.2646</v>
      </c>
      <c r="Y106" s="1220">
        <f t="shared" si="77"/>
        <v>4.0446</v>
      </c>
      <c r="Z106" s="1219">
        <f t="shared" si="78"/>
        <v>6026454</v>
      </c>
      <c r="AA106" s="1219"/>
      <c r="AB106" s="1219">
        <f t="shared" si="90"/>
        <v>0</v>
      </c>
      <c r="AC106" s="1219">
        <f t="shared" si="91"/>
        <v>0</v>
      </c>
      <c r="AD106" s="1219">
        <f t="shared" si="79"/>
        <v>6026454</v>
      </c>
      <c r="AE106" s="1213">
        <f t="shared" si="80"/>
        <v>482116.32</v>
      </c>
      <c r="AF106" s="1213">
        <f t="shared" si="81"/>
        <v>90396.81</v>
      </c>
      <c r="AG106" s="1213">
        <f t="shared" si="82"/>
        <v>60264.54</v>
      </c>
      <c r="AH106" s="1213"/>
      <c r="AI106" s="1213">
        <f t="shared" si="83"/>
        <v>632777.67000000004</v>
      </c>
      <c r="AJ106" s="1218">
        <v>0.3</v>
      </c>
      <c r="AK106" s="1217">
        <f t="shared" si="84"/>
        <v>447000</v>
      </c>
      <c r="AL106" s="1217"/>
      <c r="AM106" s="1217"/>
      <c r="AN106" s="1216">
        <f t="shared" si="85"/>
        <v>3.7800000000000002</v>
      </c>
      <c r="AO106" s="1215">
        <v>0.25</v>
      </c>
      <c r="AP106" s="1214">
        <f t="shared" si="86"/>
        <v>0.94499999999999995</v>
      </c>
      <c r="AQ106" s="1213">
        <f t="shared" si="87"/>
        <v>1408050</v>
      </c>
      <c r="AR106" s="1213"/>
      <c r="AS106" s="1213">
        <f t="shared" si="88"/>
        <v>7248726</v>
      </c>
      <c r="AT106" s="1212" t="str">
        <f t="shared" si="89"/>
        <v>88</v>
      </c>
      <c r="AU106" s="1211" t="s">
        <v>2314</v>
      </c>
      <c r="AV106" s="524" t="s">
        <v>1555</v>
      </c>
    </row>
    <row r="107" spans="1:53" s="497" customFormat="1" ht="33" hidden="1" customHeight="1">
      <c r="A107" s="544" t="s">
        <v>824</v>
      </c>
      <c r="B107" s="544" t="str">
        <f>VLOOKUP(D107,[7]LuongBC_T01!$B$9:$C$292,2,FALSE)</f>
        <v>0016100006548002</v>
      </c>
      <c r="C107" s="542" t="s">
        <v>1673</v>
      </c>
      <c r="D107" s="565" t="s">
        <v>1018</v>
      </c>
      <c r="E107" s="541" t="s">
        <v>1674</v>
      </c>
      <c r="F107" s="564"/>
      <c r="G107" s="564"/>
      <c r="H107" s="553"/>
      <c r="I107" s="553" t="s">
        <v>1237</v>
      </c>
      <c r="J107" s="564"/>
      <c r="K107" s="537" t="str">
        <f>VLOOKUP(D107,[6]T3!$B$2:$D$328,3,FALSE)</f>
        <v>250411489</v>
      </c>
      <c r="L107" s="606" t="s">
        <v>1015</v>
      </c>
      <c r="M107" s="606" t="s">
        <v>1673</v>
      </c>
      <c r="N107" s="538" t="s">
        <v>1523</v>
      </c>
      <c r="O107" s="537" t="s">
        <v>1275</v>
      </c>
      <c r="P107" s="537">
        <v>5</v>
      </c>
      <c r="Q107" s="545">
        <v>3.99</v>
      </c>
      <c r="R107" s="535">
        <f t="shared" si="73"/>
        <v>0.45</v>
      </c>
      <c r="S107" s="540"/>
      <c r="T107" s="535">
        <f t="shared" si="74"/>
        <v>0</v>
      </c>
      <c r="U107" s="534">
        <f t="shared" si="75"/>
        <v>0</v>
      </c>
      <c r="V107" s="537">
        <v>0.45</v>
      </c>
      <c r="W107" s="528"/>
      <c r="X107" s="533">
        <f t="shared" si="76"/>
        <v>0</v>
      </c>
      <c r="Y107" s="533">
        <f t="shared" si="77"/>
        <v>4.4400000000000004</v>
      </c>
      <c r="Z107" s="532">
        <f t="shared" si="78"/>
        <v>6615600</v>
      </c>
      <c r="AA107" s="532"/>
      <c r="AB107" s="532">
        <f t="shared" si="90"/>
        <v>0</v>
      </c>
      <c r="AC107" s="532">
        <f t="shared" si="91"/>
        <v>0</v>
      </c>
      <c r="AD107" s="532">
        <f t="shared" si="79"/>
        <v>6615600</v>
      </c>
      <c r="AE107" s="526">
        <f t="shared" si="80"/>
        <v>529248</v>
      </c>
      <c r="AF107" s="526">
        <f t="shared" si="81"/>
        <v>99234</v>
      </c>
      <c r="AG107" s="526">
        <f t="shared" si="82"/>
        <v>66156</v>
      </c>
      <c r="AH107" s="526"/>
      <c r="AI107" s="526">
        <f t="shared" si="83"/>
        <v>694638</v>
      </c>
      <c r="AJ107" s="546"/>
      <c r="AK107" s="530">
        <f t="shared" si="84"/>
        <v>0</v>
      </c>
      <c r="AL107" s="530"/>
      <c r="AM107" s="530"/>
      <c r="AN107" s="557">
        <f t="shared" si="85"/>
        <v>4.4400000000000004</v>
      </c>
      <c r="AO107" s="528"/>
      <c r="AP107" s="527">
        <f t="shared" si="86"/>
        <v>0</v>
      </c>
      <c r="AQ107" s="526">
        <f t="shared" si="87"/>
        <v>0</v>
      </c>
      <c r="AR107" s="526"/>
      <c r="AS107" s="526">
        <f t="shared" si="88"/>
        <v>5920962</v>
      </c>
      <c r="AT107" s="525" t="str">
        <f t="shared" si="89"/>
        <v>89</v>
      </c>
      <c r="AU107" s="524"/>
      <c r="AV107" s="499"/>
    </row>
    <row r="108" spans="1:53" s="497" customFormat="1" ht="38.25" hidden="1" customHeight="1">
      <c r="A108" s="544" t="s">
        <v>822</v>
      </c>
      <c r="B108" s="544" t="str">
        <f>VLOOKUP(D108,[7]LuongBC_T01!$B$9:$C$292,2,FALSE)</f>
        <v>0016100006540001</v>
      </c>
      <c r="C108" s="537" t="s">
        <v>1672</v>
      </c>
      <c r="D108" s="540" t="s">
        <v>1013</v>
      </c>
      <c r="E108" s="541" t="s">
        <v>1671</v>
      </c>
      <c r="F108" s="552"/>
      <c r="G108" s="552"/>
      <c r="H108" s="552"/>
      <c r="I108" s="552"/>
      <c r="J108" s="552"/>
      <c r="K108" s="537" t="str">
        <f>VLOOKUP(D108,[6]T3!$B$2:$D$328,3,FALSE)</f>
        <v>051091000077</v>
      </c>
      <c r="L108" s="552"/>
      <c r="M108" s="537"/>
      <c r="N108" s="541" t="s">
        <v>1523</v>
      </c>
      <c r="O108" s="558"/>
      <c r="P108" s="558"/>
      <c r="Q108" s="537">
        <v>2.34</v>
      </c>
      <c r="R108" s="535">
        <f t="shared" si="73"/>
        <v>0.35</v>
      </c>
      <c r="S108" s="552"/>
      <c r="T108" s="535">
        <f t="shared" si="74"/>
        <v>0</v>
      </c>
      <c r="U108" s="534"/>
      <c r="V108" s="537">
        <v>0.35</v>
      </c>
      <c r="W108" s="528"/>
      <c r="X108" s="533">
        <f t="shared" si="76"/>
        <v>0</v>
      </c>
      <c r="Y108" s="533">
        <f t="shared" si="77"/>
        <v>2.69</v>
      </c>
      <c r="Z108" s="532">
        <f t="shared" si="78"/>
        <v>4008100</v>
      </c>
      <c r="AA108" s="532"/>
      <c r="AB108" s="532">
        <f t="shared" si="90"/>
        <v>0</v>
      </c>
      <c r="AC108" s="532">
        <f t="shared" si="91"/>
        <v>0</v>
      </c>
      <c r="AD108" s="532">
        <f t="shared" si="79"/>
        <v>4008100</v>
      </c>
      <c r="AE108" s="526">
        <f t="shared" si="80"/>
        <v>320648</v>
      </c>
      <c r="AF108" s="526">
        <f t="shared" si="81"/>
        <v>60121.5</v>
      </c>
      <c r="AG108" s="526">
        <f t="shared" si="82"/>
        <v>40081</v>
      </c>
      <c r="AH108" s="526"/>
      <c r="AI108" s="526">
        <f t="shared" si="83"/>
        <v>420850.5</v>
      </c>
      <c r="AJ108" s="546">
        <v>0.45</v>
      </c>
      <c r="AK108" s="530">
        <f t="shared" si="84"/>
        <v>670500</v>
      </c>
      <c r="AL108" s="530"/>
      <c r="AM108" s="530"/>
      <c r="AN108" s="557">
        <f t="shared" si="85"/>
        <v>2.69</v>
      </c>
      <c r="AO108" s="528"/>
      <c r="AP108" s="555">
        <f t="shared" si="86"/>
        <v>0</v>
      </c>
      <c r="AQ108" s="526">
        <f t="shared" si="87"/>
        <v>0</v>
      </c>
      <c r="AR108" s="526"/>
      <c r="AS108" s="526">
        <f t="shared" si="88"/>
        <v>4257750</v>
      </c>
      <c r="AT108" s="525" t="str">
        <f t="shared" si="89"/>
        <v>90</v>
      </c>
      <c r="AU108" s="524" t="s">
        <v>1670</v>
      </c>
      <c r="AV108" s="554"/>
    </row>
    <row r="109" spans="1:53" s="497" customFormat="1" ht="40.5" hidden="1" customHeight="1">
      <c r="A109" s="544" t="s">
        <v>817</v>
      </c>
      <c r="B109" s="544" t="str">
        <f>VLOOKUP(D109,[7]LuongBC_T01!$B$9:$C$292,2,FALSE)</f>
        <v>0016100006682008</v>
      </c>
      <c r="C109" s="612" t="s">
        <v>1666</v>
      </c>
      <c r="D109" s="704" t="s">
        <v>1043</v>
      </c>
      <c r="E109" s="710" t="s">
        <v>1669</v>
      </c>
      <c r="F109" s="704" t="s">
        <v>1337</v>
      </c>
      <c r="G109" s="701" t="s">
        <v>1278</v>
      </c>
      <c r="H109" s="701"/>
      <c r="I109" s="701" t="s">
        <v>1237</v>
      </c>
      <c r="J109" s="704" t="s">
        <v>1668</v>
      </c>
      <c r="K109" s="559" t="s">
        <v>1667</v>
      </c>
      <c r="L109" s="732" t="s">
        <v>1041</v>
      </c>
      <c r="M109" s="732" t="s">
        <v>1666</v>
      </c>
      <c r="N109" s="731" t="s">
        <v>1542</v>
      </c>
      <c r="O109" s="730" t="s">
        <v>1275</v>
      </c>
      <c r="P109" s="730">
        <v>5</v>
      </c>
      <c r="Q109" s="729">
        <v>3.99</v>
      </c>
      <c r="R109" s="703">
        <f t="shared" si="73"/>
        <v>0.35</v>
      </c>
      <c r="S109" s="728"/>
      <c r="T109" s="703">
        <f t="shared" si="74"/>
        <v>0</v>
      </c>
      <c r="U109" s="702">
        <f>Q109*S109*$D$8/100</f>
        <v>0</v>
      </c>
      <c r="V109" s="701">
        <v>0.35</v>
      </c>
      <c r="W109" s="696"/>
      <c r="X109" s="700">
        <f t="shared" si="76"/>
        <v>0</v>
      </c>
      <c r="Y109" s="700">
        <f t="shared" si="77"/>
        <v>4.34</v>
      </c>
      <c r="Z109" s="691">
        <f t="shared" si="78"/>
        <v>6466600</v>
      </c>
      <c r="AA109" s="691"/>
      <c r="AB109" s="691">
        <f t="shared" si="90"/>
        <v>0</v>
      </c>
      <c r="AC109" s="691">
        <f t="shared" si="91"/>
        <v>0</v>
      </c>
      <c r="AD109" s="691">
        <f t="shared" si="79"/>
        <v>6466600</v>
      </c>
      <c r="AE109" s="692">
        <f t="shared" si="80"/>
        <v>517328</v>
      </c>
      <c r="AF109" s="692">
        <f t="shared" si="81"/>
        <v>96999</v>
      </c>
      <c r="AG109" s="692">
        <f t="shared" si="82"/>
        <v>64666</v>
      </c>
      <c r="AH109" s="692"/>
      <c r="AI109" s="692">
        <f t="shared" si="83"/>
        <v>678993</v>
      </c>
      <c r="AJ109" s="699"/>
      <c r="AK109" s="698">
        <f t="shared" si="84"/>
        <v>0</v>
      </c>
      <c r="AL109" s="698"/>
      <c r="AM109" s="698"/>
      <c r="AN109" s="727">
        <f t="shared" si="85"/>
        <v>4.34</v>
      </c>
      <c r="AO109" s="696"/>
      <c r="AP109" s="695">
        <f t="shared" si="86"/>
        <v>0</v>
      </c>
      <c r="AQ109" s="692">
        <f t="shared" si="87"/>
        <v>0</v>
      </c>
      <c r="AR109" s="692"/>
      <c r="AS109" s="692">
        <f t="shared" si="88"/>
        <v>5787607</v>
      </c>
      <c r="AT109" s="694" t="str">
        <f t="shared" si="89"/>
        <v>91</v>
      </c>
      <c r="AU109" s="693"/>
      <c r="AV109" s="594"/>
    </row>
    <row r="110" spans="1:53" s="497" customFormat="1" ht="32.25" hidden="1" customHeight="1">
      <c r="A110" s="544" t="s">
        <v>812</v>
      </c>
      <c r="B110" s="544" t="str">
        <f>VLOOKUP(D110,[7]LuongBC_T01!$B$9:$C$292,2,FALSE)</f>
        <v>0016100006730005</v>
      </c>
      <c r="C110" s="542" t="s">
        <v>1664</v>
      </c>
      <c r="D110" s="540" t="s">
        <v>339</v>
      </c>
      <c r="E110" s="541" t="s">
        <v>1662</v>
      </c>
      <c r="F110" s="540" t="s">
        <v>1337</v>
      </c>
      <c r="G110" s="553"/>
      <c r="H110" s="553" t="s">
        <v>1336</v>
      </c>
      <c r="I110" s="553" t="s">
        <v>1336</v>
      </c>
      <c r="J110" s="553" t="s">
        <v>1665</v>
      </c>
      <c r="K110" s="537" t="str">
        <f>VLOOKUP(D110,[6]T3!$B$2:$D$328,3,FALSE)</f>
        <v>025531048</v>
      </c>
      <c r="L110" s="551" t="s">
        <v>588</v>
      </c>
      <c r="M110" s="551" t="s">
        <v>1664</v>
      </c>
      <c r="N110" s="597" t="s">
        <v>1291</v>
      </c>
      <c r="O110" s="537" t="s">
        <v>1275</v>
      </c>
      <c r="P110" s="537">
        <v>3</v>
      </c>
      <c r="Q110" s="545">
        <v>3.33</v>
      </c>
      <c r="R110" s="535">
        <f t="shared" si="73"/>
        <v>0.68120000000000003</v>
      </c>
      <c r="S110" s="552"/>
      <c r="T110" s="535">
        <f t="shared" si="74"/>
        <v>0</v>
      </c>
      <c r="U110" s="534">
        <f>Q110*S110*$D$8/100</f>
        <v>0</v>
      </c>
      <c r="V110" s="537">
        <v>0.35</v>
      </c>
      <c r="W110" s="528">
        <v>0.09</v>
      </c>
      <c r="X110" s="533">
        <f t="shared" si="76"/>
        <v>0.33119999999999999</v>
      </c>
      <c r="Y110" s="533">
        <f t="shared" si="77"/>
        <v>4.0112000000000005</v>
      </c>
      <c r="Z110" s="532">
        <f t="shared" si="78"/>
        <v>5976688</v>
      </c>
      <c r="AA110" s="532"/>
      <c r="AB110" s="532">
        <f t="shared" si="90"/>
        <v>0</v>
      </c>
      <c r="AC110" s="532">
        <f t="shared" si="91"/>
        <v>0</v>
      </c>
      <c r="AD110" s="532">
        <f t="shared" si="79"/>
        <v>5976688</v>
      </c>
      <c r="AE110" s="526">
        <f t="shared" si="80"/>
        <v>478135.04000000004</v>
      </c>
      <c r="AF110" s="526">
        <f t="shared" si="81"/>
        <v>89650.319999999992</v>
      </c>
      <c r="AG110" s="526">
        <f t="shared" si="82"/>
        <v>59766.880000000005</v>
      </c>
      <c r="AH110" s="526"/>
      <c r="AI110" s="526">
        <f t="shared" si="83"/>
        <v>627552.24</v>
      </c>
      <c r="AJ110" s="546"/>
      <c r="AK110" s="530">
        <f t="shared" si="84"/>
        <v>0</v>
      </c>
      <c r="AL110" s="530"/>
      <c r="AM110" s="530"/>
      <c r="AN110" s="529">
        <f t="shared" si="85"/>
        <v>3.68</v>
      </c>
      <c r="AO110" s="601">
        <v>0.45</v>
      </c>
      <c r="AP110" s="633">
        <f t="shared" si="86"/>
        <v>1.6559999999999999</v>
      </c>
      <c r="AQ110" s="526">
        <f t="shared" si="87"/>
        <v>2467440</v>
      </c>
      <c r="AR110" s="526"/>
      <c r="AS110" s="526">
        <f t="shared" si="88"/>
        <v>7816576</v>
      </c>
      <c r="AT110" s="525" t="str">
        <f t="shared" si="89"/>
        <v>92</v>
      </c>
      <c r="AU110" s="524"/>
      <c r="AV110" s="499" t="s">
        <v>1342</v>
      </c>
    </row>
    <row r="111" spans="1:53" s="497" customFormat="1" ht="33" hidden="1" customHeight="1">
      <c r="A111" s="544" t="s">
        <v>808</v>
      </c>
      <c r="B111" s="544" t="str">
        <f>VLOOKUP(D111,[7]LuongBC_T01!$B$9:$C$292,2,FALSE)</f>
        <v>0016100006777001</v>
      </c>
      <c r="C111" s="542" t="s">
        <v>1660</v>
      </c>
      <c r="D111" s="540" t="s">
        <v>586</v>
      </c>
      <c r="E111" s="541" t="s">
        <v>1662</v>
      </c>
      <c r="F111" s="540" t="s">
        <v>1439</v>
      </c>
      <c r="G111" s="553" t="s">
        <v>1278</v>
      </c>
      <c r="H111" s="537" t="s">
        <v>1336</v>
      </c>
      <c r="I111" s="537" t="s">
        <v>1336</v>
      </c>
      <c r="J111" s="540" t="s">
        <v>1661</v>
      </c>
      <c r="K111" s="537" t="str">
        <f>VLOOKUP(D111,[6]T3!$B$2:$D$328,3,FALSE)</f>
        <v>024774604</v>
      </c>
      <c r="L111" s="666" t="s">
        <v>583</v>
      </c>
      <c r="M111" s="666" t="s">
        <v>1660</v>
      </c>
      <c r="N111" s="550" t="s">
        <v>1291</v>
      </c>
      <c r="O111" s="549" t="s">
        <v>1275</v>
      </c>
      <c r="P111" s="548">
        <v>4</v>
      </c>
      <c r="Q111" s="225">
        <v>3.66</v>
      </c>
      <c r="R111" s="535">
        <f t="shared" si="73"/>
        <v>0.79109999999999991</v>
      </c>
      <c r="S111" s="547"/>
      <c r="T111" s="535">
        <f t="shared" si="74"/>
        <v>0</v>
      </c>
      <c r="U111" s="534">
        <f>Q111*S111*$D$8/100</f>
        <v>0</v>
      </c>
      <c r="V111" s="537">
        <v>0.35</v>
      </c>
      <c r="W111" s="528">
        <v>0.11</v>
      </c>
      <c r="X111" s="533">
        <f t="shared" si="76"/>
        <v>0.44109999999999999</v>
      </c>
      <c r="Y111" s="533">
        <f t="shared" si="77"/>
        <v>4.4510999999999994</v>
      </c>
      <c r="Z111" s="532">
        <f t="shared" si="78"/>
        <v>6632139</v>
      </c>
      <c r="AA111" s="532"/>
      <c r="AB111" s="532">
        <f t="shared" si="90"/>
        <v>0</v>
      </c>
      <c r="AC111" s="532">
        <f t="shared" si="91"/>
        <v>0</v>
      </c>
      <c r="AD111" s="532">
        <f t="shared" si="79"/>
        <v>6632139</v>
      </c>
      <c r="AE111" s="526">
        <f t="shared" si="80"/>
        <v>530571.12</v>
      </c>
      <c r="AF111" s="526">
        <f t="shared" si="81"/>
        <v>99482.084999999992</v>
      </c>
      <c r="AG111" s="526">
        <f t="shared" si="82"/>
        <v>66321.39</v>
      </c>
      <c r="AH111" s="526"/>
      <c r="AI111" s="526">
        <f t="shared" si="83"/>
        <v>696374.59499999997</v>
      </c>
      <c r="AJ111" s="546"/>
      <c r="AK111" s="530">
        <f t="shared" si="84"/>
        <v>0</v>
      </c>
      <c r="AL111" s="530"/>
      <c r="AM111" s="530"/>
      <c r="AN111" s="529">
        <f t="shared" si="85"/>
        <v>4.01</v>
      </c>
      <c r="AO111" s="601">
        <v>0.45</v>
      </c>
      <c r="AP111" s="633">
        <f t="shared" si="86"/>
        <v>1.8045</v>
      </c>
      <c r="AQ111" s="526">
        <f t="shared" si="87"/>
        <v>2688705</v>
      </c>
      <c r="AR111" s="526"/>
      <c r="AS111" s="526">
        <f t="shared" si="88"/>
        <v>8624469</v>
      </c>
      <c r="AT111" s="525" t="str">
        <f t="shared" si="89"/>
        <v>93</v>
      </c>
      <c r="AU111" s="524"/>
      <c r="AV111" s="499" t="s">
        <v>1342</v>
      </c>
    </row>
    <row r="112" spans="1:53" s="497" customFormat="1" ht="33.75" hidden="1" customHeight="1">
      <c r="A112" s="544" t="s">
        <v>804</v>
      </c>
      <c r="B112" s="544" t="str">
        <f>VLOOKUP(D112,[7]LuongBC_T01!$B$9:$C$292,2,FALSE)</f>
        <v>0016100006761008</v>
      </c>
      <c r="C112" s="542" t="s">
        <v>1654</v>
      </c>
      <c r="D112" s="540" t="s">
        <v>359</v>
      </c>
      <c r="E112" s="541" t="s">
        <v>1658</v>
      </c>
      <c r="F112" s="540" t="s">
        <v>1337</v>
      </c>
      <c r="G112" s="553"/>
      <c r="H112" s="553" t="s">
        <v>1336</v>
      </c>
      <c r="I112" s="537" t="s">
        <v>1336</v>
      </c>
      <c r="J112" s="540" t="s">
        <v>1657</v>
      </c>
      <c r="K112" s="544" t="s">
        <v>1656</v>
      </c>
      <c r="L112" s="551" t="s">
        <v>1655</v>
      </c>
      <c r="M112" s="551" t="s">
        <v>1654</v>
      </c>
      <c r="N112" s="550" t="s">
        <v>1291</v>
      </c>
      <c r="O112" s="549" t="s">
        <v>1275</v>
      </c>
      <c r="P112" s="548">
        <v>3</v>
      </c>
      <c r="Q112" s="225">
        <v>3.33</v>
      </c>
      <c r="R112" s="535">
        <f t="shared" si="73"/>
        <v>0.71799999999999997</v>
      </c>
      <c r="S112" s="547"/>
      <c r="T112" s="535">
        <f t="shared" si="74"/>
        <v>0</v>
      </c>
      <c r="U112" s="534">
        <f>Q112*S112*$D$8/100</f>
        <v>0</v>
      </c>
      <c r="V112" s="537">
        <v>0.35</v>
      </c>
      <c r="W112" s="528">
        <v>0.1</v>
      </c>
      <c r="X112" s="533">
        <f t="shared" si="76"/>
        <v>0.36799999999999999</v>
      </c>
      <c r="Y112" s="533">
        <f t="shared" si="77"/>
        <v>4.048</v>
      </c>
      <c r="Z112" s="532">
        <f t="shared" si="78"/>
        <v>6031520</v>
      </c>
      <c r="AA112" s="532"/>
      <c r="AB112" s="532">
        <f t="shared" si="90"/>
        <v>0</v>
      </c>
      <c r="AC112" s="532">
        <f t="shared" si="91"/>
        <v>0</v>
      </c>
      <c r="AD112" s="532">
        <f t="shared" si="79"/>
        <v>6031520</v>
      </c>
      <c r="AE112" s="526">
        <f t="shared" si="80"/>
        <v>482521.60000000003</v>
      </c>
      <c r="AF112" s="526">
        <f t="shared" si="81"/>
        <v>90472.8</v>
      </c>
      <c r="AG112" s="526">
        <f t="shared" si="82"/>
        <v>60315.200000000004</v>
      </c>
      <c r="AH112" s="526"/>
      <c r="AI112" s="526">
        <f t="shared" si="83"/>
        <v>633309.6</v>
      </c>
      <c r="AJ112" s="546"/>
      <c r="AK112" s="530">
        <f t="shared" si="84"/>
        <v>0</v>
      </c>
      <c r="AL112" s="530"/>
      <c r="AM112" s="530"/>
      <c r="AN112" s="529">
        <f t="shared" si="85"/>
        <v>3.68</v>
      </c>
      <c r="AO112" s="556">
        <v>0.25</v>
      </c>
      <c r="AP112" s="527">
        <f t="shared" si="86"/>
        <v>0.92</v>
      </c>
      <c r="AQ112" s="526">
        <f t="shared" si="87"/>
        <v>1370800</v>
      </c>
      <c r="AR112" s="526"/>
      <c r="AS112" s="526">
        <f t="shared" si="88"/>
        <v>6769010</v>
      </c>
      <c r="AT112" s="525" t="str">
        <f t="shared" si="89"/>
        <v>94</v>
      </c>
      <c r="AU112" s="524"/>
      <c r="AV112" s="499" t="s">
        <v>1357</v>
      </c>
    </row>
    <row r="113" spans="1:48" s="497" customFormat="1" ht="44.25" hidden="1" customHeight="1">
      <c r="A113" s="544" t="s">
        <v>799</v>
      </c>
      <c r="B113" s="544" t="str">
        <f>VLOOKUP(D113,[7]LuongBC_T01!$B$9:$C$292,2,FALSE)</f>
        <v>0016100006587008</v>
      </c>
      <c r="C113" s="542" t="s">
        <v>1652</v>
      </c>
      <c r="D113" s="565" t="s">
        <v>71</v>
      </c>
      <c r="E113" s="541" t="s">
        <v>1653</v>
      </c>
      <c r="F113" s="564"/>
      <c r="G113" s="564"/>
      <c r="H113" s="564"/>
      <c r="I113" s="564"/>
      <c r="J113" s="564"/>
      <c r="K113" s="537" t="str">
        <f>VLOOKUP(D113,[6]T3!$B$2:$D$328,3,FALSE)</f>
        <v>020750459</v>
      </c>
      <c r="L113" s="606" t="s">
        <v>68</v>
      </c>
      <c r="M113" s="606" t="s">
        <v>1652</v>
      </c>
      <c r="N113" s="538" t="s">
        <v>1291</v>
      </c>
      <c r="O113" s="537" t="s">
        <v>1275</v>
      </c>
      <c r="P113" s="537">
        <v>3</v>
      </c>
      <c r="Q113" s="545">
        <v>3</v>
      </c>
      <c r="R113" s="535">
        <f t="shared" si="73"/>
        <v>0.51749999999999996</v>
      </c>
      <c r="S113" s="540"/>
      <c r="T113" s="535">
        <f t="shared" si="74"/>
        <v>0</v>
      </c>
      <c r="U113" s="534"/>
      <c r="V113" s="537">
        <v>0.35</v>
      </c>
      <c r="W113" s="528">
        <v>0.05</v>
      </c>
      <c r="X113" s="533">
        <f t="shared" si="76"/>
        <v>0.16750000000000001</v>
      </c>
      <c r="Y113" s="533">
        <f t="shared" si="77"/>
        <v>3.5175000000000001</v>
      </c>
      <c r="Z113" s="532">
        <f t="shared" si="78"/>
        <v>5241075</v>
      </c>
      <c r="AA113" s="532"/>
      <c r="AB113" s="532">
        <f t="shared" si="90"/>
        <v>0</v>
      </c>
      <c r="AC113" s="532">
        <f t="shared" si="91"/>
        <v>0</v>
      </c>
      <c r="AD113" s="532">
        <f t="shared" si="79"/>
        <v>5241075</v>
      </c>
      <c r="AE113" s="526">
        <f t="shared" si="80"/>
        <v>419286</v>
      </c>
      <c r="AF113" s="526">
        <f t="shared" si="81"/>
        <v>78616.125</v>
      </c>
      <c r="AG113" s="526">
        <f t="shared" si="82"/>
        <v>52410.75</v>
      </c>
      <c r="AH113" s="526"/>
      <c r="AI113" s="526">
        <f t="shared" si="83"/>
        <v>550312.875</v>
      </c>
      <c r="AJ113" s="546"/>
      <c r="AK113" s="530">
        <f t="shared" si="84"/>
        <v>0</v>
      </c>
      <c r="AL113" s="530"/>
      <c r="AM113" s="530"/>
      <c r="AN113" s="557">
        <f t="shared" si="85"/>
        <v>3.35</v>
      </c>
      <c r="AO113" s="556">
        <v>0.25</v>
      </c>
      <c r="AP113" s="527">
        <f t="shared" si="86"/>
        <v>0.83750000000000002</v>
      </c>
      <c r="AQ113" s="526">
        <f t="shared" si="87"/>
        <v>1247875</v>
      </c>
      <c r="AR113" s="526"/>
      <c r="AS113" s="526">
        <f t="shared" si="88"/>
        <v>5938637</v>
      </c>
      <c r="AT113" s="525" t="str">
        <f t="shared" si="89"/>
        <v>95</v>
      </c>
      <c r="AU113" s="524"/>
      <c r="AV113" s="499"/>
    </row>
    <row r="114" spans="1:48" s="497" customFormat="1" ht="28.5" hidden="1" customHeight="1">
      <c r="A114" s="544" t="s">
        <v>795</v>
      </c>
      <c r="B114" s="544" t="str">
        <f>VLOOKUP(D114,[7]LuongBC_T01!$B$9:$C$292,2,FALSE)</f>
        <v>0008100002629007</v>
      </c>
      <c r="C114" s="542" t="s">
        <v>1650</v>
      </c>
      <c r="D114" s="565" t="s">
        <v>420</v>
      </c>
      <c r="E114" s="541" t="s">
        <v>1651</v>
      </c>
      <c r="F114" s="564"/>
      <c r="G114" s="564"/>
      <c r="H114" s="553" t="s">
        <v>1336</v>
      </c>
      <c r="I114" s="553" t="s">
        <v>1336</v>
      </c>
      <c r="J114" s="564"/>
      <c r="K114" s="537" t="str">
        <f>VLOOKUP(D114,[6]T3!$B$2:$D$328,3,FALSE)</f>
        <v>025624118</v>
      </c>
      <c r="L114" s="564"/>
      <c r="M114" s="564" t="s">
        <v>1650</v>
      </c>
      <c r="N114" s="538" t="s">
        <v>1291</v>
      </c>
      <c r="O114" s="537" t="s">
        <v>1275</v>
      </c>
      <c r="P114" s="537">
        <v>3</v>
      </c>
      <c r="Q114" s="545">
        <v>3.33</v>
      </c>
      <c r="R114" s="535">
        <f t="shared" si="73"/>
        <v>0.57079999999999997</v>
      </c>
      <c r="S114" s="540"/>
      <c r="T114" s="535">
        <f t="shared" si="74"/>
        <v>0</v>
      </c>
      <c r="U114" s="534">
        <f>Q114*S114*$D$8/100</f>
        <v>0</v>
      </c>
      <c r="V114" s="537">
        <v>0.35</v>
      </c>
      <c r="W114" s="528">
        <v>0.06</v>
      </c>
      <c r="X114" s="533">
        <f t="shared" si="76"/>
        <v>0.2208</v>
      </c>
      <c r="Y114" s="533">
        <f t="shared" si="77"/>
        <v>3.9008000000000003</v>
      </c>
      <c r="Z114" s="532">
        <f t="shared" si="78"/>
        <v>5812192</v>
      </c>
      <c r="AA114" s="532"/>
      <c r="AB114" s="532">
        <f t="shared" si="90"/>
        <v>0</v>
      </c>
      <c r="AC114" s="532">
        <f t="shared" si="91"/>
        <v>0</v>
      </c>
      <c r="AD114" s="532">
        <f t="shared" si="79"/>
        <v>5812192</v>
      </c>
      <c r="AE114" s="526">
        <f t="shared" si="80"/>
        <v>464975.35999999999</v>
      </c>
      <c r="AF114" s="526">
        <f t="shared" si="81"/>
        <v>87182.87999999999</v>
      </c>
      <c r="AG114" s="526">
        <f t="shared" si="82"/>
        <v>58121.919999999998</v>
      </c>
      <c r="AH114" s="526"/>
      <c r="AI114" s="526">
        <f t="shared" si="83"/>
        <v>610280.16</v>
      </c>
      <c r="AJ114" s="546"/>
      <c r="AK114" s="530">
        <f t="shared" si="84"/>
        <v>0</v>
      </c>
      <c r="AL114" s="530"/>
      <c r="AM114" s="530"/>
      <c r="AN114" s="557">
        <f t="shared" si="85"/>
        <v>3.68</v>
      </c>
      <c r="AO114" s="556">
        <v>0.25</v>
      </c>
      <c r="AP114" s="527">
        <f t="shared" si="86"/>
        <v>0.92</v>
      </c>
      <c r="AQ114" s="526">
        <f t="shared" si="87"/>
        <v>1370800</v>
      </c>
      <c r="AR114" s="526"/>
      <c r="AS114" s="526">
        <f t="shared" si="88"/>
        <v>6572712</v>
      </c>
      <c r="AT114" s="525" t="str">
        <f t="shared" si="89"/>
        <v>96</v>
      </c>
      <c r="AU114" s="524"/>
      <c r="AV114" s="499" t="s">
        <v>1360</v>
      </c>
    </row>
    <row r="115" spans="1:48" s="497" customFormat="1" ht="31.5" hidden="1">
      <c r="A115" s="544" t="s">
        <v>791</v>
      </c>
      <c r="B115" s="544" t="str">
        <f>VLOOKUP(D115,[7]LuongBC_T01!$B$9:$C$292,2,FALSE)</f>
        <v>0016100007211001</v>
      </c>
      <c r="C115" s="537" t="s">
        <v>1649</v>
      </c>
      <c r="D115" s="540" t="s">
        <v>836</v>
      </c>
      <c r="E115" s="541" t="s">
        <v>1648</v>
      </c>
      <c r="F115" s="540"/>
      <c r="G115" s="537"/>
      <c r="H115" s="537"/>
      <c r="I115" s="537"/>
      <c r="J115" s="540"/>
      <c r="K115" s="537" t="str">
        <f>VLOOKUP(D115,[6]T3!$B$2:$D$328,3,FALSE)</f>
        <v>240895328</v>
      </c>
      <c r="L115" s="596"/>
      <c r="M115" s="596"/>
      <c r="N115" s="550" t="s">
        <v>1291</v>
      </c>
      <c r="O115" s="595"/>
      <c r="P115" s="549"/>
      <c r="Q115" s="225">
        <v>3.33</v>
      </c>
      <c r="R115" s="535">
        <f t="shared" si="73"/>
        <v>0.68120000000000003</v>
      </c>
      <c r="S115" s="547"/>
      <c r="T115" s="535">
        <f t="shared" si="74"/>
        <v>0</v>
      </c>
      <c r="U115" s="534"/>
      <c r="V115" s="537">
        <v>0.35</v>
      </c>
      <c r="W115" s="528">
        <v>0.09</v>
      </c>
      <c r="X115" s="533">
        <f t="shared" si="76"/>
        <v>0.33119999999999999</v>
      </c>
      <c r="Y115" s="533">
        <f t="shared" si="77"/>
        <v>4.0112000000000005</v>
      </c>
      <c r="Z115" s="532">
        <f t="shared" si="78"/>
        <v>5976688</v>
      </c>
      <c r="AA115" s="532"/>
      <c r="AB115" s="532">
        <f t="shared" si="90"/>
        <v>0</v>
      </c>
      <c r="AC115" s="532"/>
      <c r="AD115" s="532">
        <f t="shared" si="79"/>
        <v>5976688</v>
      </c>
      <c r="AE115" s="526">
        <f t="shared" si="80"/>
        <v>478135.04000000004</v>
      </c>
      <c r="AF115" s="526">
        <f t="shared" si="81"/>
        <v>89650.319999999992</v>
      </c>
      <c r="AG115" s="526">
        <f t="shared" si="82"/>
        <v>59766.880000000005</v>
      </c>
      <c r="AH115" s="526"/>
      <c r="AI115" s="526">
        <f t="shared" si="83"/>
        <v>627552.24</v>
      </c>
      <c r="AJ115" s="546"/>
      <c r="AK115" s="530"/>
      <c r="AL115" s="530"/>
      <c r="AM115" s="530"/>
      <c r="AN115" s="557">
        <f t="shared" si="85"/>
        <v>3.68</v>
      </c>
      <c r="AO115" s="528">
        <v>0.25</v>
      </c>
      <c r="AP115" s="527">
        <f t="shared" si="86"/>
        <v>0.92</v>
      </c>
      <c r="AQ115" s="526">
        <f t="shared" si="87"/>
        <v>1370800</v>
      </c>
      <c r="AR115" s="526"/>
      <c r="AS115" s="526">
        <f t="shared" si="88"/>
        <v>6719936</v>
      </c>
      <c r="AT115" s="525" t="str">
        <f t="shared" si="89"/>
        <v>97</v>
      </c>
      <c r="AU115" s="594"/>
      <c r="AV115" s="593"/>
    </row>
    <row r="116" spans="1:48" s="497" customFormat="1" ht="27.75" hidden="1" customHeight="1">
      <c r="A116" s="544" t="s">
        <v>786</v>
      </c>
      <c r="B116" s="544" t="str">
        <f>VLOOKUP(D116,[7]LuongBC_T01!$B$9:$C$292,2,FALSE)</f>
        <v>0016100006630008</v>
      </c>
      <c r="C116" s="542" t="s">
        <v>1646</v>
      </c>
      <c r="D116" s="565" t="s">
        <v>761</v>
      </c>
      <c r="E116" s="541" t="s">
        <v>1647</v>
      </c>
      <c r="F116" s="564"/>
      <c r="G116" s="564"/>
      <c r="H116" s="564"/>
      <c r="I116" s="564"/>
      <c r="J116" s="564"/>
      <c r="K116" s="537" t="str">
        <f>VLOOKUP(D116,[6]T3!$B$2:$D$328,3,FALSE)</f>
        <v>025076575</v>
      </c>
      <c r="L116" s="606" t="s">
        <v>758</v>
      </c>
      <c r="M116" s="606" t="s">
        <v>1646</v>
      </c>
      <c r="N116" s="538" t="s">
        <v>1291</v>
      </c>
      <c r="O116" s="537" t="s">
        <v>1275</v>
      </c>
      <c r="P116" s="537">
        <v>2</v>
      </c>
      <c r="Q116" s="545">
        <v>3</v>
      </c>
      <c r="R116" s="535">
        <f t="shared" si="73"/>
        <v>0.55099999999999993</v>
      </c>
      <c r="S116" s="540"/>
      <c r="T116" s="535">
        <f t="shared" si="74"/>
        <v>0</v>
      </c>
      <c r="U116" s="534">
        <f t="shared" ref="U116:U130" si="92">Q116*S116*$D$8/100</f>
        <v>0</v>
      </c>
      <c r="V116" s="545">
        <v>0.35</v>
      </c>
      <c r="W116" s="528">
        <v>0.06</v>
      </c>
      <c r="X116" s="533">
        <f t="shared" si="76"/>
        <v>0.20100000000000001</v>
      </c>
      <c r="Y116" s="533">
        <f t="shared" si="77"/>
        <v>3.5510000000000002</v>
      </c>
      <c r="Z116" s="532">
        <f t="shared" si="78"/>
        <v>5290990</v>
      </c>
      <c r="AA116" s="532"/>
      <c r="AB116" s="532">
        <f t="shared" si="90"/>
        <v>0</v>
      </c>
      <c r="AC116" s="532">
        <f t="shared" ref="AC116:AC134" si="93">Z116/24*AA116*75%</f>
        <v>0</v>
      </c>
      <c r="AD116" s="532">
        <f t="shared" si="79"/>
        <v>5290990</v>
      </c>
      <c r="AE116" s="526">
        <f t="shared" si="80"/>
        <v>423279.2</v>
      </c>
      <c r="AF116" s="526">
        <f t="shared" si="81"/>
        <v>79364.849999999991</v>
      </c>
      <c r="AG116" s="526">
        <f t="shared" si="82"/>
        <v>52909.9</v>
      </c>
      <c r="AH116" s="526"/>
      <c r="AI116" s="526">
        <f t="shared" si="83"/>
        <v>555553.94999999995</v>
      </c>
      <c r="AJ116" s="546"/>
      <c r="AK116" s="530">
        <f t="shared" ref="AK116:AK141" si="94">AJ116*$D$8</f>
        <v>0</v>
      </c>
      <c r="AL116" s="530"/>
      <c r="AM116" s="530"/>
      <c r="AN116" s="557">
        <f t="shared" si="85"/>
        <v>3.35</v>
      </c>
      <c r="AO116" s="556">
        <v>0.25</v>
      </c>
      <c r="AP116" s="527">
        <f t="shared" si="86"/>
        <v>0.83750000000000002</v>
      </c>
      <c r="AQ116" s="526">
        <f t="shared" si="87"/>
        <v>1247875</v>
      </c>
      <c r="AR116" s="526"/>
      <c r="AS116" s="526">
        <f t="shared" si="88"/>
        <v>5983311</v>
      </c>
      <c r="AT116" s="525" t="str">
        <f t="shared" si="89"/>
        <v>98</v>
      </c>
      <c r="AU116" s="524"/>
      <c r="AV116" s="499" t="s">
        <v>1352</v>
      </c>
    </row>
    <row r="117" spans="1:48" s="497" customFormat="1" ht="31.5" hidden="1">
      <c r="A117" s="544" t="s">
        <v>782</v>
      </c>
      <c r="B117" s="544" t="str">
        <f>VLOOKUP(D117,[7]LuongBC_T01!$B$9:$C$292,2,FALSE)</f>
        <v>0016100006558008</v>
      </c>
      <c r="C117" s="537" t="s">
        <v>1645</v>
      </c>
      <c r="D117" s="540" t="s">
        <v>38</v>
      </c>
      <c r="E117" s="541" t="s">
        <v>1644</v>
      </c>
      <c r="F117" s="552"/>
      <c r="G117" s="552"/>
      <c r="H117" s="552"/>
      <c r="I117" s="552"/>
      <c r="J117" s="552"/>
      <c r="K117" s="537" t="str">
        <f>VLOOKUP(D117,[6]T3!$B$2:$D$328,3,FALSE)</f>
        <v>142482490</v>
      </c>
      <c r="L117" s="552"/>
      <c r="M117" s="537"/>
      <c r="N117" s="541" t="s">
        <v>1291</v>
      </c>
      <c r="O117" s="537"/>
      <c r="P117" s="537">
        <v>2</v>
      </c>
      <c r="Q117" s="545">
        <v>3</v>
      </c>
      <c r="R117" s="535">
        <f t="shared" si="73"/>
        <v>0.35</v>
      </c>
      <c r="S117" s="552"/>
      <c r="T117" s="535">
        <f t="shared" si="74"/>
        <v>0</v>
      </c>
      <c r="U117" s="534">
        <f t="shared" si="92"/>
        <v>0</v>
      </c>
      <c r="V117" s="545">
        <v>0.35</v>
      </c>
      <c r="W117" s="528"/>
      <c r="X117" s="533">
        <f t="shared" si="76"/>
        <v>0</v>
      </c>
      <c r="Y117" s="533">
        <f t="shared" si="77"/>
        <v>3.35</v>
      </c>
      <c r="Z117" s="532">
        <f t="shared" si="78"/>
        <v>4991500</v>
      </c>
      <c r="AA117" s="532"/>
      <c r="AB117" s="532">
        <f t="shared" si="90"/>
        <v>0</v>
      </c>
      <c r="AC117" s="532">
        <f t="shared" si="93"/>
        <v>0</v>
      </c>
      <c r="AD117" s="532">
        <f t="shared" si="79"/>
        <v>4991500</v>
      </c>
      <c r="AE117" s="526">
        <f t="shared" si="80"/>
        <v>399320</v>
      </c>
      <c r="AF117" s="526">
        <f t="shared" si="81"/>
        <v>74872.5</v>
      </c>
      <c r="AG117" s="526">
        <f t="shared" si="82"/>
        <v>49915</v>
      </c>
      <c r="AH117" s="526"/>
      <c r="AI117" s="526">
        <f t="shared" si="83"/>
        <v>524107.5</v>
      </c>
      <c r="AJ117" s="546"/>
      <c r="AK117" s="530">
        <f t="shared" si="94"/>
        <v>0</v>
      </c>
      <c r="AL117" s="530"/>
      <c r="AM117" s="530"/>
      <c r="AN117" s="557">
        <f t="shared" si="85"/>
        <v>3.35</v>
      </c>
      <c r="AO117" s="556">
        <v>0.25</v>
      </c>
      <c r="AP117" s="555">
        <f t="shared" si="86"/>
        <v>0.83750000000000002</v>
      </c>
      <c r="AQ117" s="526">
        <f t="shared" si="87"/>
        <v>1247875</v>
      </c>
      <c r="AR117" s="526"/>
      <c r="AS117" s="526">
        <f>ROUND(AD117-AI117+AK117+AM117+AQ117,0)-1</f>
        <v>5715267</v>
      </c>
      <c r="AT117" s="525" t="str">
        <f t="shared" si="89"/>
        <v>99</v>
      </c>
      <c r="AU117" s="524"/>
      <c r="AV117" s="499"/>
    </row>
    <row r="118" spans="1:48" s="497" customFormat="1" ht="33" customHeight="1">
      <c r="A118" s="544" t="s">
        <v>778</v>
      </c>
      <c r="B118" s="544" t="str">
        <f>VLOOKUP(D118,[7]LuongBC_T01!$B$9:$C$292,2,FALSE)</f>
        <v>0016100006528001</v>
      </c>
      <c r="C118" s="542" t="s">
        <v>1641</v>
      </c>
      <c r="D118" s="540" t="s">
        <v>13</v>
      </c>
      <c r="E118" s="541" t="s">
        <v>1643</v>
      </c>
      <c r="F118" s="540" t="s">
        <v>1337</v>
      </c>
      <c r="G118" s="537"/>
      <c r="H118" s="537" t="s">
        <v>1336</v>
      </c>
      <c r="I118" s="553" t="s">
        <v>1336</v>
      </c>
      <c r="J118" s="552" t="s">
        <v>1642</v>
      </c>
      <c r="K118" s="537" t="str">
        <f>VLOOKUP(D118,[6]T3!$B$2:$D$328,3,FALSE)</f>
        <v>024610718</v>
      </c>
      <c r="L118" s="666" t="s">
        <v>254</v>
      </c>
      <c r="M118" s="666" t="s">
        <v>1641</v>
      </c>
      <c r="N118" s="550" t="s">
        <v>1291</v>
      </c>
      <c r="O118" s="549" t="s">
        <v>1275</v>
      </c>
      <c r="P118" s="548">
        <v>4</v>
      </c>
      <c r="Q118" s="225">
        <v>3.66</v>
      </c>
      <c r="R118" s="535">
        <f t="shared" si="73"/>
        <v>0.71920000000000006</v>
      </c>
      <c r="S118" s="547"/>
      <c r="T118" s="535">
        <f t="shared" si="74"/>
        <v>0</v>
      </c>
      <c r="U118" s="534">
        <f t="shared" si="92"/>
        <v>0</v>
      </c>
      <c r="V118" s="537">
        <v>0.25</v>
      </c>
      <c r="W118" s="528">
        <v>0.12</v>
      </c>
      <c r="X118" s="533">
        <f t="shared" si="76"/>
        <v>0.46920000000000001</v>
      </c>
      <c r="Y118" s="533">
        <f t="shared" si="77"/>
        <v>4.3792</v>
      </c>
      <c r="Z118" s="1293">
        <f t="shared" si="78"/>
        <v>6525008</v>
      </c>
      <c r="AA118" s="532"/>
      <c r="AB118" s="532">
        <f t="shared" si="90"/>
        <v>0</v>
      </c>
      <c r="AC118" s="532">
        <f t="shared" si="93"/>
        <v>0</v>
      </c>
      <c r="AD118" s="532">
        <f t="shared" si="79"/>
        <v>6525008</v>
      </c>
      <c r="AE118" s="526">
        <f t="shared" si="80"/>
        <v>522000.64000000001</v>
      </c>
      <c r="AF118" s="526">
        <f t="shared" si="81"/>
        <v>97875.12</v>
      </c>
      <c r="AG118" s="526">
        <f t="shared" si="82"/>
        <v>65250.080000000002</v>
      </c>
      <c r="AH118" s="526"/>
      <c r="AI118" s="526">
        <f t="shared" si="83"/>
        <v>685125.84</v>
      </c>
      <c r="AJ118" s="546"/>
      <c r="AK118" s="530">
        <f t="shared" si="94"/>
        <v>0</v>
      </c>
      <c r="AL118" s="530"/>
      <c r="AM118" s="530"/>
      <c r="AN118" s="529">
        <f t="shared" si="85"/>
        <v>3.91</v>
      </c>
      <c r="AO118" s="556">
        <v>0.25</v>
      </c>
      <c r="AP118" s="527">
        <f t="shared" si="86"/>
        <v>0.97750000000000004</v>
      </c>
      <c r="AQ118" s="526">
        <f t="shared" si="87"/>
        <v>1456475</v>
      </c>
      <c r="AR118" s="526"/>
      <c r="AS118" s="526">
        <f t="shared" ref="AS118:AS149" si="95">ROUND(AD118-AI118+AK118+AM118+AQ118,0)</f>
        <v>7296357</v>
      </c>
      <c r="AT118" s="525" t="str">
        <f t="shared" si="89"/>
        <v>100</v>
      </c>
      <c r="AU118" s="524"/>
      <c r="AV118" s="594" t="s">
        <v>1285</v>
      </c>
    </row>
    <row r="119" spans="1:48" s="477" customFormat="1" ht="42.75" hidden="1" customHeight="1">
      <c r="A119" s="544" t="s">
        <v>776</v>
      </c>
      <c r="B119" s="544" t="str">
        <f>VLOOKUP(D119,[7]LuongBC_T01!$B$9:$C$292,2,FALSE)</f>
        <v>0016100006779004</v>
      </c>
      <c r="C119" s="542" t="s">
        <v>1638</v>
      </c>
      <c r="D119" s="540" t="s">
        <v>378</v>
      </c>
      <c r="E119" s="541" t="s">
        <v>1640</v>
      </c>
      <c r="F119" s="540" t="s">
        <v>1337</v>
      </c>
      <c r="G119" s="537"/>
      <c r="H119" s="537"/>
      <c r="I119" s="537" t="s">
        <v>1336</v>
      </c>
      <c r="J119" s="540" t="s">
        <v>1639</v>
      </c>
      <c r="K119" s="537" t="str">
        <f>VLOOKUP(D119,[6]T3!$B$2:$D$328,3,FALSE)</f>
        <v>023172992</v>
      </c>
      <c r="L119" s="666" t="s">
        <v>375</v>
      </c>
      <c r="M119" s="666" t="s">
        <v>1638</v>
      </c>
      <c r="N119" s="550" t="s">
        <v>1291</v>
      </c>
      <c r="O119" s="549" t="s">
        <v>1275</v>
      </c>
      <c r="P119" s="548">
        <v>5</v>
      </c>
      <c r="Q119" s="225">
        <v>3.99</v>
      </c>
      <c r="R119" s="535">
        <f t="shared" si="73"/>
        <v>0.84360000000000002</v>
      </c>
      <c r="S119" s="547"/>
      <c r="T119" s="535">
        <f t="shared" si="74"/>
        <v>0</v>
      </c>
      <c r="U119" s="534">
        <f t="shared" si="92"/>
        <v>0</v>
      </c>
      <c r="V119" s="537">
        <v>0.25</v>
      </c>
      <c r="W119" s="528">
        <v>0.14000000000000001</v>
      </c>
      <c r="X119" s="533">
        <f t="shared" si="76"/>
        <v>0.59360000000000002</v>
      </c>
      <c r="Y119" s="533">
        <f t="shared" si="77"/>
        <v>4.8336000000000006</v>
      </c>
      <c r="Z119" s="532">
        <f t="shared" si="78"/>
        <v>7202064</v>
      </c>
      <c r="AA119" s="532"/>
      <c r="AB119" s="532">
        <f t="shared" si="90"/>
        <v>0</v>
      </c>
      <c r="AC119" s="532">
        <f t="shared" si="93"/>
        <v>0</v>
      </c>
      <c r="AD119" s="532">
        <f t="shared" si="79"/>
        <v>7202064</v>
      </c>
      <c r="AE119" s="526">
        <f t="shared" si="80"/>
        <v>576165.12</v>
      </c>
      <c r="AF119" s="526">
        <f t="shared" si="81"/>
        <v>108030.95999999999</v>
      </c>
      <c r="AG119" s="526">
        <f t="shared" si="82"/>
        <v>72020.639999999999</v>
      </c>
      <c r="AH119" s="526"/>
      <c r="AI119" s="526">
        <f t="shared" si="83"/>
        <v>756216.72</v>
      </c>
      <c r="AJ119" s="668"/>
      <c r="AK119" s="530">
        <f t="shared" si="94"/>
        <v>0</v>
      </c>
      <c r="AL119" s="530"/>
      <c r="AM119" s="530"/>
      <c r="AN119" s="529">
        <f t="shared" si="85"/>
        <v>4.24</v>
      </c>
      <c r="AO119" s="556">
        <v>0.25</v>
      </c>
      <c r="AP119" s="527">
        <f t="shared" si="86"/>
        <v>1.06</v>
      </c>
      <c r="AQ119" s="526">
        <f t="shared" si="87"/>
        <v>1579400</v>
      </c>
      <c r="AR119" s="526"/>
      <c r="AS119" s="526">
        <f t="shared" si="95"/>
        <v>8025247</v>
      </c>
      <c r="AT119" s="525" t="str">
        <f t="shared" si="89"/>
        <v>101</v>
      </c>
      <c r="AU119" s="524"/>
      <c r="AV119" s="673" t="s">
        <v>1357</v>
      </c>
    </row>
    <row r="120" spans="1:48" s="477" customFormat="1" ht="39" hidden="1" customHeight="1">
      <c r="A120" s="544" t="s">
        <v>772</v>
      </c>
      <c r="B120" s="544" t="str">
        <f>VLOOKUP(D120,[7]LuongBC_T01!$B$9:$C$292,2,FALSE)</f>
        <v>0016100006632003</v>
      </c>
      <c r="C120" s="542" t="s">
        <v>1635</v>
      </c>
      <c r="D120" s="540" t="s">
        <v>150</v>
      </c>
      <c r="E120" s="541" t="s">
        <v>1637</v>
      </c>
      <c r="F120" s="540" t="s">
        <v>1337</v>
      </c>
      <c r="G120" s="537"/>
      <c r="H120" s="537" t="s">
        <v>1336</v>
      </c>
      <c r="I120" s="537" t="s">
        <v>1336</v>
      </c>
      <c r="J120" s="540" t="s">
        <v>1636</v>
      </c>
      <c r="K120" s="537" t="str">
        <f>VLOOKUP(D120,[6]T3!$B$2:$D$328,3,FALSE)</f>
        <v>023655683</v>
      </c>
      <c r="L120" s="666" t="s">
        <v>147</v>
      </c>
      <c r="M120" s="666" t="s">
        <v>1635</v>
      </c>
      <c r="N120" s="550" t="s">
        <v>1291</v>
      </c>
      <c r="O120" s="549" t="s">
        <v>1275</v>
      </c>
      <c r="P120" s="548">
        <v>4</v>
      </c>
      <c r="Q120" s="225">
        <v>3.66</v>
      </c>
      <c r="R120" s="535">
        <f t="shared" si="73"/>
        <v>0.71920000000000006</v>
      </c>
      <c r="S120" s="669"/>
      <c r="T120" s="535">
        <f t="shared" si="74"/>
        <v>0</v>
      </c>
      <c r="U120" s="534">
        <f t="shared" si="92"/>
        <v>0</v>
      </c>
      <c r="V120" s="537">
        <v>0.25</v>
      </c>
      <c r="W120" s="528">
        <v>0.12</v>
      </c>
      <c r="X120" s="533">
        <f t="shared" si="76"/>
        <v>0.46920000000000001</v>
      </c>
      <c r="Y120" s="533">
        <f t="shared" si="77"/>
        <v>4.3792</v>
      </c>
      <c r="Z120" s="532">
        <f t="shared" si="78"/>
        <v>6525008</v>
      </c>
      <c r="AA120" s="532"/>
      <c r="AB120" s="532">
        <f t="shared" si="90"/>
        <v>0</v>
      </c>
      <c r="AC120" s="532">
        <f t="shared" si="93"/>
        <v>0</v>
      </c>
      <c r="AD120" s="532">
        <f t="shared" si="79"/>
        <v>6525008</v>
      </c>
      <c r="AE120" s="526">
        <f t="shared" si="80"/>
        <v>522000.64000000001</v>
      </c>
      <c r="AF120" s="526">
        <f t="shared" si="81"/>
        <v>97875.12</v>
      </c>
      <c r="AG120" s="526">
        <f t="shared" si="82"/>
        <v>65250.080000000002</v>
      </c>
      <c r="AH120" s="526"/>
      <c r="AI120" s="526">
        <f t="shared" si="83"/>
        <v>685125.84</v>
      </c>
      <c r="AJ120" s="668"/>
      <c r="AK120" s="530">
        <f t="shared" si="94"/>
        <v>0</v>
      </c>
      <c r="AL120" s="530"/>
      <c r="AM120" s="530"/>
      <c r="AN120" s="529">
        <f t="shared" si="85"/>
        <v>3.91</v>
      </c>
      <c r="AO120" s="556">
        <v>0.25</v>
      </c>
      <c r="AP120" s="527">
        <f t="shared" si="86"/>
        <v>0.97750000000000004</v>
      </c>
      <c r="AQ120" s="526">
        <f t="shared" si="87"/>
        <v>1456475</v>
      </c>
      <c r="AR120" s="526"/>
      <c r="AS120" s="526">
        <f t="shared" si="95"/>
        <v>7296357</v>
      </c>
      <c r="AT120" s="525" t="str">
        <f t="shared" si="89"/>
        <v>102</v>
      </c>
      <c r="AU120" s="524"/>
      <c r="AV120" s="593" t="s">
        <v>1354</v>
      </c>
    </row>
    <row r="121" spans="1:48" s="497" customFormat="1" ht="36.75" hidden="1" customHeight="1">
      <c r="A121" s="544" t="s">
        <v>767</v>
      </c>
      <c r="B121" s="544" t="str">
        <f>VLOOKUP(D121,[7]LuongBC_T01!$B$9:$C$292,2,FALSE)</f>
        <v>0016100006626003</v>
      </c>
      <c r="C121" s="542" t="s">
        <v>1633</v>
      </c>
      <c r="D121" s="540" t="s">
        <v>469</v>
      </c>
      <c r="E121" s="541" t="s">
        <v>1621</v>
      </c>
      <c r="F121" s="540" t="s">
        <v>1337</v>
      </c>
      <c r="G121" s="553"/>
      <c r="H121" s="553" t="s">
        <v>1336</v>
      </c>
      <c r="I121" s="537" t="s">
        <v>1336</v>
      </c>
      <c r="J121" s="540" t="s">
        <v>1634</v>
      </c>
      <c r="K121" s="537" t="str">
        <f>VLOOKUP(D121,[6]T3!$B$2:$D$328,3,FALSE)</f>
        <v>023204127</v>
      </c>
      <c r="L121" s="666" t="s">
        <v>466</v>
      </c>
      <c r="M121" s="666" t="s">
        <v>1633</v>
      </c>
      <c r="N121" s="550" t="s">
        <v>1291</v>
      </c>
      <c r="O121" s="549" t="s">
        <v>1275</v>
      </c>
      <c r="P121" s="548">
        <v>3</v>
      </c>
      <c r="Q121" s="225">
        <v>3.33</v>
      </c>
      <c r="R121" s="535">
        <f t="shared" si="73"/>
        <v>0.60799999999999998</v>
      </c>
      <c r="S121" s="547"/>
      <c r="T121" s="535">
        <f t="shared" si="74"/>
        <v>0</v>
      </c>
      <c r="U121" s="534">
        <f t="shared" si="92"/>
        <v>0</v>
      </c>
      <c r="V121" s="537">
        <v>0.25</v>
      </c>
      <c r="W121" s="528">
        <v>0.1</v>
      </c>
      <c r="X121" s="533">
        <f t="shared" si="76"/>
        <v>0.35799999999999998</v>
      </c>
      <c r="Y121" s="533">
        <f t="shared" si="77"/>
        <v>3.9380000000000002</v>
      </c>
      <c r="Z121" s="532">
        <f t="shared" si="78"/>
        <v>5867620</v>
      </c>
      <c r="AA121" s="532"/>
      <c r="AB121" s="532">
        <f t="shared" si="90"/>
        <v>0</v>
      </c>
      <c r="AC121" s="532">
        <f t="shared" si="93"/>
        <v>0</v>
      </c>
      <c r="AD121" s="532">
        <f t="shared" si="79"/>
        <v>5867620</v>
      </c>
      <c r="AE121" s="526">
        <f t="shared" si="80"/>
        <v>469409.60000000003</v>
      </c>
      <c r="AF121" s="526">
        <f t="shared" si="81"/>
        <v>88014.3</v>
      </c>
      <c r="AG121" s="526">
        <f t="shared" si="82"/>
        <v>58676.200000000004</v>
      </c>
      <c r="AH121" s="526"/>
      <c r="AI121" s="526">
        <f t="shared" si="83"/>
        <v>616100.1</v>
      </c>
      <c r="AJ121" s="546"/>
      <c r="AK121" s="530">
        <f t="shared" si="94"/>
        <v>0</v>
      </c>
      <c r="AL121" s="530"/>
      <c r="AM121" s="530"/>
      <c r="AN121" s="529">
        <f t="shared" si="85"/>
        <v>3.58</v>
      </c>
      <c r="AO121" s="556">
        <v>0.25</v>
      </c>
      <c r="AP121" s="527">
        <f t="shared" si="86"/>
        <v>0.89500000000000002</v>
      </c>
      <c r="AQ121" s="526">
        <f t="shared" si="87"/>
        <v>1333550</v>
      </c>
      <c r="AR121" s="526"/>
      <c r="AS121" s="526">
        <f t="shared" si="95"/>
        <v>6585070</v>
      </c>
      <c r="AT121" s="525" t="str">
        <f t="shared" si="89"/>
        <v>103</v>
      </c>
      <c r="AU121" s="524"/>
      <c r="AV121" s="594" t="s">
        <v>1360</v>
      </c>
    </row>
    <row r="122" spans="1:48" s="497" customFormat="1" ht="36.75" hidden="1" customHeight="1">
      <c r="A122" s="544" t="s">
        <v>762</v>
      </c>
      <c r="B122" s="544" t="str">
        <f>VLOOKUP(D122,[7]LuongBC_T01!$B$9:$C$292,2,FALSE)</f>
        <v>0016100006738006</v>
      </c>
      <c r="C122" s="542" t="s">
        <v>1631</v>
      </c>
      <c r="D122" s="540" t="s">
        <v>499</v>
      </c>
      <c r="E122" s="541" t="s">
        <v>1621</v>
      </c>
      <c r="F122" s="540" t="s">
        <v>1337</v>
      </c>
      <c r="G122" s="537" t="s">
        <v>1278</v>
      </c>
      <c r="H122" s="553" t="s">
        <v>1336</v>
      </c>
      <c r="I122" s="553" t="s">
        <v>1336</v>
      </c>
      <c r="J122" s="552" t="s">
        <v>1632</v>
      </c>
      <c r="K122" s="537" t="str">
        <f>VLOOKUP(D122,[6]T3!$B$2:$D$328,3,FALSE)</f>
        <v>023646525</v>
      </c>
      <c r="L122" s="666" t="s">
        <v>497</v>
      </c>
      <c r="M122" s="666" t="s">
        <v>1631</v>
      </c>
      <c r="N122" s="550" t="s">
        <v>1291</v>
      </c>
      <c r="O122" s="549" t="s">
        <v>1275</v>
      </c>
      <c r="P122" s="548">
        <v>4</v>
      </c>
      <c r="Q122" s="225">
        <v>3.66</v>
      </c>
      <c r="R122" s="535">
        <f t="shared" si="73"/>
        <v>0.71920000000000006</v>
      </c>
      <c r="S122" s="547"/>
      <c r="T122" s="535">
        <f t="shared" si="74"/>
        <v>0</v>
      </c>
      <c r="U122" s="534">
        <f t="shared" si="92"/>
        <v>0</v>
      </c>
      <c r="V122" s="537">
        <v>0.25</v>
      </c>
      <c r="W122" s="528">
        <v>0.12</v>
      </c>
      <c r="X122" s="533">
        <f t="shared" si="76"/>
        <v>0.46920000000000001</v>
      </c>
      <c r="Y122" s="533">
        <f t="shared" si="77"/>
        <v>4.3792</v>
      </c>
      <c r="Z122" s="532">
        <f t="shared" si="78"/>
        <v>6525008</v>
      </c>
      <c r="AA122" s="532"/>
      <c r="AB122" s="532">
        <f t="shared" si="90"/>
        <v>0</v>
      </c>
      <c r="AC122" s="532">
        <f t="shared" si="93"/>
        <v>0</v>
      </c>
      <c r="AD122" s="532">
        <f t="shared" si="79"/>
        <v>6525008</v>
      </c>
      <c r="AE122" s="526">
        <f t="shared" si="80"/>
        <v>522000.64000000001</v>
      </c>
      <c r="AF122" s="526">
        <f t="shared" si="81"/>
        <v>97875.12</v>
      </c>
      <c r="AG122" s="526">
        <f t="shared" si="82"/>
        <v>65250.080000000002</v>
      </c>
      <c r="AH122" s="526"/>
      <c r="AI122" s="526">
        <f t="shared" si="83"/>
        <v>685125.84</v>
      </c>
      <c r="AJ122" s="546"/>
      <c r="AK122" s="530">
        <f t="shared" si="94"/>
        <v>0</v>
      </c>
      <c r="AL122" s="530"/>
      <c r="AM122" s="530"/>
      <c r="AN122" s="529">
        <f t="shared" si="85"/>
        <v>3.91</v>
      </c>
      <c r="AO122" s="556">
        <v>0.25</v>
      </c>
      <c r="AP122" s="527">
        <f t="shared" si="86"/>
        <v>0.97750000000000004</v>
      </c>
      <c r="AQ122" s="526">
        <f t="shared" si="87"/>
        <v>1456475</v>
      </c>
      <c r="AR122" s="526"/>
      <c r="AS122" s="526">
        <f t="shared" si="95"/>
        <v>7296357</v>
      </c>
      <c r="AT122" s="525" t="str">
        <f t="shared" si="89"/>
        <v>104</v>
      </c>
      <c r="AU122" s="524"/>
      <c r="AV122" s="594" t="s">
        <v>1360</v>
      </c>
    </row>
    <row r="123" spans="1:48" s="477" customFormat="1" ht="29.25" hidden="1" customHeight="1">
      <c r="A123" s="544" t="s">
        <v>757</v>
      </c>
      <c r="B123" s="544" t="str">
        <f>VLOOKUP(D123,[7]LuongBC_T01!$B$9:$C$292,2,FALSE)</f>
        <v>0016100006619007</v>
      </c>
      <c r="C123" s="542" t="s">
        <v>1627</v>
      </c>
      <c r="D123" s="540" t="s">
        <v>657</v>
      </c>
      <c r="E123" s="541" t="s">
        <v>1630</v>
      </c>
      <c r="F123" s="540" t="s">
        <v>1337</v>
      </c>
      <c r="G123" s="537"/>
      <c r="H123" s="537" t="s">
        <v>1336</v>
      </c>
      <c r="I123" s="553" t="s">
        <v>1336</v>
      </c>
      <c r="J123" s="552" t="s">
        <v>1629</v>
      </c>
      <c r="K123" s="544" t="s">
        <v>1628</v>
      </c>
      <c r="L123" s="666" t="s">
        <v>655</v>
      </c>
      <c r="M123" s="666" t="s">
        <v>1627</v>
      </c>
      <c r="N123" s="550" t="s">
        <v>1291</v>
      </c>
      <c r="O123" s="549" t="s">
        <v>1275</v>
      </c>
      <c r="P123" s="548">
        <v>4</v>
      </c>
      <c r="Q123" s="225">
        <v>3.66</v>
      </c>
      <c r="R123" s="535">
        <f t="shared" si="73"/>
        <v>1.1101999999999999</v>
      </c>
      <c r="S123" s="547"/>
      <c r="T123" s="535">
        <f t="shared" si="74"/>
        <v>0</v>
      </c>
      <c r="U123" s="534">
        <f t="shared" si="92"/>
        <v>0</v>
      </c>
      <c r="V123" s="537">
        <f>0.25</f>
        <v>0.25</v>
      </c>
      <c r="W123" s="528">
        <v>0.22</v>
      </c>
      <c r="X123" s="533">
        <f t="shared" si="76"/>
        <v>0.86019999999999996</v>
      </c>
      <c r="Y123" s="533">
        <f t="shared" si="77"/>
        <v>4.7702</v>
      </c>
      <c r="Z123" s="532">
        <f t="shared" si="78"/>
        <v>7107598</v>
      </c>
      <c r="AA123" s="532"/>
      <c r="AB123" s="532">
        <f t="shared" si="90"/>
        <v>0</v>
      </c>
      <c r="AC123" s="532">
        <f t="shared" si="93"/>
        <v>0</v>
      </c>
      <c r="AD123" s="532">
        <f t="shared" si="79"/>
        <v>7107598</v>
      </c>
      <c r="AE123" s="526">
        <f t="shared" si="80"/>
        <v>568607.84</v>
      </c>
      <c r="AF123" s="526">
        <f t="shared" si="81"/>
        <v>106613.97</v>
      </c>
      <c r="AG123" s="526">
        <f t="shared" si="82"/>
        <v>71075.98</v>
      </c>
      <c r="AH123" s="526"/>
      <c r="AI123" s="526">
        <f t="shared" si="83"/>
        <v>746297.78999999992</v>
      </c>
      <c r="AJ123" s="546"/>
      <c r="AK123" s="530">
        <f t="shared" si="94"/>
        <v>0</v>
      </c>
      <c r="AL123" s="530"/>
      <c r="AM123" s="530"/>
      <c r="AN123" s="529">
        <f t="shared" si="85"/>
        <v>3.91</v>
      </c>
      <c r="AO123" s="556">
        <v>0.25</v>
      </c>
      <c r="AP123" s="527">
        <f t="shared" si="86"/>
        <v>0.97750000000000004</v>
      </c>
      <c r="AQ123" s="526">
        <f t="shared" si="87"/>
        <v>1456475</v>
      </c>
      <c r="AR123" s="526"/>
      <c r="AS123" s="526">
        <f t="shared" si="95"/>
        <v>7817775</v>
      </c>
      <c r="AT123" s="525" t="str">
        <f t="shared" si="89"/>
        <v>105</v>
      </c>
      <c r="AU123" s="524"/>
      <c r="AV123" s="499" t="s">
        <v>1342</v>
      </c>
    </row>
    <row r="124" spans="1:48" s="497" customFormat="1" ht="36.75" hidden="1" customHeight="1">
      <c r="A124" s="544" t="s">
        <v>753</v>
      </c>
      <c r="B124" s="544" t="str">
        <f>VLOOKUP(D124,[7]LuongBC_T01!$B$9:$C$292,2,FALSE)</f>
        <v>0016100006727004</v>
      </c>
      <c r="C124" s="542" t="s">
        <v>1625</v>
      </c>
      <c r="D124" s="540" t="s">
        <v>553</v>
      </c>
      <c r="E124" s="541" t="s">
        <v>1624</v>
      </c>
      <c r="F124" s="540" t="s">
        <v>1337</v>
      </c>
      <c r="G124" s="553" t="s">
        <v>1278</v>
      </c>
      <c r="H124" s="553" t="s">
        <v>1336</v>
      </c>
      <c r="I124" s="537" t="s">
        <v>1336</v>
      </c>
      <c r="J124" s="540" t="s">
        <v>1626</v>
      </c>
      <c r="K124" s="537" t="str">
        <f>VLOOKUP(D124,[6]T3!$B$2:$D$328,3,FALSE)</f>
        <v>024935952</v>
      </c>
      <c r="L124" s="666" t="s">
        <v>550</v>
      </c>
      <c r="M124" s="666" t="s">
        <v>1625</v>
      </c>
      <c r="N124" s="550" t="s">
        <v>1291</v>
      </c>
      <c r="O124" s="549" t="s">
        <v>1275</v>
      </c>
      <c r="P124" s="548">
        <v>3</v>
      </c>
      <c r="Q124" s="225">
        <v>3.33</v>
      </c>
      <c r="R124" s="535">
        <f t="shared" si="73"/>
        <v>0.60799999999999998</v>
      </c>
      <c r="S124" s="547"/>
      <c r="T124" s="535">
        <f t="shared" si="74"/>
        <v>0</v>
      </c>
      <c r="U124" s="534">
        <f t="shared" si="92"/>
        <v>0</v>
      </c>
      <c r="V124" s="537">
        <v>0.25</v>
      </c>
      <c r="W124" s="528">
        <v>0.1</v>
      </c>
      <c r="X124" s="533">
        <f t="shared" si="76"/>
        <v>0.35799999999999998</v>
      </c>
      <c r="Y124" s="533">
        <f t="shared" si="77"/>
        <v>3.9380000000000002</v>
      </c>
      <c r="Z124" s="532">
        <f t="shared" si="78"/>
        <v>5867620</v>
      </c>
      <c r="AA124" s="532"/>
      <c r="AB124" s="532">
        <f t="shared" si="90"/>
        <v>0</v>
      </c>
      <c r="AC124" s="532">
        <f t="shared" si="93"/>
        <v>0</v>
      </c>
      <c r="AD124" s="532">
        <f t="shared" si="79"/>
        <v>5867620</v>
      </c>
      <c r="AE124" s="526">
        <f t="shared" si="80"/>
        <v>469409.60000000003</v>
      </c>
      <c r="AF124" s="526">
        <f t="shared" si="81"/>
        <v>88014.3</v>
      </c>
      <c r="AG124" s="526">
        <f t="shared" si="82"/>
        <v>58676.200000000004</v>
      </c>
      <c r="AH124" s="526"/>
      <c r="AI124" s="526">
        <f t="shared" si="83"/>
        <v>616100.1</v>
      </c>
      <c r="AJ124" s="546"/>
      <c r="AK124" s="530">
        <f t="shared" si="94"/>
        <v>0</v>
      </c>
      <c r="AL124" s="530"/>
      <c r="AM124" s="530"/>
      <c r="AN124" s="529">
        <f t="shared" si="85"/>
        <v>3.58</v>
      </c>
      <c r="AO124" s="601">
        <v>0.45</v>
      </c>
      <c r="AP124" s="633">
        <f t="shared" si="86"/>
        <v>1.611</v>
      </c>
      <c r="AQ124" s="526">
        <f t="shared" si="87"/>
        <v>2400390</v>
      </c>
      <c r="AR124" s="526"/>
      <c r="AS124" s="526">
        <f t="shared" si="95"/>
        <v>7651910</v>
      </c>
      <c r="AT124" s="525" t="str">
        <f t="shared" si="89"/>
        <v>106</v>
      </c>
      <c r="AU124" s="524"/>
      <c r="AV124" s="499" t="s">
        <v>1342</v>
      </c>
    </row>
    <row r="125" spans="1:48" s="497" customFormat="1" ht="36.75" hidden="1" customHeight="1">
      <c r="A125" s="544" t="s">
        <v>749</v>
      </c>
      <c r="B125" s="544" t="str">
        <f>VLOOKUP(D125,[7]LuongBC_T01!$B$9:$C$292,2,FALSE)</f>
        <v>0016100006726008</v>
      </c>
      <c r="C125" s="542" t="s">
        <v>1622</v>
      </c>
      <c r="D125" s="540" t="s">
        <v>581</v>
      </c>
      <c r="E125" s="541" t="s">
        <v>1624</v>
      </c>
      <c r="F125" s="540" t="s">
        <v>1337</v>
      </c>
      <c r="G125" s="553" t="s">
        <v>1278</v>
      </c>
      <c r="H125" s="553" t="s">
        <v>1336</v>
      </c>
      <c r="I125" s="537" t="s">
        <v>1336</v>
      </c>
      <c r="J125" s="540" t="s">
        <v>1623</v>
      </c>
      <c r="K125" s="537" t="str">
        <f>VLOOKUP(D125,[6]T3!$B$2:$D$328,3,FALSE)</f>
        <v>024827262</v>
      </c>
      <c r="L125" s="666" t="s">
        <v>579</v>
      </c>
      <c r="M125" s="666" t="s">
        <v>1622</v>
      </c>
      <c r="N125" s="550" t="s">
        <v>1291</v>
      </c>
      <c r="O125" s="549" t="s">
        <v>1275</v>
      </c>
      <c r="P125" s="548">
        <v>4</v>
      </c>
      <c r="Q125" s="225">
        <v>3.66</v>
      </c>
      <c r="R125" s="535">
        <f t="shared" si="73"/>
        <v>0.64100000000000001</v>
      </c>
      <c r="S125" s="547"/>
      <c r="T125" s="535">
        <f t="shared" si="74"/>
        <v>0</v>
      </c>
      <c r="U125" s="534">
        <f t="shared" si="92"/>
        <v>0</v>
      </c>
      <c r="V125" s="537">
        <v>0.25</v>
      </c>
      <c r="W125" s="528">
        <v>0.1</v>
      </c>
      <c r="X125" s="533">
        <f t="shared" si="76"/>
        <v>0.39100000000000001</v>
      </c>
      <c r="Y125" s="533">
        <f t="shared" si="77"/>
        <v>4.3010000000000002</v>
      </c>
      <c r="Z125" s="532">
        <f t="shared" si="78"/>
        <v>6408490</v>
      </c>
      <c r="AA125" s="532"/>
      <c r="AB125" s="532">
        <f t="shared" si="90"/>
        <v>0</v>
      </c>
      <c r="AC125" s="532">
        <f t="shared" si="93"/>
        <v>0</v>
      </c>
      <c r="AD125" s="532">
        <f t="shared" si="79"/>
        <v>6408490</v>
      </c>
      <c r="AE125" s="526">
        <f t="shared" si="80"/>
        <v>512679.2</v>
      </c>
      <c r="AF125" s="526">
        <f t="shared" si="81"/>
        <v>96127.349999999991</v>
      </c>
      <c r="AG125" s="526">
        <f t="shared" si="82"/>
        <v>64084.9</v>
      </c>
      <c r="AH125" s="526"/>
      <c r="AI125" s="526">
        <f t="shared" si="83"/>
        <v>672891.45000000007</v>
      </c>
      <c r="AJ125" s="546"/>
      <c r="AK125" s="530">
        <f t="shared" si="94"/>
        <v>0</v>
      </c>
      <c r="AL125" s="530"/>
      <c r="AM125" s="530"/>
      <c r="AN125" s="529">
        <f t="shared" si="85"/>
        <v>3.91</v>
      </c>
      <c r="AO125" s="601">
        <v>0.45</v>
      </c>
      <c r="AP125" s="633">
        <f t="shared" si="86"/>
        <v>1.7595000000000001</v>
      </c>
      <c r="AQ125" s="526">
        <f t="shared" si="87"/>
        <v>2621655</v>
      </c>
      <c r="AR125" s="526"/>
      <c r="AS125" s="526">
        <f t="shared" si="95"/>
        <v>8357254</v>
      </c>
      <c r="AT125" s="525" t="str">
        <f t="shared" si="89"/>
        <v>107</v>
      </c>
      <c r="AU125" s="524"/>
      <c r="AV125" s="594" t="s">
        <v>1357</v>
      </c>
    </row>
    <row r="126" spans="1:48" s="497" customFormat="1" ht="36.75" customHeight="1">
      <c r="A126" s="544" t="s">
        <v>744</v>
      </c>
      <c r="B126" s="544" t="str">
        <f>VLOOKUP(D126,[7]LuongBC_T01!$B$9:$C$292,2,FALSE)</f>
        <v>0016100006750006</v>
      </c>
      <c r="C126" s="542" t="s">
        <v>1619</v>
      </c>
      <c r="D126" s="540" t="s">
        <v>15</v>
      </c>
      <c r="E126" s="541" t="s">
        <v>1621</v>
      </c>
      <c r="F126" s="540" t="s">
        <v>1337</v>
      </c>
      <c r="G126" s="553"/>
      <c r="H126" s="553" t="s">
        <v>1336</v>
      </c>
      <c r="I126" s="553" t="s">
        <v>1336</v>
      </c>
      <c r="J126" s="553" t="s">
        <v>1620</v>
      </c>
      <c r="K126" s="537" t="str">
        <f>VLOOKUP(D126,[6]T3!$B$2:$D$328,3,FALSE)</f>
        <v>025187897</v>
      </c>
      <c r="L126" s="551" t="s">
        <v>448</v>
      </c>
      <c r="M126" s="551" t="s">
        <v>1619</v>
      </c>
      <c r="N126" s="609" t="s">
        <v>1291</v>
      </c>
      <c r="O126" s="537" t="s">
        <v>1275</v>
      </c>
      <c r="P126" s="537">
        <v>3</v>
      </c>
      <c r="Q126" s="545">
        <v>3.33</v>
      </c>
      <c r="R126" s="535">
        <f t="shared" si="73"/>
        <v>0.57220000000000004</v>
      </c>
      <c r="S126" s="552"/>
      <c r="T126" s="535">
        <f t="shared" si="74"/>
        <v>0</v>
      </c>
      <c r="U126" s="534">
        <f t="shared" si="92"/>
        <v>0</v>
      </c>
      <c r="V126" s="537">
        <v>0.25</v>
      </c>
      <c r="W126" s="528">
        <v>0.09</v>
      </c>
      <c r="X126" s="533">
        <f t="shared" si="76"/>
        <v>0.32219999999999999</v>
      </c>
      <c r="Y126" s="533">
        <f t="shared" si="77"/>
        <v>3.9022000000000001</v>
      </c>
      <c r="Z126" s="1293">
        <f t="shared" si="78"/>
        <v>5814278</v>
      </c>
      <c r="AA126" s="532"/>
      <c r="AB126" s="532">
        <f t="shared" si="90"/>
        <v>0</v>
      </c>
      <c r="AC126" s="532">
        <f t="shared" si="93"/>
        <v>0</v>
      </c>
      <c r="AD126" s="532">
        <f t="shared" si="79"/>
        <v>5814278</v>
      </c>
      <c r="AE126" s="526">
        <f t="shared" si="80"/>
        <v>465142.24</v>
      </c>
      <c r="AF126" s="526">
        <f t="shared" si="81"/>
        <v>87214.17</v>
      </c>
      <c r="AG126" s="526">
        <f t="shared" si="82"/>
        <v>58142.78</v>
      </c>
      <c r="AH126" s="526"/>
      <c r="AI126" s="526">
        <f t="shared" si="83"/>
        <v>610499.19000000006</v>
      </c>
      <c r="AJ126" s="546"/>
      <c r="AK126" s="530">
        <f t="shared" si="94"/>
        <v>0</v>
      </c>
      <c r="AL126" s="530"/>
      <c r="AM126" s="530"/>
      <c r="AN126" s="529">
        <f t="shared" si="85"/>
        <v>3.58</v>
      </c>
      <c r="AO126" s="556">
        <v>0.25</v>
      </c>
      <c r="AP126" s="527">
        <f t="shared" si="86"/>
        <v>0.89500000000000002</v>
      </c>
      <c r="AQ126" s="526">
        <f t="shared" si="87"/>
        <v>1333550</v>
      </c>
      <c r="AR126" s="526"/>
      <c r="AS126" s="526">
        <f t="shared" si="95"/>
        <v>6537329</v>
      </c>
      <c r="AT126" s="525" t="str">
        <f t="shared" si="89"/>
        <v>108</v>
      </c>
      <c r="AU126" s="524"/>
      <c r="AV126" s="499" t="s">
        <v>1360</v>
      </c>
    </row>
    <row r="127" spans="1:48" s="497" customFormat="1" ht="31.5" hidden="1" customHeight="1">
      <c r="A127" s="544" t="s">
        <v>739</v>
      </c>
      <c r="B127" s="544" t="str">
        <f>VLOOKUP(D127,[7]LuongBC_T01!$B$9:$C$292,2,FALSE)</f>
        <v>0016100006608005</v>
      </c>
      <c r="C127" s="542" t="s">
        <v>1618</v>
      </c>
      <c r="D127" s="540" t="s">
        <v>821</v>
      </c>
      <c r="E127" s="541" t="s">
        <v>1315</v>
      </c>
      <c r="F127" s="540"/>
      <c r="G127" s="537"/>
      <c r="H127" s="537"/>
      <c r="I127" s="537"/>
      <c r="J127" s="540"/>
      <c r="K127" s="537" t="str">
        <f>VLOOKUP(D127,[6]T3!$B$2:$D$328,3,FALSE)</f>
        <v>022962107</v>
      </c>
      <c r="L127" s="596"/>
      <c r="M127" s="596" t="s">
        <v>1618</v>
      </c>
      <c r="N127" s="550" t="s">
        <v>1291</v>
      </c>
      <c r="O127" s="595" t="s">
        <v>1275</v>
      </c>
      <c r="P127" s="549">
        <v>4</v>
      </c>
      <c r="Q127" s="225">
        <v>3.66</v>
      </c>
      <c r="R127" s="535">
        <f t="shared" si="73"/>
        <v>0.75829999999999997</v>
      </c>
      <c r="S127" s="547"/>
      <c r="T127" s="535">
        <f t="shared" si="74"/>
        <v>0</v>
      </c>
      <c r="U127" s="534">
        <f t="shared" si="92"/>
        <v>0</v>
      </c>
      <c r="V127" s="537">
        <v>0.25</v>
      </c>
      <c r="W127" s="528">
        <v>0.13</v>
      </c>
      <c r="X127" s="533">
        <f t="shared" si="76"/>
        <v>0.50829999999999997</v>
      </c>
      <c r="Y127" s="533">
        <f t="shared" si="77"/>
        <v>4.4183000000000003</v>
      </c>
      <c r="Z127" s="532">
        <f t="shared" si="78"/>
        <v>6583267</v>
      </c>
      <c r="AA127" s="532"/>
      <c r="AB127" s="532">
        <f t="shared" si="90"/>
        <v>0</v>
      </c>
      <c r="AC127" s="532">
        <f t="shared" si="93"/>
        <v>0</v>
      </c>
      <c r="AD127" s="532">
        <f t="shared" si="79"/>
        <v>6583267</v>
      </c>
      <c r="AE127" s="526">
        <f t="shared" si="80"/>
        <v>526661.36</v>
      </c>
      <c r="AF127" s="526">
        <f t="shared" si="81"/>
        <v>98749.00499999999</v>
      </c>
      <c r="AG127" s="526">
        <f t="shared" si="82"/>
        <v>65832.67</v>
      </c>
      <c r="AH127" s="526"/>
      <c r="AI127" s="526">
        <f t="shared" si="83"/>
        <v>691243.03500000003</v>
      </c>
      <c r="AJ127" s="546"/>
      <c r="AK127" s="530">
        <f t="shared" si="94"/>
        <v>0</v>
      </c>
      <c r="AL127" s="530"/>
      <c r="AM127" s="530"/>
      <c r="AN127" s="529">
        <f t="shared" si="85"/>
        <v>3.91</v>
      </c>
      <c r="AO127" s="556">
        <v>0.25</v>
      </c>
      <c r="AP127" s="527">
        <f t="shared" si="86"/>
        <v>0.97750000000000004</v>
      </c>
      <c r="AQ127" s="526">
        <f t="shared" si="87"/>
        <v>1456475</v>
      </c>
      <c r="AR127" s="526"/>
      <c r="AS127" s="526">
        <f t="shared" si="95"/>
        <v>7348499</v>
      </c>
      <c r="AT127" s="525" t="str">
        <f t="shared" si="89"/>
        <v>109</v>
      </c>
      <c r="AU127" s="594"/>
      <c r="AV127" s="593"/>
    </row>
    <row r="128" spans="1:48" s="497" customFormat="1" ht="32.25" hidden="1" customHeight="1">
      <c r="A128" s="544" t="s">
        <v>735</v>
      </c>
      <c r="B128" s="544" t="str">
        <f>VLOOKUP(D128,[7]LuongBC_T01!$B$9:$C$292,2,FALSE)</f>
        <v>0016100006603003</v>
      </c>
      <c r="C128" s="542" t="s">
        <v>1617</v>
      </c>
      <c r="D128" s="540" t="s">
        <v>816</v>
      </c>
      <c r="E128" s="541" t="s">
        <v>1315</v>
      </c>
      <c r="F128" s="540"/>
      <c r="G128" s="537" t="s">
        <v>1278</v>
      </c>
      <c r="H128" s="537"/>
      <c r="I128" s="537"/>
      <c r="J128" s="540"/>
      <c r="K128" s="537" t="str">
        <f>VLOOKUP(D128,[6]T3!$B$2:$D$328,3,FALSE)</f>
        <v>054182000015</v>
      </c>
      <c r="L128" s="596"/>
      <c r="M128" s="596" t="s">
        <v>1617</v>
      </c>
      <c r="N128" s="550" t="s">
        <v>1291</v>
      </c>
      <c r="O128" s="595" t="s">
        <v>1275</v>
      </c>
      <c r="P128" s="549">
        <v>3</v>
      </c>
      <c r="Q128" s="225">
        <v>3.33</v>
      </c>
      <c r="R128" s="535">
        <f t="shared" si="73"/>
        <v>0.57220000000000004</v>
      </c>
      <c r="S128" s="547"/>
      <c r="T128" s="535">
        <f t="shared" si="74"/>
        <v>0</v>
      </c>
      <c r="U128" s="534">
        <f t="shared" si="92"/>
        <v>0</v>
      </c>
      <c r="V128" s="537">
        <v>0.25</v>
      </c>
      <c r="W128" s="528">
        <v>0.09</v>
      </c>
      <c r="X128" s="533">
        <f t="shared" si="76"/>
        <v>0.32219999999999999</v>
      </c>
      <c r="Y128" s="533">
        <f t="shared" si="77"/>
        <v>3.9022000000000001</v>
      </c>
      <c r="Z128" s="532">
        <f t="shared" si="78"/>
        <v>5814278</v>
      </c>
      <c r="AA128" s="532"/>
      <c r="AB128" s="532">
        <f t="shared" si="90"/>
        <v>0</v>
      </c>
      <c r="AC128" s="532">
        <f t="shared" si="93"/>
        <v>0</v>
      </c>
      <c r="AD128" s="532">
        <f t="shared" si="79"/>
        <v>5814278</v>
      </c>
      <c r="AE128" s="526">
        <f t="shared" si="80"/>
        <v>465142.24</v>
      </c>
      <c r="AF128" s="526">
        <f t="shared" si="81"/>
        <v>87214.17</v>
      </c>
      <c r="AG128" s="526">
        <f t="shared" si="82"/>
        <v>58142.78</v>
      </c>
      <c r="AH128" s="526"/>
      <c r="AI128" s="526">
        <f t="shared" si="83"/>
        <v>610499.19000000006</v>
      </c>
      <c r="AJ128" s="546"/>
      <c r="AK128" s="530">
        <f t="shared" si="94"/>
        <v>0</v>
      </c>
      <c r="AL128" s="530"/>
      <c r="AM128" s="530"/>
      <c r="AN128" s="529">
        <f t="shared" si="85"/>
        <v>3.58</v>
      </c>
      <c r="AO128" s="556">
        <v>0.25</v>
      </c>
      <c r="AP128" s="527">
        <f t="shared" si="86"/>
        <v>0.89500000000000002</v>
      </c>
      <c r="AQ128" s="526">
        <f t="shared" si="87"/>
        <v>1333550</v>
      </c>
      <c r="AR128" s="526"/>
      <c r="AS128" s="526">
        <f t="shared" si="95"/>
        <v>6537329</v>
      </c>
      <c r="AT128" s="525" t="str">
        <f t="shared" si="89"/>
        <v>110</v>
      </c>
      <c r="AU128" s="594"/>
      <c r="AV128" s="593"/>
    </row>
    <row r="129" spans="1:53" s="497" customFormat="1" ht="33" hidden="1" customHeight="1">
      <c r="A129" s="544" t="s">
        <v>733</v>
      </c>
      <c r="B129" s="544" t="str">
        <f>VLOOKUP(D129,[7]LuongBC_T01!$B$9:$C$292,2,FALSE)</f>
        <v>0016100006604007</v>
      </c>
      <c r="C129" s="542" t="s">
        <v>1616</v>
      </c>
      <c r="D129" s="540" t="s">
        <v>781</v>
      </c>
      <c r="E129" s="541" t="s">
        <v>1315</v>
      </c>
      <c r="F129" s="540"/>
      <c r="G129" s="537" t="s">
        <v>1278</v>
      </c>
      <c r="H129" s="537"/>
      <c r="I129" s="537"/>
      <c r="J129" s="540"/>
      <c r="K129" s="537" t="str">
        <f>VLOOKUP(D129,[6]T3!$B$2:$D$328,3,FALSE)</f>
        <v>025791269</v>
      </c>
      <c r="L129" s="596"/>
      <c r="M129" s="596" t="s">
        <v>1616</v>
      </c>
      <c r="N129" s="550" t="s">
        <v>1291</v>
      </c>
      <c r="O129" s="595" t="s">
        <v>1275</v>
      </c>
      <c r="P129" s="549">
        <v>3</v>
      </c>
      <c r="Q129" s="225">
        <v>3</v>
      </c>
      <c r="R129" s="535">
        <f t="shared" si="73"/>
        <v>0.54249999999999998</v>
      </c>
      <c r="S129" s="547"/>
      <c r="T129" s="535">
        <f t="shared" si="74"/>
        <v>0</v>
      </c>
      <c r="U129" s="534">
        <f t="shared" si="92"/>
        <v>0</v>
      </c>
      <c r="V129" s="537">
        <v>0.25</v>
      </c>
      <c r="W129" s="528">
        <v>0.09</v>
      </c>
      <c r="X129" s="533">
        <f t="shared" si="76"/>
        <v>0.29249999999999998</v>
      </c>
      <c r="Y129" s="533">
        <f t="shared" si="77"/>
        <v>3.5425</v>
      </c>
      <c r="Z129" s="532">
        <f t="shared" si="78"/>
        <v>5278325</v>
      </c>
      <c r="AA129" s="532"/>
      <c r="AB129" s="532">
        <f t="shared" si="90"/>
        <v>0</v>
      </c>
      <c r="AC129" s="532">
        <f t="shared" si="93"/>
        <v>0</v>
      </c>
      <c r="AD129" s="532">
        <f t="shared" si="79"/>
        <v>5278325</v>
      </c>
      <c r="AE129" s="526">
        <f t="shared" si="80"/>
        <v>422266</v>
      </c>
      <c r="AF129" s="526">
        <f t="shared" si="81"/>
        <v>79174.875</v>
      </c>
      <c r="AG129" s="526">
        <f t="shared" si="82"/>
        <v>52783.25</v>
      </c>
      <c r="AH129" s="526"/>
      <c r="AI129" s="526">
        <f t="shared" si="83"/>
        <v>554224.125</v>
      </c>
      <c r="AJ129" s="546"/>
      <c r="AK129" s="530">
        <f t="shared" si="94"/>
        <v>0</v>
      </c>
      <c r="AL129" s="530"/>
      <c r="AM129" s="530"/>
      <c r="AN129" s="529">
        <f t="shared" si="85"/>
        <v>3.25</v>
      </c>
      <c r="AO129" s="556">
        <v>0.25</v>
      </c>
      <c r="AP129" s="527">
        <f t="shared" si="86"/>
        <v>0.8125</v>
      </c>
      <c r="AQ129" s="526">
        <f t="shared" si="87"/>
        <v>1210625</v>
      </c>
      <c r="AR129" s="526"/>
      <c r="AS129" s="526">
        <f t="shared" si="95"/>
        <v>5934726</v>
      </c>
      <c r="AT129" s="525" t="str">
        <f t="shared" si="89"/>
        <v>111</v>
      </c>
      <c r="AU129" s="594"/>
      <c r="AV129" s="593"/>
    </row>
    <row r="130" spans="1:53" s="497" customFormat="1" ht="36.75" hidden="1" customHeight="1">
      <c r="A130" s="544" t="s">
        <v>728</v>
      </c>
      <c r="B130" s="544" t="str">
        <f>VLOOKUP(D130,[7]LuongBC_T01!$B$9:$C$292,2,FALSE)</f>
        <v>0016100006800003</v>
      </c>
      <c r="C130" s="542" t="s">
        <v>1613</v>
      </c>
      <c r="D130" s="565" t="s">
        <v>329</v>
      </c>
      <c r="E130" s="541" t="s">
        <v>1615</v>
      </c>
      <c r="F130" s="564"/>
      <c r="G130" s="564"/>
      <c r="H130" s="564"/>
      <c r="I130" s="564"/>
      <c r="J130" s="564"/>
      <c r="K130" s="544" t="s">
        <v>1614</v>
      </c>
      <c r="L130" s="604" t="s">
        <v>327</v>
      </c>
      <c r="M130" s="604" t="s">
        <v>1613</v>
      </c>
      <c r="N130" s="538" t="s">
        <v>1291</v>
      </c>
      <c r="O130" s="537" t="s">
        <v>1275</v>
      </c>
      <c r="P130" s="537">
        <v>2</v>
      </c>
      <c r="Q130" s="545">
        <v>3</v>
      </c>
      <c r="R130" s="535">
        <f t="shared" si="73"/>
        <v>0.44500000000000001</v>
      </c>
      <c r="S130" s="540"/>
      <c r="T130" s="535">
        <f t="shared" si="74"/>
        <v>0</v>
      </c>
      <c r="U130" s="534">
        <f t="shared" si="92"/>
        <v>0</v>
      </c>
      <c r="V130" s="537">
        <v>0.25</v>
      </c>
      <c r="W130" s="528">
        <v>0.06</v>
      </c>
      <c r="X130" s="533">
        <f t="shared" si="76"/>
        <v>0.19500000000000001</v>
      </c>
      <c r="Y130" s="533">
        <f t="shared" si="77"/>
        <v>3.4449999999999998</v>
      </c>
      <c r="Z130" s="532">
        <f t="shared" si="78"/>
        <v>5133050</v>
      </c>
      <c r="AA130" s="532"/>
      <c r="AB130" s="532">
        <f t="shared" si="90"/>
        <v>0</v>
      </c>
      <c r="AC130" s="532">
        <f t="shared" si="93"/>
        <v>0</v>
      </c>
      <c r="AD130" s="532">
        <f t="shared" si="79"/>
        <v>5133050</v>
      </c>
      <c r="AE130" s="526">
        <f t="shared" si="80"/>
        <v>410644</v>
      </c>
      <c r="AF130" s="526">
        <f t="shared" si="81"/>
        <v>76995.75</v>
      </c>
      <c r="AG130" s="526">
        <f t="shared" si="82"/>
        <v>51330.5</v>
      </c>
      <c r="AH130" s="526"/>
      <c r="AI130" s="526">
        <f t="shared" si="83"/>
        <v>538970.25</v>
      </c>
      <c r="AJ130" s="546"/>
      <c r="AK130" s="530">
        <f t="shared" si="94"/>
        <v>0</v>
      </c>
      <c r="AL130" s="530"/>
      <c r="AM130" s="530"/>
      <c r="AN130" s="557">
        <f t="shared" si="85"/>
        <v>3.25</v>
      </c>
      <c r="AO130" s="556">
        <v>0.25</v>
      </c>
      <c r="AP130" s="527">
        <f t="shared" si="86"/>
        <v>0.8125</v>
      </c>
      <c r="AQ130" s="526">
        <f t="shared" si="87"/>
        <v>1210625</v>
      </c>
      <c r="AR130" s="526"/>
      <c r="AS130" s="526">
        <f t="shared" si="95"/>
        <v>5804705</v>
      </c>
      <c r="AT130" s="525" t="str">
        <f t="shared" si="89"/>
        <v>112</v>
      </c>
      <c r="AU130" s="524"/>
      <c r="AV130" s="499" t="s">
        <v>1357</v>
      </c>
    </row>
    <row r="131" spans="1:53" s="497" customFormat="1" ht="39.75" hidden="1" customHeight="1">
      <c r="A131" s="544" t="s">
        <v>724</v>
      </c>
      <c r="B131" s="544" t="str">
        <f>VLOOKUP(D131,[7]LuongBC_T01!$B$9:$C$292,2,FALSE)</f>
        <v>0016100006696001</v>
      </c>
      <c r="C131" s="542" t="s">
        <v>1612</v>
      </c>
      <c r="D131" s="565" t="s">
        <v>89</v>
      </c>
      <c r="E131" s="541" t="s">
        <v>1356</v>
      </c>
      <c r="F131" s="564"/>
      <c r="G131" s="558"/>
      <c r="H131" s="564"/>
      <c r="I131" s="564"/>
      <c r="J131" s="564"/>
      <c r="K131" s="537" t="str">
        <f>VLOOKUP(D131,[6]T3!$B$2:$D$328,3,FALSE)</f>
        <v>024578348</v>
      </c>
      <c r="L131" s="563" t="s">
        <v>87</v>
      </c>
      <c r="M131" s="563" t="s">
        <v>1612</v>
      </c>
      <c r="N131" s="538" t="s">
        <v>1291</v>
      </c>
      <c r="O131" s="537" t="s">
        <v>1275</v>
      </c>
      <c r="P131" s="537">
        <v>2</v>
      </c>
      <c r="Q131" s="545">
        <v>3</v>
      </c>
      <c r="R131" s="535">
        <f t="shared" si="73"/>
        <v>0.41249999999999998</v>
      </c>
      <c r="S131" s="540"/>
      <c r="T131" s="535">
        <f t="shared" si="74"/>
        <v>0</v>
      </c>
      <c r="U131" s="534"/>
      <c r="V131" s="537">
        <v>0.25</v>
      </c>
      <c r="W131" s="528">
        <v>0.05</v>
      </c>
      <c r="X131" s="533">
        <f t="shared" si="76"/>
        <v>0.16250000000000001</v>
      </c>
      <c r="Y131" s="533">
        <f t="shared" si="77"/>
        <v>3.4125000000000001</v>
      </c>
      <c r="Z131" s="532">
        <f t="shared" si="78"/>
        <v>5084625</v>
      </c>
      <c r="AA131" s="532"/>
      <c r="AB131" s="532">
        <v>0</v>
      </c>
      <c r="AC131" s="532">
        <f t="shared" si="93"/>
        <v>0</v>
      </c>
      <c r="AD131" s="532">
        <f t="shared" si="79"/>
        <v>5084625</v>
      </c>
      <c r="AE131" s="526">
        <f t="shared" si="80"/>
        <v>406770</v>
      </c>
      <c r="AF131" s="526">
        <f t="shared" si="81"/>
        <v>76269.375</v>
      </c>
      <c r="AG131" s="526">
        <f t="shared" si="82"/>
        <v>50846.25</v>
      </c>
      <c r="AH131" s="526"/>
      <c r="AI131" s="526">
        <f t="shared" si="83"/>
        <v>533885.625</v>
      </c>
      <c r="AJ131" s="546"/>
      <c r="AK131" s="530">
        <f t="shared" si="94"/>
        <v>0</v>
      </c>
      <c r="AL131" s="530"/>
      <c r="AM131" s="530"/>
      <c r="AN131" s="557">
        <f t="shared" si="85"/>
        <v>3.25</v>
      </c>
      <c r="AO131" s="556">
        <v>0.25</v>
      </c>
      <c r="AP131" s="527">
        <f t="shared" si="86"/>
        <v>0.8125</v>
      </c>
      <c r="AQ131" s="526">
        <f t="shared" si="87"/>
        <v>1210625</v>
      </c>
      <c r="AR131" s="526"/>
      <c r="AS131" s="526">
        <f t="shared" si="95"/>
        <v>5761364</v>
      </c>
      <c r="AT131" s="525" t="str">
        <f t="shared" si="89"/>
        <v>113</v>
      </c>
      <c r="AU131" s="594"/>
      <c r="AV131" s="499"/>
    </row>
    <row r="132" spans="1:53" s="497" customFormat="1" ht="32.25" hidden="1" customHeight="1">
      <c r="A132" s="544" t="s">
        <v>720</v>
      </c>
      <c r="B132" s="544" t="str">
        <f>VLOOKUP(D132,[7]LuongBC_T01!$B$9:$C$292,2,FALSE)</f>
        <v>0016100006643005</v>
      </c>
      <c r="C132" s="599" t="s">
        <v>1610</v>
      </c>
      <c r="D132" s="540" t="s">
        <v>261</v>
      </c>
      <c r="E132" s="541" t="s">
        <v>1405</v>
      </c>
      <c r="F132" s="552"/>
      <c r="G132" s="552"/>
      <c r="H132" s="552"/>
      <c r="I132" s="552"/>
      <c r="J132" s="552"/>
      <c r="K132" s="544" t="s">
        <v>1611</v>
      </c>
      <c r="L132" s="552"/>
      <c r="M132" s="537" t="s">
        <v>1610</v>
      </c>
      <c r="N132" s="541" t="s">
        <v>1291</v>
      </c>
      <c r="O132" s="537" t="s">
        <v>1275</v>
      </c>
      <c r="P132" s="537">
        <v>2</v>
      </c>
      <c r="Q132" s="545">
        <v>3</v>
      </c>
      <c r="R132" s="535">
        <f t="shared" si="73"/>
        <v>0.60749999999999993</v>
      </c>
      <c r="S132" s="552"/>
      <c r="T132" s="535">
        <f t="shared" si="74"/>
        <v>0</v>
      </c>
      <c r="U132" s="534">
        <f t="shared" ref="U132:U141" si="96">Q132*S132*$D$8/100</f>
        <v>0</v>
      </c>
      <c r="V132" s="537">
        <v>0.25</v>
      </c>
      <c r="W132" s="528">
        <v>0.11</v>
      </c>
      <c r="X132" s="533">
        <f t="shared" si="76"/>
        <v>0.35749999999999998</v>
      </c>
      <c r="Y132" s="533">
        <f t="shared" si="77"/>
        <v>3.6074999999999999</v>
      </c>
      <c r="Z132" s="532">
        <f t="shared" si="78"/>
        <v>5375175</v>
      </c>
      <c r="AA132" s="532"/>
      <c r="AB132" s="532">
        <f t="shared" ref="AB132:AB163" si="97">Z132/24*AA132</f>
        <v>0</v>
      </c>
      <c r="AC132" s="532">
        <f t="shared" si="93"/>
        <v>0</v>
      </c>
      <c r="AD132" s="532">
        <f t="shared" si="79"/>
        <v>5375175</v>
      </c>
      <c r="AE132" s="526">
        <f t="shared" si="80"/>
        <v>430014</v>
      </c>
      <c r="AF132" s="526">
        <f t="shared" si="81"/>
        <v>80627.625</v>
      </c>
      <c r="AG132" s="526">
        <f t="shared" si="82"/>
        <v>53751.75</v>
      </c>
      <c r="AH132" s="526"/>
      <c r="AI132" s="526">
        <f t="shared" si="83"/>
        <v>564393.375</v>
      </c>
      <c r="AJ132" s="546"/>
      <c r="AK132" s="530">
        <f t="shared" si="94"/>
        <v>0</v>
      </c>
      <c r="AL132" s="530"/>
      <c r="AM132" s="530"/>
      <c r="AN132" s="557">
        <f t="shared" si="85"/>
        <v>3.25</v>
      </c>
      <c r="AO132" s="556">
        <v>0.25</v>
      </c>
      <c r="AP132" s="555">
        <f t="shared" si="86"/>
        <v>0.8125</v>
      </c>
      <c r="AQ132" s="526">
        <f t="shared" si="87"/>
        <v>1210625</v>
      </c>
      <c r="AR132" s="526"/>
      <c r="AS132" s="526">
        <f t="shared" si="95"/>
        <v>6021407</v>
      </c>
      <c r="AT132" s="525" t="str">
        <f t="shared" si="89"/>
        <v>114</v>
      </c>
      <c r="AU132" s="524"/>
      <c r="AV132" s="499"/>
    </row>
    <row r="133" spans="1:53" s="497" customFormat="1" ht="36.75" hidden="1" customHeight="1">
      <c r="A133" s="544" t="s">
        <v>716</v>
      </c>
      <c r="B133" s="544" t="str">
        <f>VLOOKUP(D133,[7]LuongBC_T01!$B$9:$C$292,2,FALSE)</f>
        <v>0016100006505001</v>
      </c>
      <c r="C133" s="598" t="s">
        <v>1606</v>
      </c>
      <c r="D133" s="540" t="s">
        <v>1092</v>
      </c>
      <c r="E133" s="541" t="s">
        <v>1609</v>
      </c>
      <c r="F133" s="540" t="s">
        <v>1608</v>
      </c>
      <c r="G133" s="537"/>
      <c r="H133" s="537"/>
      <c r="I133" s="537" t="s">
        <v>1237</v>
      </c>
      <c r="J133" s="540" t="s">
        <v>1607</v>
      </c>
      <c r="K133" s="537" t="str">
        <f>VLOOKUP(D133,[6]T3!$B$2:$D$328,3,FALSE)</f>
        <v>024783702</v>
      </c>
      <c r="L133" s="666" t="s">
        <v>1089</v>
      </c>
      <c r="M133" s="666" t="s">
        <v>1606</v>
      </c>
      <c r="N133" s="538" t="s">
        <v>1551</v>
      </c>
      <c r="O133" s="595" t="s">
        <v>1579</v>
      </c>
      <c r="P133" s="549">
        <v>3</v>
      </c>
      <c r="Q133" s="225">
        <v>3.03</v>
      </c>
      <c r="R133" s="535">
        <f t="shared" si="73"/>
        <v>0.25</v>
      </c>
      <c r="S133" s="547"/>
      <c r="T133" s="535">
        <f t="shared" si="74"/>
        <v>0</v>
      </c>
      <c r="U133" s="534">
        <f t="shared" si="96"/>
        <v>0</v>
      </c>
      <c r="V133" s="537">
        <v>0.25</v>
      </c>
      <c r="W133" s="528"/>
      <c r="X133" s="533">
        <f t="shared" si="76"/>
        <v>0</v>
      </c>
      <c r="Y133" s="533">
        <f t="shared" si="77"/>
        <v>3.28</v>
      </c>
      <c r="Z133" s="532">
        <f t="shared" si="78"/>
        <v>4887200</v>
      </c>
      <c r="AA133" s="532"/>
      <c r="AB133" s="532">
        <f t="shared" si="97"/>
        <v>0</v>
      </c>
      <c r="AC133" s="532">
        <f t="shared" si="93"/>
        <v>0</v>
      </c>
      <c r="AD133" s="532">
        <f t="shared" si="79"/>
        <v>4887200</v>
      </c>
      <c r="AE133" s="526">
        <f t="shared" si="80"/>
        <v>390976</v>
      </c>
      <c r="AF133" s="526">
        <f t="shared" si="81"/>
        <v>73308</v>
      </c>
      <c r="AG133" s="526">
        <f t="shared" si="82"/>
        <v>48872</v>
      </c>
      <c r="AH133" s="526"/>
      <c r="AI133" s="526">
        <f t="shared" si="83"/>
        <v>513156</v>
      </c>
      <c r="AJ133" s="546"/>
      <c r="AK133" s="530">
        <f t="shared" si="94"/>
        <v>0</v>
      </c>
      <c r="AL133" s="530"/>
      <c r="AM133" s="530"/>
      <c r="AN133" s="529">
        <f t="shared" si="85"/>
        <v>3.28</v>
      </c>
      <c r="AO133" s="528"/>
      <c r="AP133" s="527">
        <f t="shared" si="86"/>
        <v>0</v>
      </c>
      <c r="AQ133" s="526">
        <f t="shared" si="87"/>
        <v>0</v>
      </c>
      <c r="AR133" s="526"/>
      <c r="AS133" s="526">
        <f t="shared" si="95"/>
        <v>4374044</v>
      </c>
      <c r="AT133" s="525" t="str">
        <f t="shared" si="89"/>
        <v>115</v>
      </c>
      <c r="AU133" s="524"/>
      <c r="AV133" s="717"/>
      <c r="AW133" s="455"/>
      <c r="AX133" s="455"/>
      <c r="AY133" s="455"/>
      <c r="AZ133" s="455"/>
      <c r="BA133" s="455"/>
    </row>
    <row r="134" spans="1:53" s="497" customFormat="1" ht="45" hidden="1" customHeight="1">
      <c r="A134" s="544" t="s">
        <v>712</v>
      </c>
      <c r="B134" s="544" t="str">
        <f>VLOOKUP(D134,[7]LuongBC_T01!$B$9:$C$292,2,FALSE)</f>
        <v>0016100006679007</v>
      </c>
      <c r="C134" s="598" t="s">
        <v>1605</v>
      </c>
      <c r="D134" s="565" t="s">
        <v>1065</v>
      </c>
      <c r="E134" s="541" t="s">
        <v>1599</v>
      </c>
      <c r="F134" s="564"/>
      <c r="G134" s="558"/>
      <c r="H134" s="558"/>
      <c r="I134" s="537" t="s">
        <v>1237</v>
      </c>
      <c r="J134" s="564"/>
      <c r="K134" s="537" t="str">
        <f>VLOOKUP(D134,[6]T3!$B$2:$D$328,3,FALSE)</f>
        <v>079086004027</v>
      </c>
      <c r="L134" s="606">
        <v>1603205302590</v>
      </c>
      <c r="M134" s="606" t="s">
        <v>1605</v>
      </c>
      <c r="N134" s="538" t="s">
        <v>1551</v>
      </c>
      <c r="O134" s="595" t="s">
        <v>1579</v>
      </c>
      <c r="P134" s="549">
        <v>2</v>
      </c>
      <c r="Q134" s="225">
        <v>2.72</v>
      </c>
      <c r="R134" s="535">
        <f t="shared" si="73"/>
        <v>0</v>
      </c>
      <c r="S134" s="547"/>
      <c r="T134" s="535">
        <f t="shared" ref="T134:T165" si="98">ROUND(Q134*S134/100,4)</f>
        <v>0</v>
      </c>
      <c r="U134" s="534">
        <f t="shared" si="96"/>
        <v>0</v>
      </c>
      <c r="V134" s="537">
        <v>0</v>
      </c>
      <c r="W134" s="528"/>
      <c r="X134" s="533">
        <f t="shared" ref="X134:X165" si="99">ROUND((Q134+T134+V134)*W134,4)</f>
        <v>0</v>
      </c>
      <c r="Y134" s="533">
        <f t="shared" ref="Y134:Y165" si="100">Q134+T134+V134+X134</f>
        <v>2.72</v>
      </c>
      <c r="Z134" s="532">
        <f t="shared" ref="Z134:Z165" si="101">ROUND(Y134*$D$8,0)</f>
        <v>4052800</v>
      </c>
      <c r="AA134" s="532"/>
      <c r="AB134" s="532">
        <f t="shared" si="97"/>
        <v>0</v>
      </c>
      <c r="AC134" s="532">
        <f t="shared" si="93"/>
        <v>0</v>
      </c>
      <c r="AD134" s="532">
        <f t="shared" ref="AD134:AD165" si="102">ROUND(Z134-AB134+AC134,0)</f>
        <v>4052800</v>
      </c>
      <c r="AE134" s="526">
        <f t="shared" ref="AE134:AE165" si="103">Z134*8%</f>
        <v>324224</v>
      </c>
      <c r="AF134" s="526">
        <f t="shared" ref="AF134:AF165" si="104">Z134*1.5%</f>
        <v>60792</v>
      </c>
      <c r="AG134" s="526">
        <f t="shared" ref="AG134:AG165" si="105">Z134*1%</f>
        <v>40528</v>
      </c>
      <c r="AH134" s="526"/>
      <c r="AI134" s="526">
        <f t="shared" ref="AI134:AI165" si="106">SUM(AE134:AH134)</f>
        <v>425544</v>
      </c>
      <c r="AJ134" s="546"/>
      <c r="AK134" s="530">
        <f t="shared" si="94"/>
        <v>0</v>
      </c>
      <c r="AL134" s="530"/>
      <c r="AM134" s="530"/>
      <c r="AN134" s="529"/>
      <c r="AO134" s="528"/>
      <c r="AP134" s="527">
        <f t="shared" ref="AP134:AP165" si="107">ROUND(AN134*AO134,4)</f>
        <v>0</v>
      </c>
      <c r="AQ134" s="526">
        <f t="shared" ref="AQ134:AQ165" si="108">ROUND(AP134*$D$8,0)</f>
        <v>0</v>
      </c>
      <c r="AR134" s="526"/>
      <c r="AS134" s="526">
        <f t="shared" si="95"/>
        <v>3627256</v>
      </c>
      <c r="AT134" s="525" t="str">
        <f t="shared" ref="AT134:AT150" si="109">A134</f>
        <v>116</v>
      </c>
      <c r="AU134" s="524"/>
      <c r="AV134" s="717"/>
      <c r="AW134" s="455"/>
      <c r="AX134" s="455"/>
      <c r="AY134" s="455"/>
      <c r="AZ134" s="455"/>
      <c r="BA134" s="455"/>
    </row>
    <row r="135" spans="1:53" s="497" customFormat="1" ht="48" hidden="1" customHeight="1">
      <c r="A135" s="544" t="s">
        <v>707</v>
      </c>
      <c r="B135" s="544" t="str">
        <f>VLOOKUP(D135,[7]LuongBC_T01!$B$9:$C$292,2,FALSE)</f>
        <v>0016100006654007</v>
      </c>
      <c r="C135" s="542" t="s">
        <v>1604</v>
      </c>
      <c r="D135" s="565" t="s">
        <v>1004</v>
      </c>
      <c r="E135" s="541" t="s">
        <v>2313</v>
      </c>
      <c r="F135" s="540"/>
      <c r="G135" s="537" t="s">
        <v>1278</v>
      </c>
      <c r="H135" s="537"/>
      <c r="I135" s="537"/>
      <c r="J135" s="540"/>
      <c r="K135" s="537" t="str">
        <f>VLOOKUP(D135,[6]T3!$B$2:$D$328,3,FALSE)</f>
        <v>020155632</v>
      </c>
      <c r="L135" s="563"/>
      <c r="M135" s="563" t="s">
        <v>1604</v>
      </c>
      <c r="N135" s="609" t="s">
        <v>1494</v>
      </c>
      <c r="O135" s="595" t="s">
        <v>1275</v>
      </c>
      <c r="P135" s="549">
        <v>5</v>
      </c>
      <c r="Q135" s="225">
        <v>3.99</v>
      </c>
      <c r="R135" s="535">
        <f t="shared" si="73"/>
        <v>0</v>
      </c>
      <c r="S135" s="547"/>
      <c r="T135" s="535">
        <f t="shared" si="98"/>
        <v>0</v>
      </c>
      <c r="U135" s="534">
        <f t="shared" si="96"/>
        <v>0</v>
      </c>
      <c r="V135" s="537"/>
      <c r="W135" s="528"/>
      <c r="X135" s="533">
        <f t="shared" si="99"/>
        <v>0</v>
      </c>
      <c r="Y135" s="533">
        <f t="shared" si="100"/>
        <v>3.99</v>
      </c>
      <c r="Z135" s="532">
        <f t="shared" si="101"/>
        <v>5945100</v>
      </c>
      <c r="AA135" s="532"/>
      <c r="AB135" s="532">
        <f t="shared" si="97"/>
        <v>0</v>
      </c>
      <c r="AC135" s="532">
        <v>0</v>
      </c>
      <c r="AD135" s="532">
        <f t="shared" si="102"/>
        <v>5945100</v>
      </c>
      <c r="AE135" s="526">
        <f t="shared" si="103"/>
        <v>475608</v>
      </c>
      <c r="AF135" s="526">
        <f t="shared" si="104"/>
        <v>89176.5</v>
      </c>
      <c r="AG135" s="526">
        <f t="shared" si="105"/>
        <v>59451</v>
      </c>
      <c r="AH135" s="526"/>
      <c r="AI135" s="526">
        <f t="shared" si="106"/>
        <v>624235.5</v>
      </c>
      <c r="AJ135" s="546"/>
      <c r="AK135" s="530">
        <f t="shared" si="94"/>
        <v>0</v>
      </c>
      <c r="AL135" s="530"/>
      <c r="AM135" s="530"/>
      <c r="AN135" s="529">
        <f>Q135+T135+V135</f>
        <v>3.99</v>
      </c>
      <c r="AO135" s="556"/>
      <c r="AP135" s="527">
        <f t="shared" si="107"/>
        <v>0</v>
      </c>
      <c r="AQ135" s="526">
        <f t="shared" si="108"/>
        <v>0</v>
      </c>
      <c r="AR135" s="526"/>
      <c r="AS135" s="526">
        <f t="shared" si="95"/>
        <v>5320865</v>
      </c>
      <c r="AT135" s="525" t="str">
        <f t="shared" si="109"/>
        <v>117</v>
      </c>
      <c r="AU135" s="524"/>
      <c r="AV135" s="524" t="s">
        <v>1603</v>
      </c>
      <c r="AW135" s="455"/>
      <c r="AX135" s="455"/>
      <c r="AY135" s="455"/>
      <c r="AZ135" s="455"/>
      <c r="BA135" s="455"/>
    </row>
    <row r="136" spans="1:53" s="497" customFormat="1" ht="42" hidden="1" customHeight="1">
      <c r="A136" s="544" t="s">
        <v>703</v>
      </c>
      <c r="B136" s="544" t="str">
        <f>VLOOKUP(D136,[7]LuongBC_T01!$B$9:$C$292,2,FALSE)</f>
        <v>0016100006719001</v>
      </c>
      <c r="C136" s="598" t="s">
        <v>1602</v>
      </c>
      <c r="D136" s="540" t="s">
        <v>989</v>
      </c>
      <c r="E136" s="541" t="s">
        <v>2313</v>
      </c>
      <c r="F136" s="540" t="s">
        <v>1337</v>
      </c>
      <c r="G136" s="537" t="s">
        <v>1278</v>
      </c>
      <c r="H136" s="540"/>
      <c r="I136" s="540" t="s">
        <v>1237</v>
      </c>
      <c r="J136" s="540"/>
      <c r="K136" s="537" t="str">
        <f>VLOOKUP(D136,[6]T3!$B$2:$D$328,3,FALSE)</f>
        <v>025240565</v>
      </c>
      <c r="L136" s="539">
        <v>1603205189653</v>
      </c>
      <c r="M136" s="539" t="s">
        <v>1602</v>
      </c>
      <c r="N136" s="538" t="s">
        <v>1494</v>
      </c>
      <c r="O136" s="537" t="s">
        <v>1275</v>
      </c>
      <c r="P136" s="537">
        <v>4</v>
      </c>
      <c r="Q136" s="546">
        <v>3.66</v>
      </c>
      <c r="R136" s="535">
        <f t="shared" si="73"/>
        <v>0</v>
      </c>
      <c r="S136" s="526"/>
      <c r="T136" s="535">
        <f t="shared" si="98"/>
        <v>0</v>
      </c>
      <c r="U136" s="534">
        <f t="shared" si="96"/>
        <v>0</v>
      </c>
      <c r="V136" s="526"/>
      <c r="W136" s="528"/>
      <c r="X136" s="533">
        <f t="shared" si="99"/>
        <v>0</v>
      </c>
      <c r="Y136" s="533">
        <f t="shared" si="100"/>
        <v>3.66</v>
      </c>
      <c r="Z136" s="532">
        <f t="shared" si="101"/>
        <v>5453400</v>
      </c>
      <c r="AA136" s="532"/>
      <c r="AB136" s="532">
        <f t="shared" si="97"/>
        <v>0</v>
      </c>
      <c r="AC136" s="532">
        <f>Z136/24*AA136*75%</f>
        <v>0</v>
      </c>
      <c r="AD136" s="532">
        <f t="shared" si="102"/>
        <v>5453400</v>
      </c>
      <c r="AE136" s="526">
        <f t="shared" si="103"/>
        <v>436272</v>
      </c>
      <c r="AF136" s="526">
        <f t="shared" si="104"/>
        <v>81801</v>
      </c>
      <c r="AG136" s="526">
        <f t="shared" si="105"/>
        <v>54534</v>
      </c>
      <c r="AH136" s="526"/>
      <c r="AI136" s="526">
        <f t="shared" si="106"/>
        <v>572607</v>
      </c>
      <c r="AJ136" s="531"/>
      <c r="AK136" s="530">
        <f t="shared" si="94"/>
        <v>0</v>
      </c>
      <c r="AL136" s="530"/>
      <c r="AM136" s="530"/>
      <c r="AN136" s="529"/>
      <c r="AO136" s="528"/>
      <c r="AP136" s="527">
        <f t="shared" si="107"/>
        <v>0</v>
      </c>
      <c r="AQ136" s="526">
        <f t="shared" si="108"/>
        <v>0</v>
      </c>
      <c r="AR136" s="526"/>
      <c r="AS136" s="526">
        <f t="shared" si="95"/>
        <v>4880793</v>
      </c>
      <c r="AT136" s="525" t="str">
        <f t="shared" si="109"/>
        <v>118</v>
      </c>
      <c r="AU136" s="664"/>
      <c r="AV136" s="716" t="s">
        <v>1601</v>
      </c>
      <c r="AW136" s="455"/>
      <c r="AX136" s="455"/>
      <c r="AY136" s="455"/>
      <c r="AZ136" s="455"/>
      <c r="BA136" s="455"/>
    </row>
    <row r="137" spans="1:53" s="497" customFormat="1" ht="33.75" hidden="1" customHeight="1">
      <c r="A137" s="544" t="s">
        <v>699</v>
      </c>
      <c r="B137" s="544" t="str">
        <f>VLOOKUP(D137,[7]LuongBC_T01!$B$9:$C$292,2,FALSE)</f>
        <v>0016100006512008</v>
      </c>
      <c r="C137" s="598" t="s">
        <v>1600</v>
      </c>
      <c r="D137" s="540" t="s">
        <v>1039</v>
      </c>
      <c r="E137" s="541" t="s">
        <v>1540</v>
      </c>
      <c r="F137" s="540" t="s">
        <v>1337</v>
      </c>
      <c r="G137" s="537" t="s">
        <v>1278</v>
      </c>
      <c r="H137" s="540"/>
      <c r="I137" s="540" t="s">
        <v>1237</v>
      </c>
      <c r="J137" s="540"/>
      <c r="K137" s="537" t="str">
        <f>VLOOKUP(D137,[6]T3!$B$2:$D$328,3,FALSE)</f>
        <v>022527163</v>
      </c>
      <c r="L137" s="611" t="s">
        <v>1037</v>
      </c>
      <c r="M137" s="611" t="s">
        <v>1600</v>
      </c>
      <c r="N137" s="538" t="s">
        <v>1494</v>
      </c>
      <c r="O137" s="537" t="s">
        <v>1275</v>
      </c>
      <c r="P137" s="537">
        <v>4</v>
      </c>
      <c r="Q137" s="546">
        <v>3.66</v>
      </c>
      <c r="R137" s="535">
        <f t="shared" si="73"/>
        <v>0</v>
      </c>
      <c r="S137" s="526"/>
      <c r="T137" s="535">
        <f t="shared" si="98"/>
        <v>0</v>
      </c>
      <c r="U137" s="534">
        <f t="shared" si="96"/>
        <v>0</v>
      </c>
      <c r="V137" s="526"/>
      <c r="W137" s="528"/>
      <c r="X137" s="533">
        <f t="shared" si="99"/>
        <v>0</v>
      </c>
      <c r="Y137" s="533">
        <f t="shared" si="100"/>
        <v>3.66</v>
      </c>
      <c r="Z137" s="532">
        <f t="shared" si="101"/>
        <v>5453400</v>
      </c>
      <c r="AA137" s="532"/>
      <c r="AB137" s="532">
        <f t="shared" si="97"/>
        <v>0</v>
      </c>
      <c r="AC137" s="532">
        <f>Z137/24*AA137*75%</f>
        <v>0</v>
      </c>
      <c r="AD137" s="532">
        <f t="shared" si="102"/>
        <v>5453400</v>
      </c>
      <c r="AE137" s="526">
        <f t="shared" si="103"/>
        <v>436272</v>
      </c>
      <c r="AF137" s="526">
        <f t="shared" si="104"/>
        <v>81801</v>
      </c>
      <c r="AG137" s="526">
        <f t="shared" si="105"/>
        <v>54534</v>
      </c>
      <c r="AH137" s="526"/>
      <c r="AI137" s="526">
        <f t="shared" si="106"/>
        <v>572607</v>
      </c>
      <c r="AJ137" s="531"/>
      <c r="AK137" s="530">
        <f t="shared" si="94"/>
        <v>0</v>
      </c>
      <c r="AL137" s="530"/>
      <c r="AM137" s="530"/>
      <c r="AN137" s="529"/>
      <c r="AO137" s="528"/>
      <c r="AP137" s="527">
        <f t="shared" si="107"/>
        <v>0</v>
      </c>
      <c r="AQ137" s="526">
        <f t="shared" si="108"/>
        <v>0</v>
      </c>
      <c r="AR137" s="526"/>
      <c r="AS137" s="526">
        <f t="shared" si="95"/>
        <v>4880793</v>
      </c>
      <c r="AT137" s="525" t="str">
        <f t="shared" si="109"/>
        <v>119</v>
      </c>
      <c r="AU137" s="664"/>
      <c r="AV137" s="673"/>
    </row>
    <row r="138" spans="1:53" s="497" customFormat="1" ht="42.75" hidden="1" customHeight="1">
      <c r="A138" s="544" t="s">
        <v>694</v>
      </c>
      <c r="B138" s="544" t="str">
        <f>VLOOKUP(D138,[7]LuongBC_T01!$B$9:$C$292,2,FALSE)</f>
        <v>0016100006562005</v>
      </c>
      <c r="C138" s="598" t="s">
        <v>1598</v>
      </c>
      <c r="D138" s="540" t="s">
        <v>858</v>
      </c>
      <c r="E138" s="541" t="s">
        <v>1599</v>
      </c>
      <c r="F138" s="540"/>
      <c r="G138" s="540"/>
      <c r="H138" s="540"/>
      <c r="I138" s="540" t="s">
        <v>1237</v>
      </c>
      <c r="J138" s="540"/>
      <c r="K138" s="537" t="str">
        <f>VLOOKUP(D138,[6]T3!$B$2:$D$328,3,FALSE)</f>
        <v>025326360</v>
      </c>
      <c r="L138" s="611"/>
      <c r="M138" s="611" t="s">
        <v>1598</v>
      </c>
      <c r="N138" s="538" t="s">
        <v>1494</v>
      </c>
      <c r="O138" s="537" t="s">
        <v>1275</v>
      </c>
      <c r="P138" s="537">
        <v>3</v>
      </c>
      <c r="Q138" s="546">
        <v>3.33</v>
      </c>
      <c r="R138" s="535">
        <f t="shared" si="73"/>
        <v>0</v>
      </c>
      <c r="S138" s="526"/>
      <c r="T138" s="535">
        <f t="shared" si="98"/>
        <v>0</v>
      </c>
      <c r="U138" s="534">
        <f t="shared" si="96"/>
        <v>0</v>
      </c>
      <c r="V138" s="526"/>
      <c r="W138" s="528"/>
      <c r="X138" s="533">
        <f t="shared" si="99"/>
        <v>0</v>
      </c>
      <c r="Y138" s="533">
        <f t="shared" si="100"/>
        <v>3.33</v>
      </c>
      <c r="Z138" s="532">
        <f t="shared" si="101"/>
        <v>4961700</v>
      </c>
      <c r="AA138" s="532"/>
      <c r="AB138" s="532">
        <f t="shared" si="97"/>
        <v>0</v>
      </c>
      <c r="AC138" s="532">
        <f>Z138/24*AA138*75%</f>
        <v>0</v>
      </c>
      <c r="AD138" s="532">
        <f t="shared" si="102"/>
        <v>4961700</v>
      </c>
      <c r="AE138" s="526">
        <f t="shared" si="103"/>
        <v>396936</v>
      </c>
      <c r="AF138" s="526">
        <f t="shared" si="104"/>
        <v>74425.5</v>
      </c>
      <c r="AG138" s="526">
        <f t="shared" si="105"/>
        <v>49617</v>
      </c>
      <c r="AH138" s="526"/>
      <c r="AI138" s="526">
        <f t="shared" si="106"/>
        <v>520978.5</v>
      </c>
      <c r="AJ138" s="531"/>
      <c r="AK138" s="530">
        <f t="shared" si="94"/>
        <v>0</v>
      </c>
      <c r="AL138" s="530"/>
      <c r="AM138" s="530"/>
      <c r="AN138" s="529"/>
      <c r="AO138" s="528"/>
      <c r="AP138" s="527">
        <f t="shared" si="107"/>
        <v>0</v>
      </c>
      <c r="AQ138" s="526">
        <f t="shared" si="108"/>
        <v>0</v>
      </c>
      <c r="AR138" s="526"/>
      <c r="AS138" s="526">
        <f t="shared" si="95"/>
        <v>4440722</v>
      </c>
      <c r="AT138" s="525" t="str">
        <f t="shared" si="109"/>
        <v>120</v>
      </c>
      <c r="AU138" s="524"/>
      <c r="AV138" s="673"/>
      <c r="AW138" s="455"/>
      <c r="AX138" s="455"/>
      <c r="AY138" s="455"/>
      <c r="AZ138" s="455"/>
      <c r="BA138" s="455"/>
    </row>
    <row r="139" spans="1:53" s="497" customFormat="1" ht="36" hidden="1" customHeight="1">
      <c r="A139" s="544" t="s">
        <v>690</v>
      </c>
      <c r="B139" s="544" t="str">
        <f>VLOOKUP(D139,[7]LuongBC_T01!$B$9:$C$292,2,FALSE)</f>
        <v>0016100006690003</v>
      </c>
      <c r="C139" s="598" t="s">
        <v>1597</v>
      </c>
      <c r="D139" s="540" t="s">
        <v>1076</v>
      </c>
      <c r="E139" s="541" t="s">
        <v>1525</v>
      </c>
      <c r="F139" s="540" t="s">
        <v>1283</v>
      </c>
      <c r="G139" s="540"/>
      <c r="H139" s="540"/>
      <c r="I139" s="540" t="s">
        <v>1237</v>
      </c>
      <c r="J139" s="540"/>
      <c r="K139" s="537" t="str">
        <f>VLOOKUP(D139,[6]T3!$B$2:$D$328,3,FALSE)</f>
        <v>025211587</v>
      </c>
      <c r="L139" s="611" t="s">
        <v>1074</v>
      </c>
      <c r="M139" s="611" t="s">
        <v>1597</v>
      </c>
      <c r="N139" s="538" t="s">
        <v>1494</v>
      </c>
      <c r="O139" s="537" t="s">
        <v>1275</v>
      </c>
      <c r="P139" s="537">
        <v>2</v>
      </c>
      <c r="Q139" s="546">
        <v>3</v>
      </c>
      <c r="R139" s="535">
        <f t="shared" si="73"/>
        <v>0</v>
      </c>
      <c r="S139" s="526"/>
      <c r="T139" s="535">
        <f t="shared" si="98"/>
        <v>0</v>
      </c>
      <c r="U139" s="534">
        <f t="shared" si="96"/>
        <v>0</v>
      </c>
      <c r="V139" s="526"/>
      <c r="W139" s="528"/>
      <c r="X139" s="533">
        <f t="shared" si="99"/>
        <v>0</v>
      </c>
      <c r="Y139" s="533">
        <f t="shared" si="100"/>
        <v>3</v>
      </c>
      <c r="Z139" s="532">
        <f t="shared" si="101"/>
        <v>4470000</v>
      </c>
      <c r="AA139" s="532"/>
      <c r="AB139" s="532">
        <f t="shared" si="97"/>
        <v>0</v>
      </c>
      <c r="AC139" s="532">
        <v>0</v>
      </c>
      <c r="AD139" s="532">
        <f t="shared" si="102"/>
        <v>4470000</v>
      </c>
      <c r="AE139" s="526">
        <f t="shared" si="103"/>
        <v>357600</v>
      </c>
      <c r="AF139" s="526">
        <f t="shared" si="104"/>
        <v>67050</v>
      </c>
      <c r="AG139" s="526">
        <f t="shared" si="105"/>
        <v>44700</v>
      </c>
      <c r="AH139" s="526"/>
      <c r="AI139" s="526">
        <f t="shared" si="106"/>
        <v>469350</v>
      </c>
      <c r="AJ139" s="531"/>
      <c r="AK139" s="530">
        <f t="shared" si="94"/>
        <v>0</v>
      </c>
      <c r="AL139" s="530"/>
      <c r="AM139" s="530"/>
      <c r="AN139" s="533"/>
      <c r="AO139" s="528"/>
      <c r="AP139" s="527">
        <f t="shared" si="107"/>
        <v>0</v>
      </c>
      <c r="AQ139" s="526">
        <f t="shared" si="108"/>
        <v>0</v>
      </c>
      <c r="AR139" s="526"/>
      <c r="AS139" s="526">
        <f t="shared" si="95"/>
        <v>4000650</v>
      </c>
      <c r="AT139" s="525" t="str">
        <f t="shared" si="109"/>
        <v>121</v>
      </c>
      <c r="AU139" s="664"/>
      <c r="AV139" s="593" t="s">
        <v>1555</v>
      </c>
      <c r="AW139" s="455"/>
      <c r="AX139" s="455"/>
      <c r="AY139" s="455"/>
      <c r="AZ139" s="455"/>
      <c r="BA139" s="455"/>
    </row>
    <row r="140" spans="1:53" s="497" customFormat="1" ht="31.5" hidden="1" customHeight="1">
      <c r="A140" s="544" t="s">
        <v>686</v>
      </c>
      <c r="B140" s="544" t="str">
        <f>VLOOKUP(D140,[7]LuongBC_T01!$B$9:$C$292,2,FALSE)</f>
        <v>0016100006792008</v>
      </c>
      <c r="C140" s="598" t="s">
        <v>1596</v>
      </c>
      <c r="D140" s="565" t="s">
        <v>866</v>
      </c>
      <c r="E140" s="541" t="s">
        <v>1567</v>
      </c>
      <c r="F140" s="564"/>
      <c r="G140" s="564"/>
      <c r="H140" s="564"/>
      <c r="I140" s="540" t="s">
        <v>1237</v>
      </c>
      <c r="J140" s="564"/>
      <c r="K140" s="537" t="str">
        <f>VLOOKUP(D140,[6]T3!$B$2:$D$328,3,FALSE)</f>
        <v>079089006525</v>
      </c>
      <c r="L140" s="606">
        <v>1603205286752</v>
      </c>
      <c r="M140" s="606" t="s">
        <v>1596</v>
      </c>
      <c r="N140" s="538" t="s">
        <v>1523</v>
      </c>
      <c r="O140" s="537" t="s">
        <v>1275</v>
      </c>
      <c r="P140" s="537">
        <v>3</v>
      </c>
      <c r="Q140" s="546">
        <v>3</v>
      </c>
      <c r="R140" s="715">
        <f t="shared" si="73"/>
        <v>0</v>
      </c>
      <c r="S140" s="714"/>
      <c r="T140" s="535">
        <f t="shared" si="98"/>
        <v>0</v>
      </c>
      <c r="U140" s="534">
        <f t="shared" si="96"/>
        <v>0</v>
      </c>
      <c r="V140" s="526"/>
      <c r="W140" s="528"/>
      <c r="X140" s="533">
        <f t="shared" si="99"/>
        <v>0</v>
      </c>
      <c r="Y140" s="533">
        <f t="shared" si="100"/>
        <v>3</v>
      </c>
      <c r="Z140" s="532">
        <f t="shared" si="101"/>
        <v>4470000</v>
      </c>
      <c r="AA140" s="532"/>
      <c r="AB140" s="532">
        <f t="shared" si="97"/>
        <v>0</v>
      </c>
      <c r="AC140" s="532">
        <f>Z140/24*AA140*75%</f>
        <v>0</v>
      </c>
      <c r="AD140" s="532">
        <f t="shared" si="102"/>
        <v>4470000</v>
      </c>
      <c r="AE140" s="526">
        <f t="shared" si="103"/>
        <v>357600</v>
      </c>
      <c r="AF140" s="526">
        <f t="shared" si="104"/>
        <v>67050</v>
      </c>
      <c r="AG140" s="526">
        <f t="shared" si="105"/>
        <v>44700</v>
      </c>
      <c r="AH140" s="526"/>
      <c r="AI140" s="526">
        <f t="shared" si="106"/>
        <v>469350</v>
      </c>
      <c r="AJ140" s="531"/>
      <c r="AK140" s="530">
        <f t="shared" si="94"/>
        <v>0</v>
      </c>
      <c r="AL140" s="530"/>
      <c r="AM140" s="530"/>
      <c r="AN140" s="533"/>
      <c r="AO140" s="528"/>
      <c r="AP140" s="527">
        <f t="shared" si="107"/>
        <v>0</v>
      </c>
      <c r="AQ140" s="526">
        <f t="shared" si="108"/>
        <v>0</v>
      </c>
      <c r="AR140" s="526"/>
      <c r="AS140" s="526">
        <f t="shared" si="95"/>
        <v>4000650</v>
      </c>
      <c r="AT140" s="525" t="str">
        <f t="shared" si="109"/>
        <v>122</v>
      </c>
      <c r="AU140" s="524"/>
      <c r="AV140" s="593"/>
      <c r="AW140" s="455"/>
      <c r="AX140" s="455"/>
      <c r="AY140" s="455"/>
      <c r="AZ140" s="455"/>
      <c r="BA140" s="455"/>
    </row>
    <row r="141" spans="1:53" s="497" customFormat="1" ht="45" hidden="1" customHeight="1">
      <c r="A141" s="544" t="s">
        <v>681</v>
      </c>
      <c r="B141" s="544" t="str">
        <f>VLOOKUP(D141,[7]LuongBC_T01!$B$9:$C$292,2,FALSE)</f>
        <v>0016100006765003</v>
      </c>
      <c r="C141" s="598" t="s">
        <v>1595</v>
      </c>
      <c r="D141" s="565" t="s">
        <v>1138</v>
      </c>
      <c r="E141" s="541" t="s">
        <v>1530</v>
      </c>
      <c r="F141" s="564"/>
      <c r="G141" s="564"/>
      <c r="H141" s="564"/>
      <c r="I141" s="540" t="s">
        <v>1237</v>
      </c>
      <c r="J141" s="564"/>
      <c r="K141" s="537" t="str">
        <f>VLOOKUP(D141,[6]T3!$B$2:$D$328,3,FALSE)</f>
        <v>025310266</v>
      </c>
      <c r="L141" s="596">
        <v>1603205280047</v>
      </c>
      <c r="M141" s="596" t="s">
        <v>1595</v>
      </c>
      <c r="N141" s="538" t="s">
        <v>1592</v>
      </c>
      <c r="O141" s="537" t="s">
        <v>1275</v>
      </c>
      <c r="P141" s="537">
        <v>3</v>
      </c>
      <c r="Q141" s="546">
        <v>3.33</v>
      </c>
      <c r="R141" s="535">
        <f t="shared" si="73"/>
        <v>0</v>
      </c>
      <c r="S141" s="526"/>
      <c r="T141" s="535">
        <f t="shared" si="98"/>
        <v>0</v>
      </c>
      <c r="U141" s="534">
        <f t="shared" si="96"/>
        <v>0</v>
      </c>
      <c r="V141" s="526"/>
      <c r="W141" s="528"/>
      <c r="X141" s="533">
        <f t="shared" si="99"/>
        <v>0</v>
      </c>
      <c r="Y141" s="533">
        <f t="shared" si="100"/>
        <v>3.33</v>
      </c>
      <c r="Z141" s="532">
        <f t="shared" si="101"/>
        <v>4961700</v>
      </c>
      <c r="AA141" s="532"/>
      <c r="AB141" s="532">
        <f t="shared" si="97"/>
        <v>0</v>
      </c>
      <c r="AC141" s="532">
        <f>Z141/24*AA141*75%</f>
        <v>0</v>
      </c>
      <c r="AD141" s="532">
        <f t="shared" si="102"/>
        <v>4961700</v>
      </c>
      <c r="AE141" s="526">
        <f t="shared" si="103"/>
        <v>396936</v>
      </c>
      <c r="AF141" s="526">
        <f t="shared" si="104"/>
        <v>74425.5</v>
      </c>
      <c r="AG141" s="526">
        <f t="shared" si="105"/>
        <v>49617</v>
      </c>
      <c r="AH141" s="526"/>
      <c r="AI141" s="526">
        <f t="shared" si="106"/>
        <v>520978.5</v>
      </c>
      <c r="AJ141" s="531"/>
      <c r="AK141" s="530">
        <f t="shared" si="94"/>
        <v>0</v>
      </c>
      <c r="AL141" s="530"/>
      <c r="AM141" s="530"/>
      <c r="AN141" s="533"/>
      <c r="AO141" s="528"/>
      <c r="AP141" s="527">
        <f t="shared" si="107"/>
        <v>0</v>
      </c>
      <c r="AQ141" s="526">
        <f t="shared" si="108"/>
        <v>0</v>
      </c>
      <c r="AR141" s="526"/>
      <c r="AS141" s="526">
        <f t="shared" si="95"/>
        <v>4440722</v>
      </c>
      <c r="AT141" s="525" t="str">
        <f t="shared" si="109"/>
        <v>123</v>
      </c>
      <c r="AU141" s="524"/>
      <c r="AV141" s="593"/>
    </row>
    <row r="142" spans="1:53" s="497" customFormat="1" ht="36.75" hidden="1" customHeight="1">
      <c r="A142" s="544" t="s">
        <v>677</v>
      </c>
      <c r="B142" s="544" t="str">
        <f>VLOOKUP(D142,[7]LuongBC_T01!$B$9:$C$292,2,FALSE)</f>
        <v>0016100006864001</v>
      </c>
      <c r="C142" s="537" t="s">
        <v>1594</v>
      </c>
      <c r="D142" s="540" t="s">
        <v>1110</v>
      </c>
      <c r="E142" s="541" t="s">
        <v>1593</v>
      </c>
      <c r="F142" s="552"/>
      <c r="G142" s="552"/>
      <c r="H142" s="552"/>
      <c r="I142" s="552"/>
      <c r="J142" s="552"/>
      <c r="K142" s="537" t="str">
        <f>VLOOKUP(D142,[6]T3!$B$2:$D$328,3,FALSE)</f>
        <v>025575045</v>
      </c>
      <c r="L142" s="552"/>
      <c r="M142" s="537"/>
      <c r="N142" s="541" t="s">
        <v>1592</v>
      </c>
      <c r="O142" s="558" t="s">
        <v>1299</v>
      </c>
      <c r="P142" s="558">
        <v>1</v>
      </c>
      <c r="Q142" s="545">
        <v>2.1</v>
      </c>
      <c r="R142" s="535"/>
      <c r="S142" s="552"/>
      <c r="T142" s="535">
        <f t="shared" si="98"/>
        <v>0</v>
      </c>
      <c r="U142" s="534"/>
      <c r="V142" s="537"/>
      <c r="W142" s="528"/>
      <c r="X142" s="533">
        <f t="shared" si="99"/>
        <v>0</v>
      </c>
      <c r="Y142" s="533">
        <f t="shared" si="100"/>
        <v>2.1</v>
      </c>
      <c r="Z142" s="532">
        <f t="shared" si="101"/>
        <v>3129000</v>
      </c>
      <c r="AA142" s="532"/>
      <c r="AB142" s="532">
        <f t="shared" si="97"/>
        <v>0</v>
      </c>
      <c r="AC142" s="532">
        <v>0</v>
      </c>
      <c r="AD142" s="532">
        <f t="shared" si="102"/>
        <v>3129000</v>
      </c>
      <c r="AE142" s="526">
        <f t="shared" si="103"/>
        <v>250320</v>
      </c>
      <c r="AF142" s="526">
        <f t="shared" si="104"/>
        <v>46935</v>
      </c>
      <c r="AG142" s="526">
        <f t="shared" si="105"/>
        <v>31290</v>
      </c>
      <c r="AH142" s="526"/>
      <c r="AI142" s="526">
        <f t="shared" si="106"/>
        <v>328545</v>
      </c>
      <c r="AJ142" s="546"/>
      <c r="AK142" s="530"/>
      <c r="AL142" s="530"/>
      <c r="AM142" s="530"/>
      <c r="AN142" s="557">
        <f>Q142+T142+V142</f>
        <v>2.1</v>
      </c>
      <c r="AO142" s="528"/>
      <c r="AP142" s="555">
        <f t="shared" si="107"/>
        <v>0</v>
      </c>
      <c r="AQ142" s="526">
        <f t="shared" si="108"/>
        <v>0</v>
      </c>
      <c r="AR142" s="526"/>
      <c r="AS142" s="526">
        <f t="shared" si="95"/>
        <v>2800455</v>
      </c>
      <c r="AT142" s="525" t="str">
        <f t="shared" si="109"/>
        <v>124</v>
      </c>
      <c r="AU142" s="524"/>
      <c r="AV142" s="554"/>
    </row>
    <row r="143" spans="1:53" s="497" customFormat="1" ht="45" hidden="1" customHeight="1">
      <c r="A143" s="544" t="s">
        <v>673</v>
      </c>
      <c r="B143" s="544" t="str">
        <f>VLOOKUP(D143,[7]LuongBC_T01!$B$9:$C$292,2,FALSE)</f>
        <v>0016100006652004</v>
      </c>
      <c r="C143" s="598" t="s">
        <v>1589</v>
      </c>
      <c r="D143" s="565" t="s">
        <v>1001</v>
      </c>
      <c r="E143" s="541" t="s">
        <v>1493</v>
      </c>
      <c r="F143" s="564"/>
      <c r="G143" s="558" t="s">
        <v>1278</v>
      </c>
      <c r="H143" s="564"/>
      <c r="I143" s="540" t="s">
        <v>1237</v>
      </c>
      <c r="J143" s="564"/>
      <c r="K143" s="537" t="str">
        <f>VLOOKUP(D143,[6]T3!$B$2:$D$328,3,FALSE)</f>
        <v>023124949</v>
      </c>
      <c r="L143" s="606" t="s">
        <v>1590</v>
      </c>
      <c r="M143" s="606" t="s">
        <v>1589</v>
      </c>
      <c r="N143" s="538" t="s">
        <v>1494</v>
      </c>
      <c r="O143" s="537" t="s">
        <v>1275</v>
      </c>
      <c r="P143" s="537">
        <v>2</v>
      </c>
      <c r="Q143" s="546">
        <v>3</v>
      </c>
      <c r="R143" s="535">
        <f t="shared" ref="R143:R151" si="110">T143+V143+X143</f>
        <v>0</v>
      </c>
      <c r="S143" s="526"/>
      <c r="T143" s="535">
        <f t="shared" si="98"/>
        <v>0</v>
      </c>
      <c r="U143" s="534">
        <f>Q143*S143*$D$8/100</f>
        <v>0</v>
      </c>
      <c r="V143" s="526"/>
      <c r="W143" s="528"/>
      <c r="X143" s="533">
        <f t="shared" si="99"/>
        <v>0</v>
      </c>
      <c r="Y143" s="533">
        <f t="shared" si="100"/>
        <v>3</v>
      </c>
      <c r="Z143" s="532">
        <f t="shared" si="101"/>
        <v>4470000</v>
      </c>
      <c r="AA143" s="532"/>
      <c r="AB143" s="532">
        <f t="shared" si="97"/>
        <v>0</v>
      </c>
      <c r="AC143" s="532">
        <f>Z143/24*AA143*75%</f>
        <v>0</v>
      </c>
      <c r="AD143" s="532">
        <f t="shared" si="102"/>
        <v>4470000</v>
      </c>
      <c r="AE143" s="526">
        <f t="shared" si="103"/>
        <v>357600</v>
      </c>
      <c r="AF143" s="526">
        <f t="shared" si="104"/>
        <v>67050</v>
      </c>
      <c r="AG143" s="526">
        <f t="shared" si="105"/>
        <v>44700</v>
      </c>
      <c r="AH143" s="526"/>
      <c r="AI143" s="526">
        <f t="shared" si="106"/>
        <v>469350</v>
      </c>
      <c r="AJ143" s="531"/>
      <c r="AK143" s="530">
        <f t="shared" ref="AK143:AK174" si="111">AJ143*$D$8</f>
        <v>0</v>
      </c>
      <c r="AL143" s="530"/>
      <c r="AM143" s="530"/>
      <c r="AN143" s="533"/>
      <c r="AO143" s="528"/>
      <c r="AP143" s="527">
        <f t="shared" si="107"/>
        <v>0</v>
      </c>
      <c r="AQ143" s="526">
        <f t="shared" si="108"/>
        <v>0</v>
      </c>
      <c r="AR143" s="526"/>
      <c r="AS143" s="526">
        <f t="shared" si="95"/>
        <v>4000650</v>
      </c>
      <c r="AT143" s="525" t="str">
        <f t="shared" si="109"/>
        <v>125</v>
      </c>
      <c r="AU143" s="524"/>
      <c r="AV143" s="593"/>
      <c r="AW143" s="455"/>
      <c r="AX143" s="455"/>
      <c r="AY143" s="455"/>
      <c r="AZ143" s="455"/>
      <c r="BA143" s="455"/>
    </row>
    <row r="144" spans="1:53" s="497" customFormat="1" ht="40.5" hidden="1" customHeight="1">
      <c r="A144" s="544" t="s">
        <v>668</v>
      </c>
      <c r="B144" s="544" t="str">
        <f>VLOOKUP(D144,[7]LuongBC_T01!$B$9:$C$292,2,FALSE)</f>
        <v>0016100006561009</v>
      </c>
      <c r="C144" s="712" t="s">
        <v>1587</v>
      </c>
      <c r="D144" s="711" t="s">
        <v>844</v>
      </c>
      <c r="E144" s="710" t="s">
        <v>1588</v>
      </c>
      <c r="F144" s="708"/>
      <c r="G144" s="709" t="s">
        <v>1278</v>
      </c>
      <c r="H144" s="708"/>
      <c r="I144" s="704" t="s">
        <v>1237</v>
      </c>
      <c r="J144" s="708"/>
      <c r="K144" s="701" t="str">
        <f>VLOOKUP(D144,[6]T3!$B$2:$D$328,3,FALSE)</f>
        <v>310895348</v>
      </c>
      <c r="L144" s="707">
        <v>1603205185623</v>
      </c>
      <c r="M144" s="707" t="s">
        <v>1587</v>
      </c>
      <c r="N144" s="706" t="s">
        <v>1494</v>
      </c>
      <c r="O144" s="701" t="s">
        <v>1275</v>
      </c>
      <c r="P144" s="701">
        <v>2</v>
      </c>
      <c r="Q144" s="705">
        <v>3</v>
      </c>
      <c r="R144" s="703">
        <f t="shared" si="110"/>
        <v>0</v>
      </c>
      <c r="S144" s="704"/>
      <c r="T144" s="703">
        <f t="shared" si="98"/>
        <v>0</v>
      </c>
      <c r="U144" s="702">
        <f>Q144*S144*$D$8/100</f>
        <v>0</v>
      </c>
      <c r="V144" s="701"/>
      <c r="W144" s="696"/>
      <c r="X144" s="700">
        <f t="shared" si="99"/>
        <v>0</v>
      </c>
      <c r="Y144" s="700">
        <f t="shared" si="100"/>
        <v>3</v>
      </c>
      <c r="Z144" s="532">
        <f t="shared" si="101"/>
        <v>4470000</v>
      </c>
      <c r="AA144" s="691"/>
      <c r="AB144" s="691">
        <f t="shared" si="97"/>
        <v>0</v>
      </c>
      <c r="AC144" s="691">
        <f>Z144/24*AA144*75%</f>
        <v>0</v>
      </c>
      <c r="AD144" s="691">
        <f t="shared" si="102"/>
        <v>4470000</v>
      </c>
      <c r="AE144" s="692">
        <f t="shared" si="103"/>
        <v>357600</v>
      </c>
      <c r="AF144" s="692">
        <f t="shared" si="104"/>
        <v>67050</v>
      </c>
      <c r="AG144" s="692">
        <f t="shared" si="105"/>
        <v>44700</v>
      </c>
      <c r="AH144" s="692"/>
      <c r="AI144" s="692">
        <f t="shared" si="106"/>
        <v>469350</v>
      </c>
      <c r="AJ144" s="699"/>
      <c r="AK144" s="698">
        <f t="shared" si="111"/>
        <v>0</v>
      </c>
      <c r="AL144" s="698"/>
      <c r="AM144" s="698"/>
      <c r="AN144" s="697">
        <f>Q144+T144+V144</f>
        <v>3</v>
      </c>
      <c r="AO144" s="696"/>
      <c r="AP144" s="695">
        <f t="shared" si="107"/>
        <v>0</v>
      </c>
      <c r="AQ144" s="692">
        <f t="shared" si="108"/>
        <v>0</v>
      </c>
      <c r="AR144" s="692"/>
      <c r="AS144" s="692">
        <f t="shared" si="95"/>
        <v>4000650</v>
      </c>
      <c r="AT144" s="694" t="str">
        <f t="shared" si="109"/>
        <v>126</v>
      </c>
      <c r="AU144" s="693"/>
      <c r="AV144" s="689" t="s">
        <v>1549</v>
      </c>
      <c r="AW144" s="455"/>
      <c r="AX144" s="455"/>
      <c r="AY144" s="455"/>
      <c r="AZ144" s="455"/>
      <c r="BA144" s="455"/>
    </row>
    <row r="145" spans="1:53" s="497" customFormat="1" ht="38.25" hidden="1">
      <c r="A145" s="544" t="s">
        <v>663</v>
      </c>
      <c r="B145" s="544" t="str">
        <f>VLOOKUP(D145,[7]LuongBC_T01!$B$9:$C$292,2,FALSE)</f>
        <v>0016100006541008</v>
      </c>
      <c r="C145" s="598" t="s">
        <v>1586</v>
      </c>
      <c r="D145" s="540" t="s">
        <v>895</v>
      </c>
      <c r="E145" s="541" t="s">
        <v>1493</v>
      </c>
      <c r="F145" s="540" t="s">
        <v>1337</v>
      </c>
      <c r="G145" s="537" t="s">
        <v>1278</v>
      </c>
      <c r="H145" s="540"/>
      <c r="I145" s="540" t="s">
        <v>1237</v>
      </c>
      <c r="J145" s="540"/>
      <c r="K145" s="537" t="str">
        <f>VLOOKUP(D145,[6]T3!$B$2:$D$328,3,FALSE)</f>
        <v>023660331</v>
      </c>
      <c r="L145" s="539">
        <v>1603205182178</v>
      </c>
      <c r="M145" s="539" t="s">
        <v>1586</v>
      </c>
      <c r="N145" s="538" t="s">
        <v>1551</v>
      </c>
      <c r="O145" s="537" t="s">
        <v>1579</v>
      </c>
      <c r="P145" s="537">
        <v>3</v>
      </c>
      <c r="Q145" s="546">
        <v>3.03</v>
      </c>
      <c r="R145" s="535">
        <f t="shared" si="110"/>
        <v>0</v>
      </c>
      <c r="S145" s="526"/>
      <c r="T145" s="535">
        <f t="shared" si="98"/>
        <v>0</v>
      </c>
      <c r="U145" s="534">
        <f>Q145*S145*$D$8/100</f>
        <v>0</v>
      </c>
      <c r="V145" s="526"/>
      <c r="W145" s="528"/>
      <c r="X145" s="533">
        <f t="shared" si="99"/>
        <v>0</v>
      </c>
      <c r="Y145" s="533">
        <f t="shared" si="100"/>
        <v>3.03</v>
      </c>
      <c r="Z145" s="532">
        <f t="shared" si="101"/>
        <v>4514700</v>
      </c>
      <c r="AA145" s="532">
        <v>0</v>
      </c>
      <c r="AB145" s="532">
        <f t="shared" si="97"/>
        <v>0</v>
      </c>
      <c r="AC145" s="691">
        <f>Z145/24*AA145*75%</f>
        <v>0</v>
      </c>
      <c r="AD145" s="532">
        <f t="shared" si="102"/>
        <v>4514700</v>
      </c>
      <c r="AE145" s="692">
        <f t="shared" si="103"/>
        <v>361176</v>
      </c>
      <c r="AF145" s="692">
        <f t="shared" si="104"/>
        <v>67720.5</v>
      </c>
      <c r="AG145" s="692">
        <f t="shared" si="105"/>
        <v>45147</v>
      </c>
      <c r="AH145" s="526"/>
      <c r="AI145" s="526">
        <f t="shared" si="106"/>
        <v>474043.5</v>
      </c>
      <c r="AJ145" s="531"/>
      <c r="AK145" s="530">
        <f t="shared" si="111"/>
        <v>0</v>
      </c>
      <c r="AL145" s="530"/>
      <c r="AM145" s="530"/>
      <c r="AN145" s="529"/>
      <c r="AO145" s="528"/>
      <c r="AP145" s="527">
        <f t="shared" si="107"/>
        <v>0</v>
      </c>
      <c r="AQ145" s="526">
        <f t="shared" si="108"/>
        <v>0</v>
      </c>
      <c r="AR145" s="526"/>
      <c r="AS145" s="526">
        <f t="shared" si="95"/>
        <v>4040657</v>
      </c>
      <c r="AT145" s="525" t="str">
        <f t="shared" si="109"/>
        <v>127</v>
      </c>
      <c r="AU145" s="664"/>
      <c r="AV145" s="524" t="s">
        <v>1357</v>
      </c>
      <c r="AW145" s="455"/>
      <c r="AX145" s="455"/>
      <c r="AY145" s="455"/>
      <c r="AZ145" s="455"/>
      <c r="BA145" s="455"/>
    </row>
    <row r="146" spans="1:53" s="497" customFormat="1" ht="33.75" hidden="1" customHeight="1">
      <c r="A146" s="544" t="s">
        <v>658</v>
      </c>
      <c r="B146" s="544" t="str">
        <f>VLOOKUP(D146,[7]LuongBC_T01!$B$9:$C$292,2,FALSE)</f>
        <v>0016100006733004</v>
      </c>
      <c r="C146" s="542" t="s">
        <v>1585</v>
      </c>
      <c r="D146" s="565" t="s">
        <v>869</v>
      </c>
      <c r="E146" s="541" t="s">
        <v>1567</v>
      </c>
      <c r="F146" s="540"/>
      <c r="G146" s="537" t="s">
        <v>1278</v>
      </c>
      <c r="H146" s="537"/>
      <c r="I146" s="537"/>
      <c r="J146" s="540"/>
      <c r="K146" s="537" t="str">
        <f>VLOOKUP(D146,[6]T3!$B$2:$D$328,3,FALSE)</f>
        <v>025442983</v>
      </c>
      <c r="L146" s="563"/>
      <c r="M146" s="563" t="s">
        <v>1585</v>
      </c>
      <c r="N146" s="609" t="s">
        <v>1551</v>
      </c>
      <c r="O146" s="595" t="s">
        <v>1579</v>
      </c>
      <c r="P146" s="549">
        <v>1</v>
      </c>
      <c r="Q146" s="225">
        <v>2.72</v>
      </c>
      <c r="R146" s="535">
        <f t="shared" si="110"/>
        <v>0</v>
      </c>
      <c r="S146" s="547"/>
      <c r="T146" s="535">
        <f t="shared" si="98"/>
        <v>0</v>
      </c>
      <c r="U146" s="534"/>
      <c r="V146" s="537"/>
      <c r="W146" s="528"/>
      <c r="X146" s="533">
        <f t="shared" si="99"/>
        <v>0</v>
      </c>
      <c r="Y146" s="533">
        <f t="shared" si="100"/>
        <v>2.72</v>
      </c>
      <c r="Z146" s="532">
        <f t="shared" si="101"/>
        <v>4052800</v>
      </c>
      <c r="AA146" s="532"/>
      <c r="AB146" s="532">
        <f t="shared" si="97"/>
        <v>0</v>
      </c>
      <c r="AC146" s="691">
        <f>Z146/24*AA146*75%</f>
        <v>0</v>
      </c>
      <c r="AD146" s="532">
        <f t="shared" si="102"/>
        <v>4052800</v>
      </c>
      <c r="AE146" s="526">
        <f t="shared" si="103"/>
        <v>324224</v>
      </c>
      <c r="AF146" s="526">
        <f t="shared" si="104"/>
        <v>60792</v>
      </c>
      <c r="AG146" s="526">
        <f t="shared" si="105"/>
        <v>40528</v>
      </c>
      <c r="AH146" s="526"/>
      <c r="AI146" s="526">
        <f t="shared" si="106"/>
        <v>425544</v>
      </c>
      <c r="AJ146" s="546"/>
      <c r="AK146" s="530">
        <f t="shared" si="111"/>
        <v>0</v>
      </c>
      <c r="AL146" s="530"/>
      <c r="AM146" s="530"/>
      <c r="AN146" s="529">
        <f>Q146+T146+V146</f>
        <v>2.72</v>
      </c>
      <c r="AO146" s="556"/>
      <c r="AP146" s="527">
        <f t="shared" si="107"/>
        <v>0</v>
      </c>
      <c r="AQ146" s="526">
        <f t="shared" si="108"/>
        <v>0</v>
      </c>
      <c r="AR146" s="526"/>
      <c r="AS146" s="526">
        <f t="shared" si="95"/>
        <v>3627256</v>
      </c>
      <c r="AT146" s="525" t="str">
        <f t="shared" si="109"/>
        <v>128</v>
      </c>
      <c r="AU146" s="524"/>
      <c r="AV146" s="499"/>
      <c r="AW146" s="455"/>
      <c r="AX146" s="455"/>
      <c r="AY146" s="455"/>
      <c r="AZ146" s="455"/>
      <c r="BA146" s="455"/>
    </row>
    <row r="147" spans="1:53" s="497" customFormat="1" ht="32.25" hidden="1" customHeight="1">
      <c r="A147" s="544" t="s">
        <v>654</v>
      </c>
      <c r="B147" s="544" t="str">
        <f>VLOOKUP(D147,[7]LuongBC_T01!$B$9:$C$292,2,FALSE)</f>
        <v>0016100006493003</v>
      </c>
      <c r="C147" s="598" t="s">
        <v>1584</v>
      </c>
      <c r="D147" s="565" t="s">
        <v>1079</v>
      </c>
      <c r="E147" s="541" t="s">
        <v>1525</v>
      </c>
      <c r="F147" s="564"/>
      <c r="G147" s="564"/>
      <c r="H147" s="564"/>
      <c r="I147" s="564" t="s">
        <v>1237</v>
      </c>
      <c r="J147" s="564"/>
      <c r="K147" s="537" t="str">
        <f>VLOOKUP(D147,[6]T3!$B$2:$D$328,3,FALSE)</f>
        <v>024698782</v>
      </c>
      <c r="L147" s="606">
        <v>1603205348129</v>
      </c>
      <c r="M147" s="606" t="s">
        <v>1584</v>
      </c>
      <c r="N147" s="538" t="s">
        <v>1551</v>
      </c>
      <c r="O147" s="537" t="s">
        <v>1579</v>
      </c>
      <c r="P147" s="537">
        <v>1</v>
      </c>
      <c r="Q147" s="545">
        <v>2.72</v>
      </c>
      <c r="R147" s="535">
        <f t="shared" si="110"/>
        <v>0</v>
      </c>
      <c r="S147" s="540"/>
      <c r="T147" s="535">
        <f t="shared" si="98"/>
        <v>0</v>
      </c>
      <c r="U147" s="534">
        <f>Q147*S147*$D$8/100</f>
        <v>0</v>
      </c>
      <c r="V147" s="537"/>
      <c r="W147" s="528"/>
      <c r="X147" s="533">
        <f t="shared" si="99"/>
        <v>0</v>
      </c>
      <c r="Y147" s="533">
        <f t="shared" si="100"/>
        <v>2.72</v>
      </c>
      <c r="Z147" s="532">
        <f t="shared" si="101"/>
        <v>4052800</v>
      </c>
      <c r="AA147" s="532"/>
      <c r="AB147" s="532">
        <f t="shared" si="97"/>
        <v>0</v>
      </c>
      <c r="AC147" s="532">
        <v>0</v>
      </c>
      <c r="AD147" s="532">
        <f t="shared" si="102"/>
        <v>4052800</v>
      </c>
      <c r="AE147" s="526">
        <f t="shared" si="103"/>
        <v>324224</v>
      </c>
      <c r="AF147" s="526">
        <f t="shared" si="104"/>
        <v>60792</v>
      </c>
      <c r="AG147" s="526">
        <f t="shared" si="105"/>
        <v>40528</v>
      </c>
      <c r="AH147" s="526"/>
      <c r="AI147" s="526">
        <f t="shared" si="106"/>
        <v>425544</v>
      </c>
      <c r="AJ147" s="546"/>
      <c r="AK147" s="530">
        <f t="shared" si="111"/>
        <v>0</v>
      </c>
      <c r="AL147" s="530"/>
      <c r="AM147" s="530"/>
      <c r="AN147" s="557"/>
      <c r="AO147" s="528"/>
      <c r="AP147" s="527">
        <f t="shared" si="107"/>
        <v>0</v>
      </c>
      <c r="AQ147" s="526">
        <f t="shared" si="108"/>
        <v>0</v>
      </c>
      <c r="AR147" s="526"/>
      <c r="AS147" s="526">
        <f t="shared" si="95"/>
        <v>3627256</v>
      </c>
      <c r="AT147" s="525" t="str">
        <f t="shared" si="109"/>
        <v>129</v>
      </c>
      <c r="AU147" s="524"/>
      <c r="AV147" s="690"/>
    </row>
    <row r="148" spans="1:53" s="497" customFormat="1" ht="31.5" hidden="1" customHeight="1">
      <c r="A148" s="544" t="s">
        <v>649</v>
      </c>
      <c r="B148" s="544" t="str">
        <f>VLOOKUP(D148,[7]LuongBC_T01!$B$9:$C$292,2,FALSE)</f>
        <v>0016100006678003</v>
      </c>
      <c r="C148" s="598" t="s">
        <v>1582</v>
      </c>
      <c r="D148" s="565" t="s">
        <v>1068</v>
      </c>
      <c r="E148" s="541" t="s">
        <v>1583</v>
      </c>
      <c r="F148" s="564"/>
      <c r="G148" s="564"/>
      <c r="H148" s="564"/>
      <c r="I148" s="564" t="s">
        <v>1237</v>
      </c>
      <c r="J148" s="564"/>
      <c r="K148" s="537" t="str">
        <f>VLOOKUP(D148,[6]T3!$B$2:$D$328,3,FALSE)</f>
        <v>024647632</v>
      </c>
      <c r="L148" s="606">
        <v>1603205357238</v>
      </c>
      <c r="M148" s="606" t="s">
        <v>1582</v>
      </c>
      <c r="N148" s="538" t="s">
        <v>1551</v>
      </c>
      <c r="O148" s="537" t="s">
        <v>1579</v>
      </c>
      <c r="P148" s="537">
        <v>1</v>
      </c>
      <c r="Q148" s="545">
        <v>2.72</v>
      </c>
      <c r="R148" s="535">
        <f t="shared" si="110"/>
        <v>0</v>
      </c>
      <c r="S148" s="540"/>
      <c r="T148" s="535">
        <f t="shared" si="98"/>
        <v>0</v>
      </c>
      <c r="U148" s="534">
        <f>Q148*S148*$D$8/100</f>
        <v>0</v>
      </c>
      <c r="V148" s="537"/>
      <c r="W148" s="528"/>
      <c r="X148" s="533">
        <f t="shared" si="99"/>
        <v>0</v>
      </c>
      <c r="Y148" s="533">
        <f t="shared" si="100"/>
        <v>2.72</v>
      </c>
      <c r="Z148" s="532">
        <f t="shared" si="101"/>
        <v>4052800</v>
      </c>
      <c r="AA148" s="532"/>
      <c r="AB148" s="532">
        <f t="shared" si="97"/>
        <v>0</v>
      </c>
      <c r="AC148" s="532">
        <v>0</v>
      </c>
      <c r="AD148" s="532">
        <f t="shared" si="102"/>
        <v>4052800</v>
      </c>
      <c r="AE148" s="526">
        <f t="shared" si="103"/>
        <v>324224</v>
      </c>
      <c r="AF148" s="526">
        <f t="shared" si="104"/>
        <v>60792</v>
      </c>
      <c r="AG148" s="526">
        <f t="shared" si="105"/>
        <v>40528</v>
      </c>
      <c r="AH148" s="526"/>
      <c r="AI148" s="526">
        <f t="shared" si="106"/>
        <v>425544</v>
      </c>
      <c r="AJ148" s="546"/>
      <c r="AK148" s="530">
        <f t="shared" si="111"/>
        <v>0</v>
      </c>
      <c r="AL148" s="530"/>
      <c r="AM148" s="530"/>
      <c r="AN148" s="557"/>
      <c r="AO148" s="528"/>
      <c r="AP148" s="527">
        <f t="shared" si="107"/>
        <v>0</v>
      </c>
      <c r="AQ148" s="526">
        <f t="shared" si="108"/>
        <v>0</v>
      </c>
      <c r="AR148" s="526"/>
      <c r="AS148" s="526">
        <f t="shared" si="95"/>
        <v>3627256</v>
      </c>
      <c r="AT148" s="525" t="str">
        <f t="shared" si="109"/>
        <v>130</v>
      </c>
      <c r="AU148" s="524"/>
      <c r="AV148" s="690"/>
      <c r="AW148" s="455"/>
      <c r="AX148" s="455"/>
      <c r="AY148" s="455"/>
      <c r="AZ148" s="455"/>
      <c r="BA148" s="455"/>
    </row>
    <row r="149" spans="1:53" s="497" customFormat="1" ht="42" hidden="1" customHeight="1">
      <c r="A149" s="544" t="s">
        <v>644</v>
      </c>
      <c r="B149" s="544" t="str">
        <f>VLOOKUP(D149,[7]LuongBC_T01!$B$9:$C$292,2,FALSE)</f>
        <v>0016100006549009</v>
      </c>
      <c r="C149" s="598" t="s">
        <v>1581</v>
      </c>
      <c r="D149" s="565" t="s">
        <v>1120</v>
      </c>
      <c r="E149" s="541" t="s">
        <v>1530</v>
      </c>
      <c r="F149" s="564"/>
      <c r="G149" s="558" t="s">
        <v>1278</v>
      </c>
      <c r="H149" s="564"/>
      <c r="I149" s="537" t="s">
        <v>1237</v>
      </c>
      <c r="J149" s="564"/>
      <c r="K149" s="537" t="str">
        <f>VLOOKUP(D149,[6]T3!$B$2:$D$328,3,FALSE)</f>
        <v>025877702</v>
      </c>
      <c r="L149" s="606">
        <v>1603205360856</v>
      </c>
      <c r="M149" s="606" t="s">
        <v>1581</v>
      </c>
      <c r="N149" s="538" t="s">
        <v>1551</v>
      </c>
      <c r="O149" s="537" t="s">
        <v>1579</v>
      </c>
      <c r="P149" s="537">
        <v>1</v>
      </c>
      <c r="Q149" s="545">
        <v>2.41</v>
      </c>
      <c r="R149" s="535">
        <f t="shared" si="110"/>
        <v>0</v>
      </c>
      <c r="S149" s="540"/>
      <c r="T149" s="535">
        <f t="shared" si="98"/>
        <v>0</v>
      </c>
      <c r="U149" s="534">
        <f>Q149*S149*$D$8/100</f>
        <v>0</v>
      </c>
      <c r="V149" s="537"/>
      <c r="W149" s="528"/>
      <c r="X149" s="533">
        <f t="shared" si="99"/>
        <v>0</v>
      </c>
      <c r="Y149" s="533">
        <f t="shared" si="100"/>
        <v>2.41</v>
      </c>
      <c r="Z149" s="532">
        <f t="shared" si="101"/>
        <v>3590900</v>
      </c>
      <c r="AA149" s="532"/>
      <c r="AB149" s="532">
        <f t="shared" si="97"/>
        <v>0</v>
      </c>
      <c r="AC149" s="532">
        <f>Z149/24*AA149*75%</f>
        <v>0</v>
      </c>
      <c r="AD149" s="532">
        <f t="shared" si="102"/>
        <v>3590900</v>
      </c>
      <c r="AE149" s="526">
        <f t="shared" si="103"/>
        <v>287272</v>
      </c>
      <c r="AF149" s="526">
        <f t="shared" si="104"/>
        <v>53863.5</v>
      </c>
      <c r="AG149" s="526">
        <f t="shared" si="105"/>
        <v>35909</v>
      </c>
      <c r="AH149" s="526"/>
      <c r="AI149" s="526">
        <f t="shared" si="106"/>
        <v>377044.5</v>
      </c>
      <c r="AJ149" s="546"/>
      <c r="AK149" s="530">
        <f t="shared" si="111"/>
        <v>0</v>
      </c>
      <c r="AL149" s="530"/>
      <c r="AM149" s="530"/>
      <c r="AN149" s="557">
        <f>Q149+T149+V149</f>
        <v>2.41</v>
      </c>
      <c r="AO149" s="528"/>
      <c r="AP149" s="527">
        <f t="shared" si="107"/>
        <v>0</v>
      </c>
      <c r="AQ149" s="526">
        <f t="shared" si="108"/>
        <v>0</v>
      </c>
      <c r="AR149" s="526"/>
      <c r="AS149" s="526">
        <f t="shared" si="95"/>
        <v>3213856</v>
      </c>
      <c r="AT149" s="525" t="str">
        <f t="shared" si="109"/>
        <v>131</v>
      </c>
      <c r="AU149" s="524"/>
      <c r="AV149" s="689" t="s">
        <v>1549</v>
      </c>
      <c r="AW149" s="455"/>
      <c r="AX149" s="455"/>
      <c r="AY149" s="455"/>
      <c r="AZ149" s="455"/>
      <c r="BA149" s="455"/>
    </row>
    <row r="150" spans="1:53" s="497" customFormat="1" ht="38.25" hidden="1">
      <c r="A150" s="544" t="s">
        <v>640</v>
      </c>
      <c r="B150" s="544" t="str">
        <f>VLOOKUP(D150,[7]LuongBC_T01!$B$9:$C$292,2,FALSE)</f>
        <v>0016100006521007</v>
      </c>
      <c r="C150" s="542" t="s">
        <v>1578</v>
      </c>
      <c r="D150" s="540" t="s">
        <v>913</v>
      </c>
      <c r="E150" s="541" t="s">
        <v>1493</v>
      </c>
      <c r="F150" s="540" t="s">
        <v>1337</v>
      </c>
      <c r="G150" s="537" t="s">
        <v>1278</v>
      </c>
      <c r="H150" s="540"/>
      <c r="I150" s="540" t="s">
        <v>1237</v>
      </c>
      <c r="J150" s="540"/>
      <c r="K150" s="537" t="str">
        <f>VLOOKUP(D150,[6]T3!$B$2:$D$328,3,FALSE)</f>
        <v>026005827</v>
      </c>
      <c r="L150" s="539">
        <v>1603205182394</v>
      </c>
      <c r="M150" s="539" t="s">
        <v>1578</v>
      </c>
      <c r="N150" s="550" t="s">
        <v>1494</v>
      </c>
      <c r="O150" s="537" t="s">
        <v>1275</v>
      </c>
      <c r="P150" s="537">
        <v>4</v>
      </c>
      <c r="Q150" s="546">
        <v>3.66</v>
      </c>
      <c r="R150" s="535">
        <f t="shared" si="110"/>
        <v>0</v>
      </c>
      <c r="S150" s="526"/>
      <c r="T150" s="535">
        <f t="shared" si="98"/>
        <v>0</v>
      </c>
      <c r="U150" s="534">
        <f>Q150*S150*$D$8/100</f>
        <v>0</v>
      </c>
      <c r="V150" s="526"/>
      <c r="W150" s="528"/>
      <c r="X150" s="533">
        <f t="shared" si="99"/>
        <v>0</v>
      </c>
      <c r="Y150" s="533">
        <f t="shared" si="100"/>
        <v>3.66</v>
      </c>
      <c r="Z150" s="532">
        <f t="shared" si="101"/>
        <v>5453400</v>
      </c>
      <c r="AA150" s="532"/>
      <c r="AB150" s="532">
        <f t="shared" si="97"/>
        <v>0</v>
      </c>
      <c r="AC150" s="532">
        <f>Z150/24*AA150*75%</f>
        <v>0</v>
      </c>
      <c r="AD150" s="532">
        <f t="shared" si="102"/>
        <v>5453400</v>
      </c>
      <c r="AE150" s="526">
        <f t="shared" si="103"/>
        <v>436272</v>
      </c>
      <c r="AF150" s="526">
        <f t="shared" si="104"/>
        <v>81801</v>
      </c>
      <c r="AG150" s="526">
        <f t="shared" si="105"/>
        <v>54534</v>
      </c>
      <c r="AH150" s="526"/>
      <c r="AI150" s="526">
        <f t="shared" si="106"/>
        <v>572607</v>
      </c>
      <c r="AJ150" s="531"/>
      <c r="AK150" s="530">
        <f t="shared" si="111"/>
        <v>0</v>
      </c>
      <c r="AL150" s="530"/>
      <c r="AM150" s="530"/>
      <c r="AN150" s="533"/>
      <c r="AO150" s="528"/>
      <c r="AP150" s="527">
        <f t="shared" si="107"/>
        <v>0</v>
      </c>
      <c r="AQ150" s="526">
        <f t="shared" si="108"/>
        <v>0</v>
      </c>
      <c r="AR150" s="526"/>
      <c r="AS150" s="526">
        <f t="shared" ref="AS150:AS181" si="112">ROUND(AD150-AI150+AK150+AM150+AQ150,0)</f>
        <v>4880793</v>
      </c>
      <c r="AT150" s="525" t="str">
        <f t="shared" si="109"/>
        <v>132</v>
      </c>
      <c r="AU150" s="664"/>
      <c r="AV150" s="673" t="s">
        <v>1490</v>
      </c>
    </row>
    <row r="151" spans="1:53" s="497" customFormat="1" ht="38.25" hidden="1">
      <c r="A151" s="544" t="s">
        <v>636</v>
      </c>
      <c r="B151" s="544" t="str">
        <f>VLOOKUP(D151,[7]LuongBC_T01!$B$9:$C$292,2,FALSE)</f>
        <v>0016100006768002</v>
      </c>
      <c r="C151" s="537" t="s">
        <v>1577</v>
      </c>
      <c r="D151" s="540" t="s">
        <v>892</v>
      </c>
      <c r="E151" s="541" t="s">
        <v>1493</v>
      </c>
      <c r="F151" s="540"/>
      <c r="G151" s="537"/>
      <c r="H151" s="540"/>
      <c r="I151" s="540"/>
      <c r="J151" s="540"/>
      <c r="K151" s="537" t="str">
        <f>VLOOKUP(D151,[6]T3!$B$2:$D$328,3,FALSE)</f>
        <v>197178714</v>
      </c>
      <c r="L151" s="539"/>
      <c r="M151" s="539"/>
      <c r="N151" s="550" t="s">
        <v>1494</v>
      </c>
      <c r="O151" s="537"/>
      <c r="P151" s="537"/>
      <c r="Q151" s="546">
        <v>3</v>
      </c>
      <c r="R151" s="535">
        <f t="shared" si="110"/>
        <v>0</v>
      </c>
      <c r="S151" s="526"/>
      <c r="T151" s="535">
        <f t="shared" si="98"/>
        <v>0</v>
      </c>
      <c r="U151" s="534">
        <f>Q151*S151*$D$8/100</f>
        <v>0</v>
      </c>
      <c r="V151" s="526"/>
      <c r="W151" s="528"/>
      <c r="X151" s="533">
        <f t="shared" si="99"/>
        <v>0</v>
      </c>
      <c r="Y151" s="533">
        <f t="shared" si="100"/>
        <v>3</v>
      </c>
      <c r="Z151" s="532">
        <f t="shared" si="101"/>
        <v>4470000</v>
      </c>
      <c r="AA151" s="532"/>
      <c r="AB151" s="532">
        <f t="shared" si="97"/>
        <v>0</v>
      </c>
      <c r="AC151" s="532">
        <v>0</v>
      </c>
      <c r="AD151" s="532">
        <f t="shared" si="102"/>
        <v>4470000</v>
      </c>
      <c r="AE151" s="526">
        <f t="shared" si="103"/>
        <v>357600</v>
      </c>
      <c r="AF151" s="526">
        <f t="shared" si="104"/>
        <v>67050</v>
      </c>
      <c r="AG151" s="526">
        <f t="shared" si="105"/>
        <v>44700</v>
      </c>
      <c r="AH151" s="526"/>
      <c r="AI151" s="526">
        <f t="shared" si="106"/>
        <v>469350</v>
      </c>
      <c r="AJ151" s="531"/>
      <c r="AK151" s="530">
        <f t="shared" si="111"/>
        <v>0</v>
      </c>
      <c r="AL151" s="530"/>
      <c r="AM151" s="530"/>
      <c r="AN151" s="533"/>
      <c r="AO151" s="528"/>
      <c r="AP151" s="527">
        <f t="shared" si="107"/>
        <v>0</v>
      </c>
      <c r="AQ151" s="526">
        <f t="shared" si="108"/>
        <v>0</v>
      </c>
      <c r="AR151" s="526"/>
      <c r="AS151" s="526">
        <f t="shared" si="112"/>
        <v>4000650</v>
      </c>
      <c r="AT151" s="525"/>
      <c r="AU151" s="664"/>
      <c r="AV151" s="673"/>
    </row>
    <row r="152" spans="1:53" s="497" customFormat="1" ht="38.25" hidden="1">
      <c r="A152" s="544" t="s">
        <v>632</v>
      </c>
      <c r="B152" s="544" t="str">
        <f>VLOOKUP(D152,[7]LuongBC_T01!$B$9:$C$292,2,FALSE)</f>
        <v>0016100006799005</v>
      </c>
      <c r="C152" s="537" t="s">
        <v>1440</v>
      </c>
      <c r="D152" s="540" t="s">
        <v>1113</v>
      </c>
      <c r="E152" s="541" t="s">
        <v>1530</v>
      </c>
      <c r="F152" s="540"/>
      <c r="G152" s="537"/>
      <c r="H152" s="540"/>
      <c r="I152" s="540"/>
      <c r="J152" s="540"/>
      <c r="K152" s="537" t="str">
        <f>VLOOKUP(D152,[6]T3!$B$2:$D$328,3,FALSE)</f>
        <v>080185000458</v>
      </c>
      <c r="L152" s="539"/>
      <c r="M152" s="539"/>
      <c r="N152" s="550" t="s">
        <v>1494</v>
      </c>
      <c r="O152" s="537"/>
      <c r="P152" s="537"/>
      <c r="Q152" s="546">
        <v>3</v>
      </c>
      <c r="R152" s="535"/>
      <c r="S152" s="526"/>
      <c r="T152" s="535">
        <f t="shared" si="98"/>
        <v>0</v>
      </c>
      <c r="U152" s="534"/>
      <c r="V152" s="526"/>
      <c r="W152" s="528"/>
      <c r="X152" s="533">
        <f t="shared" si="99"/>
        <v>0</v>
      </c>
      <c r="Y152" s="533">
        <f t="shared" si="100"/>
        <v>3</v>
      </c>
      <c r="Z152" s="532">
        <f t="shared" si="101"/>
        <v>4470000</v>
      </c>
      <c r="AA152" s="532"/>
      <c r="AB152" s="532">
        <f t="shared" si="97"/>
        <v>0</v>
      </c>
      <c r="AC152" s="532">
        <f t="shared" ref="AC152:AC158" si="113">Z152/24*AA152*75%</f>
        <v>0</v>
      </c>
      <c r="AD152" s="532">
        <f t="shared" si="102"/>
        <v>4470000</v>
      </c>
      <c r="AE152" s="526">
        <f t="shared" si="103"/>
        <v>357600</v>
      </c>
      <c r="AF152" s="526">
        <f t="shared" si="104"/>
        <v>67050</v>
      </c>
      <c r="AG152" s="526">
        <f t="shared" si="105"/>
        <v>44700</v>
      </c>
      <c r="AH152" s="526"/>
      <c r="AI152" s="526">
        <f t="shared" si="106"/>
        <v>469350</v>
      </c>
      <c r="AJ152" s="531"/>
      <c r="AK152" s="530">
        <f t="shared" si="111"/>
        <v>0</v>
      </c>
      <c r="AL152" s="530"/>
      <c r="AM152" s="530"/>
      <c r="AN152" s="533"/>
      <c r="AO152" s="528"/>
      <c r="AP152" s="527">
        <f t="shared" si="107"/>
        <v>0</v>
      </c>
      <c r="AQ152" s="526">
        <f t="shared" si="108"/>
        <v>0</v>
      </c>
      <c r="AR152" s="526"/>
      <c r="AS152" s="526">
        <f t="shared" si="112"/>
        <v>4000650</v>
      </c>
      <c r="AT152" s="525"/>
      <c r="AU152" s="664"/>
      <c r="AV152" s="673"/>
    </row>
    <row r="153" spans="1:53" s="497" customFormat="1" ht="38.25" hidden="1" customHeight="1">
      <c r="A153" s="544" t="s">
        <v>628</v>
      </c>
      <c r="B153" s="544" t="str">
        <f>VLOOKUP(D153,[7]LuongBC_T01!$B$9:$C$292,2,FALSE)</f>
        <v>0016100006535008</v>
      </c>
      <c r="C153" s="542" t="s">
        <v>1576</v>
      </c>
      <c r="D153" s="565" t="s">
        <v>901</v>
      </c>
      <c r="E153" s="541" t="s">
        <v>1493</v>
      </c>
      <c r="F153" s="540"/>
      <c r="G153" s="537" t="s">
        <v>1278</v>
      </c>
      <c r="H153" s="537"/>
      <c r="I153" s="537"/>
      <c r="J153" s="540"/>
      <c r="K153" s="537" t="str">
        <f>VLOOKUP(D153,[6]T3!$B$2:$D$328,3,FALSE)</f>
        <v>024985581</v>
      </c>
      <c r="L153" s="563"/>
      <c r="M153" s="563" t="s">
        <v>1576</v>
      </c>
      <c r="N153" s="609" t="s">
        <v>1551</v>
      </c>
      <c r="O153" s="595" t="s">
        <v>1222</v>
      </c>
      <c r="P153" s="549">
        <v>8</v>
      </c>
      <c r="Q153" s="225">
        <v>3.46</v>
      </c>
      <c r="R153" s="535">
        <f t="shared" ref="R153:R184" si="114">T153+V153+X153</f>
        <v>0</v>
      </c>
      <c r="S153" s="547"/>
      <c r="T153" s="535">
        <f t="shared" si="98"/>
        <v>0</v>
      </c>
      <c r="U153" s="534"/>
      <c r="V153" s="537"/>
      <c r="W153" s="528"/>
      <c r="X153" s="533">
        <f t="shared" si="99"/>
        <v>0</v>
      </c>
      <c r="Y153" s="533">
        <f t="shared" si="100"/>
        <v>3.46</v>
      </c>
      <c r="Z153" s="532">
        <f t="shared" si="101"/>
        <v>5155400</v>
      </c>
      <c r="AA153" s="532"/>
      <c r="AB153" s="532">
        <f t="shared" si="97"/>
        <v>0</v>
      </c>
      <c r="AC153" s="532">
        <f t="shared" si="113"/>
        <v>0</v>
      </c>
      <c r="AD153" s="532">
        <f t="shared" si="102"/>
        <v>5155400</v>
      </c>
      <c r="AE153" s="526">
        <f t="shared" si="103"/>
        <v>412432</v>
      </c>
      <c r="AF153" s="526">
        <f t="shared" si="104"/>
        <v>77331</v>
      </c>
      <c r="AG153" s="526">
        <f t="shared" si="105"/>
        <v>51554</v>
      </c>
      <c r="AH153" s="526"/>
      <c r="AI153" s="526">
        <f t="shared" si="106"/>
        <v>541317</v>
      </c>
      <c r="AJ153" s="546"/>
      <c r="AK153" s="530">
        <f t="shared" si="111"/>
        <v>0</v>
      </c>
      <c r="AL153" s="530"/>
      <c r="AM153" s="530"/>
      <c r="AN153" s="529">
        <f>Q153+T153+V153</f>
        <v>3.46</v>
      </c>
      <c r="AO153" s="556"/>
      <c r="AP153" s="527">
        <f t="shared" si="107"/>
        <v>0</v>
      </c>
      <c r="AQ153" s="526">
        <f t="shared" si="108"/>
        <v>0</v>
      </c>
      <c r="AR153" s="526"/>
      <c r="AS153" s="526">
        <f t="shared" si="112"/>
        <v>4614083</v>
      </c>
      <c r="AT153" s="525" t="str">
        <f t="shared" ref="AT153:AT184" si="115">A153</f>
        <v>135</v>
      </c>
      <c r="AU153" s="594"/>
      <c r="AV153" s="1210" t="s">
        <v>1575</v>
      </c>
    </row>
    <row r="154" spans="1:53" s="497" customFormat="1" ht="39.75" hidden="1" customHeight="1">
      <c r="A154" s="544" t="s">
        <v>623</v>
      </c>
      <c r="B154" s="544" t="str">
        <f>VLOOKUP(D154,[7]LuongBC_T01!$B$9:$C$292,2,FALSE)</f>
        <v>0016100006716002</v>
      </c>
      <c r="C154" s="542" t="s">
        <v>1573</v>
      </c>
      <c r="D154" s="540" t="s">
        <v>968</v>
      </c>
      <c r="E154" s="541" t="s">
        <v>1525</v>
      </c>
      <c r="F154" s="540" t="s">
        <v>1283</v>
      </c>
      <c r="G154" s="537" t="s">
        <v>1278</v>
      </c>
      <c r="H154" s="540"/>
      <c r="I154" s="540" t="s">
        <v>1237</v>
      </c>
      <c r="J154" s="540"/>
      <c r="K154" s="544" t="s">
        <v>1574</v>
      </c>
      <c r="L154" s="539">
        <v>1603205182619</v>
      </c>
      <c r="M154" s="539" t="s">
        <v>1573</v>
      </c>
      <c r="N154" s="538" t="s">
        <v>1551</v>
      </c>
      <c r="O154" s="537" t="s">
        <v>1222</v>
      </c>
      <c r="P154" s="537">
        <v>7</v>
      </c>
      <c r="Q154" s="546">
        <v>3.26</v>
      </c>
      <c r="R154" s="535">
        <f t="shared" si="114"/>
        <v>0</v>
      </c>
      <c r="S154" s="526"/>
      <c r="T154" s="535">
        <f t="shared" si="98"/>
        <v>0</v>
      </c>
      <c r="U154" s="534">
        <f t="shared" ref="U154:U160" si="116">Q154*S154*$D$8/100</f>
        <v>0</v>
      </c>
      <c r="V154" s="526"/>
      <c r="W154" s="528"/>
      <c r="X154" s="533">
        <f t="shared" si="99"/>
        <v>0</v>
      </c>
      <c r="Y154" s="533">
        <f t="shared" si="100"/>
        <v>3.26</v>
      </c>
      <c r="Z154" s="532">
        <f t="shared" si="101"/>
        <v>4857400</v>
      </c>
      <c r="AA154" s="532"/>
      <c r="AB154" s="532">
        <f t="shared" si="97"/>
        <v>0</v>
      </c>
      <c r="AC154" s="532">
        <f t="shared" si="113"/>
        <v>0</v>
      </c>
      <c r="AD154" s="532">
        <f t="shared" si="102"/>
        <v>4857400</v>
      </c>
      <c r="AE154" s="526">
        <f t="shared" si="103"/>
        <v>388592</v>
      </c>
      <c r="AF154" s="526">
        <f t="shared" si="104"/>
        <v>72861</v>
      </c>
      <c r="AG154" s="526">
        <f t="shared" si="105"/>
        <v>48574</v>
      </c>
      <c r="AH154" s="526"/>
      <c r="AI154" s="526">
        <f t="shared" si="106"/>
        <v>510027</v>
      </c>
      <c r="AJ154" s="531"/>
      <c r="AK154" s="530">
        <f t="shared" si="111"/>
        <v>0</v>
      </c>
      <c r="AL154" s="530"/>
      <c r="AM154" s="530"/>
      <c r="AN154" s="533"/>
      <c r="AO154" s="528"/>
      <c r="AP154" s="527">
        <f t="shared" si="107"/>
        <v>0</v>
      </c>
      <c r="AQ154" s="526">
        <f t="shared" si="108"/>
        <v>0</v>
      </c>
      <c r="AR154" s="526"/>
      <c r="AS154" s="526">
        <f t="shared" si="112"/>
        <v>4347373</v>
      </c>
      <c r="AT154" s="525" t="str">
        <f t="shared" si="115"/>
        <v>136</v>
      </c>
      <c r="AU154" s="524"/>
      <c r="AV154" s="499" t="s">
        <v>1370</v>
      </c>
      <c r="AW154" s="455"/>
      <c r="AX154" s="455"/>
      <c r="AY154" s="455"/>
      <c r="AZ154" s="455"/>
      <c r="BA154" s="455"/>
    </row>
    <row r="155" spans="1:53" s="497" customFormat="1" ht="42.75" hidden="1" customHeight="1">
      <c r="A155" s="544" t="s">
        <v>618</v>
      </c>
      <c r="B155" s="544" t="str">
        <f>VLOOKUP(D155,[7]LuongBC_T01!$B$9:$C$292,2,FALSE)</f>
        <v>0016100006576006</v>
      </c>
      <c r="C155" s="542" t="s">
        <v>1571</v>
      </c>
      <c r="D155" s="540" t="s">
        <v>1125</v>
      </c>
      <c r="E155" s="541" t="s">
        <v>1530</v>
      </c>
      <c r="F155" s="540" t="s">
        <v>1337</v>
      </c>
      <c r="G155" s="537" t="s">
        <v>1278</v>
      </c>
      <c r="H155" s="537"/>
      <c r="I155" s="537" t="s">
        <v>1237</v>
      </c>
      <c r="J155" s="540" t="s">
        <v>1572</v>
      </c>
      <c r="K155" s="537" t="str">
        <f>VLOOKUP(D155,[6]T3!$B$2:$D$328,3,FALSE)</f>
        <v>023681257</v>
      </c>
      <c r="L155" s="666" t="s">
        <v>1122</v>
      </c>
      <c r="M155" s="666" t="s">
        <v>1571</v>
      </c>
      <c r="N155" s="609" t="s">
        <v>1551</v>
      </c>
      <c r="O155" s="595" t="s">
        <v>1222</v>
      </c>
      <c r="P155" s="549">
        <v>6</v>
      </c>
      <c r="Q155" s="225">
        <v>3.06</v>
      </c>
      <c r="R155" s="535">
        <f t="shared" si="114"/>
        <v>0</v>
      </c>
      <c r="S155" s="547"/>
      <c r="T155" s="535">
        <f t="shared" si="98"/>
        <v>0</v>
      </c>
      <c r="U155" s="534">
        <f t="shared" si="116"/>
        <v>0</v>
      </c>
      <c r="V155" s="537"/>
      <c r="W155" s="528"/>
      <c r="X155" s="533">
        <f t="shared" si="99"/>
        <v>0</v>
      </c>
      <c r="Y155" s="533">
        <f t="shared" si="100"/>
        <v>3.06</v>
      </c>
      <c r="Z155" s="532">
        <f t="shared" si="101"/>
        <v>4559400</v>
      </c>
      <c r="AA155" s="532"/>
      <c r="AB155" s="532">
        <f t="shared" si="97"/>
        <v>0</v>
      </c>
      <c r="AC155" s="532">
        <f t="shared" si="113"/>
        <v>0</v>
      </c>
      <c r="AD155" s="532">
        <f t="shared" si="102"/>
        <v>4559400</v>
      </c>
      <c r="AE155" s="526">
        <f t="shared" si="103"/>
        <v>364752</v>
      </c>
      <c r="AF155" s="526">
        <f t="shared" si="104"/>
        <v>68391</v>
      </c>
      <c r="AG155" s="526">
        <f t="shared" si="105"/>
        <v>45594</v>
      </c>
      <c r="AH155" s="526"/>
      <c r="AI155" s="526">
        <f t="shared" si="106"/>
        <v>478737</v>
      </c>
      <c r="AJ155" s="546"/>
      <c r="AK155" s="530">
        <f t="shared" si="111"/>
        <v>0</v>
      </c>
      <c r="AL155" s="530"/>
      <c r="AM155" s="530"/>
      <c r="AN155" s="529"/>
      <c r="AO155" s="528"/>
      <c r="AP155" s="527">
        <f t="shared" si="107"/>
        <v>0</v>
      </c>
      <c r="AQ155" s="526">
        <f t="shared" si="108"/>
        <v>0</v>
      </c>
      <c r="AR155" s="526"/>
      <c r="AS155" s="526">
        <f t="shared" si="112"/>
        <v>4080663</v>
      </c>
      <c r="AT155" s="525" t="str">
        <f t="shared" si="115"/>
        <v>137</v>
      </c>
      <c r="AU155" s="524"/>
      <c r="AV155" s="1209" t="s">
        <v>1570</v>
      </c>
    </row>
    <row r="156" spans="1:53" s="497" customFormat="1" ht="44.25" hidden="1" customHeight="1">
      <c r="A156" s="544" t="s">
        <v>613</v>
      </c>
      <c r="B156" s="544" t="str">
        <f>VLOOKUP(D156,[7]LuongBC_T01!$B$9:$C$292,2,FALSE)</f>
        <v>0016100006635002</v>
      </c>
      <c r="C156" s="542" t="s">
        <v>1568</v>
      </c>
      <c r="D156" s="540" t="s">
        <v>1152</v>
      </c>
      <c r="E156" s="541" t="s">
        <v>1530</v>
      </c>
      <c r="F156" s="540" t="s">
        <v>1283</v>
      </c>
      <c r="G156" s="537" t="s">
        <v>1278</v>
      </c>
      <c r="H156" s="537"/>
      <c r="I156" s="537" t="s">
        <v>1237</v>
      </c>
      <c r="J156" s="540" t="s">
        <v>1569</v>
      </c>
      <c r="K156" s="537" t="str">
        <f>VLOOKUP(D156,[6]T3!$B$2:$D$328,3,FALSE)</f>
        <v>023547031</v>
      </c>
      <c r="L156" s="666" t="s">
        <v>1150</v>
      </c>
      <c r="M156" s="666" t="s">
        <v>1568</v>
      </c>
      <c r="N156" s="609" t="s">
        <v>1551</v>
      </c>
      <c r="O156" s="595" t="s">
        <v>1222</v>
      </c>
      <c r="P156" s="549">
        <v>6</v>
      </c>
      <c r="Q156" s="225">
        <v>3.26</v>
      </c>
      <c r="R156" s="535">
        <f t="shared" si="114"/>
        <v>0</v>
      </c>
      <c r="S156" s="547"/>
      <c r="T156" s="535">
        <f t="shared" si="98"/>
        <v>0</v>
      </c>
      <c r="U156" s="534">
        <f t="shared" si="116"/>
        <v>0</v>
      </c>
      <c r="V156" s="537"/>
      <c r="W156" s="528"/>
      <c r="X156" s="533">
        <f t="shared" si="99"/>
        <v>0</v>
      </c>
      <c r="Y156" s="533">
        <f t="shared" si="100"/>
        <v>3.26</v>
      </c>
      <c r="Z156" s="532">
        <f t="shared" si="101"/>
        <v>4857400</v>
      </c>
      <c r="AA156" s="532"/>
      <c r="AB156" s="532">
        <f t="shared" si="97"/>
        <v>0</v>
      </c>
      <c r="AC156" s="532">
        <f t="shared" si="113"/>
        <v>0</v>
      </c>
      <c r="AD156" s="532">
        <f t="shared" si="102"/>
        <v>4857400</v>
      </c>
      <c r="AE156" s="526">
        <f t="shared" si="103"/>
        <v>388592</v>
      </c>
      <c r="AF156" s="526">
        <f t="shared" si="104"/>
        <v>72861</v>
      </c>
      <c r="AG156" s="526">
        <f t="shared" si="105"/>
        <v>48574</v>
      </c>
      <c r="AH156" s="526"/>
      <c r="AI156" s="526">
        <f t="shared" si="106"/>
        <v>510027</v>
      </c>
      <c r="AJ156" s="546"/>
      <c r="AK156" s="530">
        <f t="shared" si="111"/>
        <v>0</v>
      </c>
      <c r="AL156" s="530"/>
      <c r="AM156" s="530"/>
      <c r="AN156" s="529">
        <f>Q156+T156+V156</f>
        <v>3.26</v>
      </c>
      <c r="AO156" s="528"/>
      <c r="AP156" s="527">
        <f t="shared" si="107"/>
        <v>0</v>
      </c>
      <c r="AQ156" s="526">
        <f t="shared" si="108"/>
        <v>0</v>
      </c>
      <c r="AR156" s="526"/>
      <c r="AS156" s="526">
        <f t="shared" si="112"/>
        <v>4347373</v>
      </c>
      <c r="AT156" s="525" t="str">
        <f t="shared" si="115"/>
        <v>138</v>
      </c>
      <c r="AU156" s="524"/>
      <c r="AV156" s="594"/>
      <c r="AW156" s="455"/>
      <c r="AX156" s="455"/>
      <c r="AY156" s="455"/>
      <c r="AZ156" s="455"/>
      <c r="BA156" s="455"/>
    </row>
    <row r="157" spans="1:53" s="497" customFormat="1" ht="36.75" hidden="1" customHeight="1">
      <c r="A157" s="544" t="s">
        <v>608</v>
      </c>
      <c r="B157" s="544" t="str">
        <f>VLOOKUP(D157,[7]LuongBC_T01!$B$9:$C$292,2,FALSE)</f>
        <v>0016100006685007</v>
      </c>
      <c r="C157" s="542" t="s">
        <v>1566</v>
      </c>
      <c r="D157" s="540" t="s">
        <v>873</v>
      </c>
      <c r="E157" s="541" t="s">
        <v>1567</v>
      </c>
      <c r="F157" s="540" t="s">
        <v>1283</v>
      </c>
      <c r="G157" s="537" t="s">
        <v>1278</v>
      </c>
      <c r="H157" s="540"/>
      <c r="I157" s="540" t="s">
        <v>1237</v>
      </c>
      <c r="J157" s="540"/>
      <c r="K157" s="537" t="str">
        <f>VLOOKUP(D157,[6]T3!$B$2:$D$328,3,FALSE)</f>
        <v>030186001391</v>
      </c>
      <c r="L157" s="539">
        <v>1603205182575</v>
      </c>
      <c r="M157" s="539" t="s">
        <v>1566</v>
      </c>
      <c r="N157" s="538" t="s">
        <v>1551</v>
      </c>
      <c r="O157" s="537" t="s">
        <v>1222</v>
      </c>
      <c r="P157" s="537">
        <v>6</v>
      </c>
      <c r="Q157" s="546">
        <v>3.06</v>
      </c>
      <c r="R157" s="535">
        <f t="shared" si="114"/>
        <v>0</v>
      </c>
      <c r="S157" s="526"/>
      <c r="T157" s="535">
        <f t="shared" si="98"/>
        <v>0</v>
      </c>
      <c r="U157" s="534">
        <f t="shared" si="116"/>
        <v>0</v>
      </c>
      <c r="V157" s="526"/>
      <c r="W157" s="528"/>
      <c r="X157" s="533">
        <f t="shared" si="99"/>
        <v>0</v>
      </c>
      <c r="Y157" s="533">
        <f t="shared" si="100"/>
        <v>3.06</v>
      </c>
      <c r="Z157" s="532">
        <f t="shared" si="101"/>
        <v>4559400</v>
      </c>
      <c r="AA157" s="532"/>
      <c r="AB157" s="532">
        <f t="shared" si="97"/>
        <v>0</v>
      </c>
      <c r="AC157" s="532">
        <f t="shared" si="113"/>
        <v>0</v>
      </c>
      <c r="AD157" s="532">
        <f t="shared" si="102"/>
        <v>4559400</v>
      </c>
      <c r="AE157" s="526">
        <f t="shared" si="103"/>
        <v>364752</v>
      </c>
      <c r="AF157" s="526">
        <f t="shared" si="104"/>
        <v>68391</v>
      </c>
      <c r="AG157" s="526">
        <f t="shared" si="105"/>
        <v>45594</v>
      </c>
      <c r="AH157" s="526"/>
      <c r="AI157" s="526">
        <f t="shared" si="106"/>
        <v>478737</v>
      </c>
      <c r="AJ157" s="531"/>
      <c r="AK157" s="530">
        <f t="shared" si="111"/>
        <v>0</v>
      </c>
      <c r="AL157" s="530"/>
      <c r="AM157" s="530"/>
      <c r="AN157" s="533"/>
      <c r="AO157" s="528"/>
      <c r="AP157" s="527">
        <f t="shared" si="107"/>
        <v>0</v>
      </c>
      <c r="AQ157" s="526">
        <f t="shared" si="108"/>
        <v>0</v>
      </c>
      <c r="AR157" s="526"/>
      <c r="AS157" s="526">
        <f t="shared" si="112"/>
        <v>4080663</v>
      </c>
      <c r="AT157" s="525" t="str">
        <f t="shared" si="115"/>
        <v>139</v>
      </c>
      <c r="AU157" s="524"/>
      <c r="AV157" s="687"/>
    </row>
    <row r="158" spans="1:53" s="660" customFormat="1" ht="39.75" hidden="1" customHeight="1">
      <c r="A158" s="544" t="s">
        <v>603</v>
      </c>
      <c r="B158" s="544" t="str">
        <f>VLOOKUP(D158,[7]LuongBC_T01!$B$9:$C$292,2,FALSE)</f>
        <v>0016100006552007</v>
      </c>
      <c r="C158" s="542" t="s">
        <v>1560</v>
      </c>
      <c r="D158" s="540" t="s">
        <v>1564</v>
      </c>
      <c r="E158" s="541" t="s">
        <v>1563</v>
      </c>
      <c r="F158" s="540" t="s">
        <v>1283</v>
      </c>
      <c r="G158" s="537" t="s">
        <v>1278</v>
      </c>
      <c r="H158" s="537"/>
      <c r="I158" s="537" t="s">
        <v>1237</v>
      </c>
      <c r="J158" s="540" t="s">
        <v>1562</v>
      </c>
      <c r="K158" s="537" t="str">
        <f>VLOOKUP(D158,[6]T3!$B$2:$D$328,3,FALSE)</f>
        <v>025530360</v>
      </c>
      <c r="L158" s="666" t="s">
        <v>1561</v>
      </c>
      <c r="M158" s="666" t="s">
        <v>1560</v>
      </c>
      <c r="N158" s="609" t="s">
        <v>1551</v>
      </c>
      <c r="O158" s="595" t="s">
        <v>1222</v>
      </c>
      <c r="P158" s="549">
        <v>6</v>
      </c>
      <c r="Q158" s="225">
        <v>2.86</v>
      </c>
      <c r="R158" s="535">
        <f t="shared" si="114"/>
        <v>0</v>
      </c>
      <c r="S158" s="547"/>
      <c r="T158" s="535">
        <f t="shared" si="98"/>
        <v>0</v>
      </c>
      <c r="U158" s="534">
        <f t="shared" si="116"/>
        <v>0</v>
      </c>
      <c r="V158" s="537"/>
      <c r="W158" s="528"/>
      <c r="X158" s="533">
        <f t="shared" si="99"/>
        <v>0</v>
      </c>
      <c r="Y158" s="533">
        <f t="shared" si="100"/>
        <v>2.86</v>
      </c>
      <c r="Z158" s="532">
        <f t="shared" si="101"/>
        <v>4261400</v>
      </c>
      <c r="AA158" s="532"/>
      <c r="AB158" s="532">
        <f t="shared" si="97"/>
        <v>0</v>
      </c>
      <c r="AC158" s="532">
        <f t="shared" si="113"/>
        <v>0</v>
      </c>
      <c r="AD158" s="532">
        <f t="shared" si="102"/>
        <v>4261400</v>
      </c>
      <c r="AE158" s="526">
        <f t="shared" si="103"/>
        <v>340912</v>
      </c>
      <c r="AF158" s="526">
        <f t="shared" si="104"/>
        <v>63921</v>
      </c>
      <c r="AG158" s="526">
        <f t="shared" si="105"/>
        <v>42614</v>
      </c>
      <c r="AH158" s="526"/>
      <c r="AI158" s="526">
        <f t="shared" si="106"/>
        <v>447447</v>
      </c>
      <c r="AJ158" s="546"/>
      <c r="AK158" s="530">
        <f t="shared" si="111"/>
        <v>0</v>
      </c>
      <c r="AL158" s="530"/>
      <c r="AM158" s="530"/>
      <c r="AN158" s="529">
        <f>Q158+T158+V158</f>
        <v>2.86</v>
      </c>
      <c r="AO158" s="528"/>
      <c r="AP158" s="527">
        <f t="shared" si="107"/>
        <v>0</v>
      </c>
      <c r="AQ158" s="526">
        <f t="shared" si="108"/>
        <v>0</v>
      </c>
      <c r="AR158" s="526"/>
      <c r="AS158" s="526">
        <f t="shared" si="112"/>
        <v>3813953</v>
      </c>
      <c r="AT158" s="525" t="str">
        <f t="shared" si="115"/>
        <v>140</v>
      </c>
      <c r="AU158" s="524"/>
      <c r="AV158" s="499" t="s">
        <v>1559</v>
      </c>
      <c r="AW158" s="686"/>
      <c r="AX158" s="686"/>
      <c r="AY158" s="686"/>
      <c r="AZ158" s="686"/>
      <c r="BA158" s="686"/>
    </row>
    <row r="159" spans="1:53" s="497" customFormat="1" ht="33.75" hidden="1" customHeight="1">
      <c r="A159" s="544" t="s">
        <v>599</v>
      </c>
      <c r="B159" s="544" t="str">
        <f>VLOOKUP(D159,[7]LuongBC_T01!$B$9:$C$292,2,FALSE)</f>
        <v>0016100006526009</v>
      </c>
      <c r="C159" s="542" t="s">
        <v>1558</v>
      </c>
      <c r="D159" s="540" t="s">
        <v>910</v>
      </c>
      <c r="E159" s="541" t="s">
        <v>1493</v>
      </c>
      <c r="F159" s="540" t="s">
        <v>1337</v>
      </c>
      <c r="G159" s="537" t="s">
        <v>1278</v>
      </c>
      <c r="H159" s="540"/>
      <c r="I159" s="540" t="s">
        <v>1237</v>
      </c>
      <c r="J159" s="540"/>
      <c r="K159" s="537" t="str">
        <f>VLOOKUP(D159,[6]T3!$B$2:$D$328,3,FALSE)</f>
        <v>024683155</v>
      </c>
      <c r="L159" s="611" t="s">
        <v>907</v>
      </c>
      <c r="M159" s="611" t="s">
        <v>1558</v>
      </c>
      <c r="N159" s="538" t="s">
        <v>1551</v>
      </c>
      <c r="O159" s="537" t="s">
        <v>1222</v>
      </c>
      <c r="P159" s="537">
        <v>4</v>
      </c>
      <c r="Q159" s="536">
        <v>2.86</v>
      </c>
      <c r="R159" s="535">
        <f t="shared" si="114"/>
        <v>0</v>
      </c>
      <c r="S159" s="526"/>
      <c r="T159" s="535">
        <f t="shared" si="98"/>
        <v>0</v>
      </c>
      <c r="U159" s="534">
        <f t="shared" si="116"/>
        <v>0</v>
      </c>
      <c r="V159" s="526"/>
      <c r="W159" s="528"/>
      <c r="X159" s="533">
        <f t="shared" si="99"/>
        <v>0</v>
      </c>
      <c r="Y159" s="533">
        <f t="shared" si="100"/>
        <v>2.86</v>
      </c>
      <c r="Z159" s="532">
        <f t="shared" si="101"/>
        <v>4261400</v>
      </c>
      <c r="AA159" s="532"/>
      <c r="AB159" s="532">
        <f t="shared" si="97"/>
        <v>0</v>
      </c>
      <c r="AC159" s="532">
        <v>0</v>
      </c>
      <c r="AD159" s="532">
        <f t="shared" si="102"/>
        <v>4261400</v>
      </c>
      <c r="AE159" s="526">
        <f t="shared" si="103"/>
        <v>340912</v>
      </c>
      <c r="AF159" s="526">
        <f t="shared" si="104"/>
        <v>63921</v>
      </c>
      <c r="AG159" s="526">
        <f t="shared" si="105"/>
        <v>42614</v>
      </c>
      <c r="AH159" s="526"/>
      <c r="AI159" s="526">
        <f t="shared" si="106"/>
        <v>447447</v>
      </c>
      <c r="AJ159" s="531"/>
      <c r="AK159" s="530">
        <f t="shared" si="111"/>
        <v>0</v>
      </c>
      <c r="AL159" s="530"/>
      <c r="AM159" s="530"/>
      <c r="AN159" s="533"/>
      <c r="AO159" s="528"/>
      <c r="AP159" s="527">
        <f t="shared" si="107"/>
        <v>0</v>
      </c>
      <c r="AQ159" s="526">
        <f t="shared" si="108"/>
        <v>0</v>
      </c>
      <c r="AR159" s="526"/>
      <c r="AS159" s="526">
        <f t="shared" si="112"/>
        <v>3813953</v>
      </c>
      <c r="AT159" s="525" t="str">
        <f t="shared" si="115"/>
        <v>141</v>
      </c>
      <c r="AU159" s="664"/>
      <c r="AV159" s="594" t="s">
        <v>1490</v>
      </c>
    </row>
    <row r="160" spans="1:53" s="497" customFormat="1" ht="47.25" hidden="1" customHeight="1">
      <c r="A160" s="544" t="s">
        <v>593</v>
      </c>
      <c r="B160" s="544" t="str">
        <f>VLOOKUP(D160,[7]LuongBC_T01!$B$9:$C$292,2,FALSE)</f>
        <v>0016100006767006</v>
      </c>
      <c r="C160" s="542" t="s">
        <v>1556</v>
      </c>
      <c r="D160" s="540" t="s">
        <v>1134</v>
      </c>
      <c r="E160" s="541" t="s">
        <v>1530</v>
      </c>
      <c r="F160" s="540" t="s">
        <v>1283</v>
      </c>
      <c r="G160" s="537" t="s">
        <v>1278</v>
      </c>
      <c r="H160" s="540"/>
      <c r="I160" s="540" t="s">
        <v>1237</v>
      </c>
      <c r="J160" s="540"/>
      <c r="K160" s="537" t="str">
        <f>VLOOKUP(D160,[6]T3!$B$2:$D$328,3,FALSE)</f>
        <v>024306087</v>
      </c>
      <c r="L160" s="611" t="s">
        <v>1131</v>
      </c>
      <c r="M160" s="611" t="s">
        <v>1556</v>
      </c>
      <c r="N160" s="538" t="s">
        <v>1551</v>
      </c>
      <c r="O160" s="537" t="s">
        <v>1222</v>
      </c>
      <c r="P160" s="537">
        <v>6</v>
      </c>
      <c r="Q160" s="536">
        <v>2.86</v>
      </c>
      <c r="R160" s="535">
        <f t="shared" si="114"/>
        <v>0</v>
      </c>
      <c r="S160" s="526"/>
      <c r="T160" s="535">
        <f t="shared" si="98"/>
        <v>0</v>
      </c>
      <c r="U160" s="534">
        <f t="shared" si="116"/>
        <v>0</v>
      </c>
      <c r="V160" s="526"/>
      <c r="W160" s="528"/>
      <c r="X160" s="533">
        <f t="shared" si="99"/>
        <v>0</v>
      </c>
      <c r="Y160" s="533">
        <f t="shared" si="100"/>
        <v>2.86</v>
      </c>
      <c r="Z160" s="532">
        <f t="shared" si="101"/>
        <v>4261400</v>
      </c>
      <c r="AA160" s="532">
        <v>0</v>
      </c>
      <c r="AB160" s="532">
        <f t="shared" si="97"/>
        <v>0</v>
      </c>
      <c r="AC160" s="532">
        <f>Z160/24*AA160*75%</f>
        <v>0</v>
      </c>
      <c r="AD160" s="532">
        <f t="shared" si="102"/>
        <v>4261400</v>
      </c>
      <c r="AE160" s="526">
        <f t="shared" si="103"/>
        <v>340912</v>
      </c>
      <c r="AF160" s="526">
        <f t="shared" si="104"/>
        <v>63921</v>
      </c>
      <c r="AG160" s="526">
        <f t="shared" si="105"/>
        <v>42614</v>
      </c>
      <c r="AH160" s="526"/>
      <c r="AI160" s="526">
        <f t="shared" si="106"/>
        <v>447447</v>
      </c>
      <c r="AJ160" s="531"/>
      <c r="AK160" s="530">
        <f t="shared" si="111"/>
        <v>0</v>
      </c>
      <c r="AL160" s="530"/>
      <c r="AM160" s="530"/>
      <c r="AN160" s="533"/>
      <c r="AO160" s="528"/>
      <c r="AP160" s="527">
        <f t="shared" si="107"/>
        <v>0</v>
      </c>
      <c r="AQ160" s="526">
        <f t="shared" si="108"/>
        <v>0</v>
      </c>
      <c r="AR160" s="526"/>
      <c r="AS160" s="526">
        <f t="shared" si="112"/>
        <v>3813953</v>
      </c>
      <c r="AT160" s="525" t="str">
        <f t="shared" si="115"/>
        <v>142</v>
      </c>
      <c r="AU160" s="524"/>
      <c r="AV160" s="594" t="s">
        <v>1555</v>
      </c>
      <c r="AW160" s="455"/>
      <c r="AX160" s="455"/>
      <c r="AY160" s="455"/>
      <c r="AZ160" s="455"/>
      <c r="BA160" s="455"/>
    </row>
    <row r="161" spans="1:53" s="497" customFormat="1" ht="38.25" hidden="1">
      <c r="A161" s="544" t="s">
        <v>591</v>
      </c>
      <c r="B161" s="544" t="str">
        <f>VLOOKUP(D161,[7]LuongBC_T01!$B$9:$C$292,2,FALSE)</f>
        <v>0016100006681004</v>
      </c>
      <c r="C161" s="542" t="s">
        <v>1552</v>
      </c>
      <c r="D161" s="565" t="s">
        <v>1031</v>
      </c>
      <c r="E161" s="541" t="s">
        <v>1553</v>
      </c>
      <c r="F161" s="564"/>
      <c r="G161" s="558" t="s">
        <v>1278</v>
      </c>
      <c r="H161" s="564"/>
      <c r="I161" s="564"/>
      <c r="J161" s="564"/>
      <c r="K161" s="537" t="str">
        <f>VLOOKUP(D161,[6]T3!$B$2:$D$328,3,FALSE)</f>
        <v>025796369</v>
      </c>
      <c r="L161" s="606">
        <v>1603205372861</v>
      </c>
      <c r="M161" s="606" t="s">
        <v>1552</v>
      </c>
      <c r="N161" s="538" t="s">
        <v>1551</v>
      </c>
      <c r="O161" s="537" t="s">
        <v>1222</v>
      </c>
      <c r="P161" s="537">
        <v>1</v>
      </c>
      <c r="Q161" s="537">
        <v>2.46</v>
      </c>
      <c r="R161" s="535">
        <f t="shared" si="114"/>
        <v>0</v>
      </c>
      <c r="S161" s="540"/>
      <c r="T161" s="535">
        <f t="shared" si="98"/>
        <v>0</v>
      </c>
      <c r="U161" s="534"/>
      <c r="V161" s="526"/>
      <c r="W161" s="528"/>
      <c r="X161" s="533">
        <f t="shared" si="99"/>
        <v>0</v>
      </c>
      <c r="Y161" s="533">
        <f t="shared" si="100"/>
        <v>2.46</v>
      </c>
      <c r="Z161" s="532">
        <f t="shared" si="101"/>
        <v>3665400</v>
      </c>
      <c r="AA161" s="532"/>
      <c r="AB161" s="532">
        <f t="shared" si="97"/>
        <v>0</v>
      </c>
      <c r="AC161" s="532">
        <f>Z161/24*AA161*75%</f>
        <v>0</v>
      </c>
      <c r="AD161" s="532">
        <f t="shared" si="102"/>
        <v>3665400</v>
      </c>
      <c r="AE161" s="526">
        <f t="shared" si="103"/>
        <v>293232</v>
      </c>
      <c r="AF161" s="526">
        <f t="shared" si="104"/>
        <v>54981</v>
      </c>
      <c r="AG161" s="526">
        <f t="shared" si="105"/>
        <v>36654</v>
      </c>
      <c r="AH161" s="526"/>
      <c r="AI161" s="526">
        <f t="shared" si="106"/>
        <v>384867</v>
      </c>
      <c r="AJ161" s="546">
        <v>0.1</v>
      </c>
      <c r="AK161" s="530">
        <f t="shared" si="111"/>
        <v>149000</v>
      </c>
      <c r="AL161" s="530"/>
      <c r="AM161" s="530"/>
      <c r="AN161" s="557">
        <f>Q161+T161+V161</f>
        <v>2.46</v>
      </c>
      <c r="AO161" s="528"/>
      <c r="AP161" s="527">
        <f t="shared" si="107"/>
        <v>0</v>
      </c>
      <c r="AQ161" s="526">
        <f t="shared" si="108"/>
        <v>0</v>
      </c>
      <c r="AR161" s="526"/>
      <c r="AS161" s="526">
        <f t="shared" si="112"/>
        <v>3429533</v>
      </c>
      <c r="AT161" s="525" t="str">
        <f t="shared" si="115"/>
        <v>143</v>
      </c>
      <c r="AU161" s="524" t="s">
        <v>1550</v>
      </c>
      <c r="AV161" s="684" t="s">
        <v>1549</v>
      </c>
    </row>
    <row r="162" spans="1:53" s="497" customFormat="1" ht="56.25" hidden="1">
      <c r="A162" s="544" t="s">
        <v>587</v>
      </c>
      <c r="B162" s="544" t="str">
        <f>VLOOKUP(D162,[7]LuongBC_T01!$B$9:$C$292,2,FALSE)</f>
        <v>0016100006771003</v>
      </c>
      <c r="C162" s="598" t="s">
        <v>1547</v>
      </c>
      <c r="D162" s="540" t="s">
        <v>28</v>
      </c>
      <c r="E162" s="541" t="s">
        <v>1530</v>
      </c>
      <c r="F162" s="540" t="s">
        <v>1337</v>
      </c>
      <c r="G162" s="537" t="s">
        <v>1278</v>
      </c>
      <c r="H162" s="537"/>
      <c r="I162" s="537" t="s">
        <v>1237</v>
      </c>
      <c r="J162" s="540" t="s">
        <v>1548</v>
      </c>
      <c r="K162" s="537" t="str">
        <f>VLOOKUP(D162,[6]T3!$B$2:$D$328,3,FALSE)</f>
        <v>025302249</v>
      </c>
      <c r="L162" s="666" t="s">
        <v>1146</v>
      </c>
      <c r="M162" s="666" t="s">
        <v>1547</v>
      </c>
      <c r="N162" s="609" t="s">
        <v>1542</v>
      </c>
      <c r="O162" s="537" t="s">
        <v>1275</v>
      </c>
      <c r="P162" s="549">
        <v>3</v>
      </c>
      <c r="Q162" s="225">
        <v>3.33</v>
      </c>
      <c r="R162" s="535">
        <f t="shared" si="114"/>
        <v>0</v>
      </c>
      <c r="S162" s="547"/>
      <c r="T162" s="535">
        <f t="shared" si="98"/>
        <v>0</v>
      </c>
      <c r="U162" s="534">
        <f t="shared" ref="U162:U193" si="117">Q162*S162*$D$8/100</f>
        <v>0</v>
      </c>
      <c r="V162" s="537"/>
      <c r="W162" s="528"/>
      <c r="X162" s="533">
        <f t="shared" si="99"/>
        <v>0</v>
      </c>
      <c r="Y162" s="533">
        <f t="shared" si="100"/>
        <v>3.33</v>
      </c>
      <c r="Z162" s="532">
        <f t="shared" si="101"/>
        <v>4961700</v>
      </c>
      <c r="AA162" s="532"/>
      <c r="AB162" s="532">
        <f t="shared" si="97"/>
        <v>0</v>
      </c>
      <c r="AC162" s="532">
        <f>Z162/24*AA162*75%</f>
        <v>0</v>
      </c>
      <c r="AD162" s="532">
        <f t="shared" si="102"/>
        <v>4961700</v>
      </c>
      <c r="AE162" s="526">
        <f t="shared" si="103"/>
        <v>396936</v>
      </c>
      <c r="AF162" s="526">
        <f t="shared" si="104"/>
        <v>74425.5</v>
      </c>
      <c r="AG162" s="526">
        <f t="shared" si="105"/>
        <v>49617</v>
      </c>
      <c r="AH162" s="526"/>
      <c r="AI162" s="526">
        <f t="shared" si="106"/>
        <v>520978.5</v>
      </c>
      <c r="AJ162" s="546"/>
      <c r="AK162" s="530">
        <f t="shared" si="111"/>
        <v>0</v>
      </c>
      <c r="AL162" s="530"/>
      <c r="AM162" s="530"/>
      <c r="AN162" s="529">
        <f>Q162+T162+V162</f>
        <v>3.33</v>
      </c>
      <c r="AO162" s="528"/>
      <c r="AP162" s="527">
        <f t="shared" si="107"/>
        <v>0</v>
      </c>
      <c r="AQ162" s="526">
        <f t="shared" si="108"/>
        <v>0</v>
      </c>
      <c r="AR162" s="526"/>
      <c r="AS162" s="526">
        <f t="shared" si="112"/>
        <v>4440722</v>
      </c>
      <c r="AT162" s="525" t="str">
        <f t="shared" si="115"/>
        <v>144</v>
      </c>
      <c r="AU162" s="594"/>
      <c r="AV162" s="594" t="s">
        <v>1546</v>
      </c>
      <c r="AW162" s="455"/>
      <c r="AX162" s="455"/>
      <c r="AY162" s="455"/>
      <c r="AZ162" s="455"/>
      <c r="BA162" s="455"/>
    </row>
    <row r="163" spans="1:53" s="497" customFormat="1" ht="41.25" hidden="1" customHeight="1">
      <c r="A163" s="544" t="s">
        <v>582</v>
      </c>
      <c r="B163" s="544" t="str">
        <f>VLOOKUP(D163,[7]LuongBC_T01!$B$9:$C$292,2,FALSE)</f>
        <v>0016100006498005</v>
      </c>
      <c r="C163" s="598" t="s">
        <v>1544</v>
      </c>
      <c r="D163" s="565" t="s">
        <v>1072</v>
      </c>
      <c r="E163" s="541" t="s">
        <v>2313</v>
      </c>
      <c r="F163" s="680"/>
      <c r="G163" s="681" t="s">
        <v>1278</v>
      </c>
      <c r="H163" s="680"/>
      <c r="I163" s="680"/>
      <c r="J163" s="680"/>
      <c r="K163" s="537" t="str">
        <f>VLOOKUP(D163,[6]T3!$B$2:$D$328,3,FALSE)</f>
        <v>036186004635</v>
      </c>
      <c r="L163" s="679"/>
      <c r="M163" s="679" t="s">
        <v>1544</v>
      </c>
      <c r="N163" s="538" t="s">
        <v>1542</v>
      </c>
      <c r="O163" s="537" t="s">
        <v>1275</v>
      </c>
      <c r="P163" s="537">
        <v>3</v>
      </c>
      <c r="Q163" s="545">
        <v>3</v>
      </c>
      <c r="R163" s="535">
        <f t="shared" si="114"/>
        <v>0</v>
      </c>
      <c r="S163" s="540"/>
      <c r="T163" s="535">
        <f t="shared" si="98"/>
        <v>0</v>
      </c>
      <c r="U163" s="584">
        <f t="shared" si="117"/>
        <v>0</v>
      </c>
      <c r="V163" s="537"/>
      <c r="W163" s="528"/>
      <c r="X163" s="533">
        <f t="shared" si="99"/>
        <v>0</v>
      </c>
      <c r="Y163" s="533">
        <f t="shared" si="100"/>
        <v>3</v>
      </c>
      <c r="Z163" s="532">
        <f t="shared" si="101"/>
        <v>4470000</v>
      </c>
      <c r="AA163" s="532"/>
      <c r="AB163" s="532">
        <f t="shared" si="97"/>
        <v>0</v>
      </c>
      <c r="AC163" s="532">
        <f>Z163/24*AA163*75%</f>
        <v>0</v>
      </c>
      <c r="AD163" s="532">
        <f t="shared" si="102"/>
        <v>4470000</v>
      </c>
      <c r="AE163" s="526">
        <f t="shared" si="103"/>
        <v>357600</v>
      </c>
      <c r="AF163" s="526">
        <f t="shared" si="104"/>
        <v>67050</v>
      </c>
      <c r="AG163" s="526">
        <f t="shared" si="105"/>
        <v>44700</v>
      </c>
      <c r="AH163" s="526"/>
      <c r="AI163" s="526">
        <f t="shared" si="106"/>
        <v>469350</v>
      </c>
      <c r="AJ163" s="546"/>
      <c r="AK163" s="530">
        <f t="shared" si="111"/>
        <v>0</v>
      </c>
      <c r="AL163" s="530"/>
      <c r="AM163" s="530"/>
      <c r="AN163" s="557"/>
      <c r="AO163" s="528"/>
      <c r="AP163" s="527">
        <f t="shared" si="107"/>
        <v>0</v>
      </c>
      <c r="AQ163" s="526">
        <f t="shared" si="108"/>
        <v>0</v>
      </c>
      <c r="AR163" s="575"/>
      <c r="AS163" s="526">
        <f t="shared" si="112"/>
        <v>4000650</v>
      </c>
      <c r="AT163" s="525" t="str">
        <f t="shared" si="115"/>
        <v>145</v>
      </c>
      <c r="AU163" s="594"/>
      <c r="AV163" s="678" t="e">
        <f>AV162*3</f>
        <v>#VALUE!</v>
      </c>
      <c r="AW163" s="455"/>
      <c r="AX163" s="455"/>
      <c r="AY163" s="455"/>
      <c r="AZ163" s="455"/>
      <c r="BA163" s="455"/>
    </row>
    <row r="164" spans="1:53" s="497" customFormat="1" ht="33.75" hidden="1" customHeight="1">
      <c r="A164" s="544" t="s">
        <v>578</v>
      </c>
      <c r="B164" s="544" t="str">
        <f>VLOOKUP(D164,[7]LuongBC_T01!$B$9:$C$292,2,FALSE)</f>
        <v>0016100006524006</v>
      </c>
      <c r="C164" s="598" t="s">
        <v>1543</v>
      </c>
      <c r="D164" s="565" t="s">
        <v>898</v>
      </c>
      <c r="E164" s="541" t="s">
        <v>1540</v>
      </c>
      <c r="F164" s="564"/>
      <c r="G164" s="558" t="s">
        <v>1278</v>
      </c>
      <c r="H164" s="564"/>
      <c r="I164" s="564"/>
      <c r="J164" s="564"/>
      <c r="K164" s="537" t="str">
        <f>VLOOKUP(D164,[6]T3!$B$2:$D$328,3,FALSE)</f>
        <v>025408857</v>
      </c>
      <c r="L164" s="606"/>
      <c r="M164" s="606" t="s">
        <v>1543</v>
      </c>
      <c r="N164" s="538" t="s">
        <v>1542</v>
      </c>
      <c r="O164" s="537" t="s">
        <v>1275</v>
      </c>
      <c r="P164" s="537">
        <v>2</v>
      </c>
      <c r="Q164" s="545">
        <v>3.33</v>
      </c>
      <c r="R164" s="535">
        <f t="shared" si="114"/>
        <v>0</v>
      </c>
      <c r="S164" s="540"/>
      <c r="T164" s="535">
        <f t="shared" si="98"/>
        <v>0</v>
      </c>
      <c r="U164" s="534">
        <f t="shared" si="117"/>
        <v>0</v>
      </c>
      <c r="V164" s="537"/>
      <c r="W164" s="528"/>
      <c r="X164" s="533">
        <f t="shared" si="99"/>
        <v>0</v>
      </c>
      <c r="Y164" s="533">
        <f t="shared" si="100"/>
        <v>3.33</v>
      </c>
      <c r="Z164" s="532">
        <f t="shared" si="101"/>
        <v>4961700</v>
      </c>
      <c r="AA164" s="532"/>
      <c r="AB164" s="532">
        <f t="shared" ref="AB164:AB188" si="118">Z164/24*AA164</f>
        <v>0</v>
      </c>
      <c r="AC164" s="532">
        <f>Z164/24*AA164*75%</f>
        <v>0</v>
      </c>
      <c r="AD164" s="532">
        <f t="shared" si="102"/>
        <v>4961700</v>
      </c>
      <c r="AE164" s="526">
        <f t="shared" si="103"/>
        <v>396936</v>
      </c>
      <c r="AF164" s="526">
        <f t="shared" si="104"/>
        <v>74425.5</v>
      </c>
      <c r="AG164" s="526">
        <f t="shared" si="105"/>
        <v>49617</v>
      </c>
      <c r="AH164" s="526"/>
      <c r="AI164" s="526">
        <f t="shared" si="106"/>
        <v>520978.5</v>
      </c>
      <c r="AJ164" s="546"/>
      <c r="AK164" s="530">
        <f t="shared" si="111"/>
        <v>0</v>
      </c>
      <c r="AL164" s="530"/>
      <c r="AM164" s="530"/>
      <c r="AN164" s="557"/>
      <c r="AO164" s="528"/>
      <c r="AP164" s="527">
        <f t="shared" si="107"/>
        <v>0</v>
      </c>
      <c r="AQ164" s="526">
        <f t="shared" si="108"/>
        <v>0</v>
      </c>
      <c r="AR164" s="526"/>
      <c r="AS164" s="526">
        <f t="shared" si="112"/>
        <v>4440722</v>
      </c>
      <c r="AT164" s="525" t="str">
        <f t="shared" si="115"/>
        <v>146</v>
      </c>
      <c r="AU164" s="594"/>
      <c r="AV164" s="678"/>
    </row>
    <row r="165" spans="1:53" s="497" customFormat="1" ht="38.25" hidden="1">
      <c r="A165" s="544" t="s">
        <v>573</v>
      </c>
      <c r="B165" s="544" t="str">
        <f>VLOOKUP(D165,[7]LuongBC_T01!$B$9:$C$292,2,FALSE)</f>
        <v>0016100006515007</v>
      </c>
      <c r="C165" s="542" t="s">
        <v>1541</v>
      </c>
      <c r="D165" s="540" t="s">
        <v>1035</v>
      </c>
      <c r="E165" s="541" t="s">
        <v>1540</v>
      </c>
      <c r="F165" s="540" t="s">
        <v>1283</v>
      </c>
      <c r="G165" s="537" t="s">
        <v>1278</v>
      </c>
      <c r="H165" s="537"/>
      <c r="I165" s="537"/>
      <c r="J165" s="540"/>
      <c r="K165" s="537" t="str">
        <f>VLOOKUP(D165,[6]T3!$B$2:$D$328,3,FALSE)</f>
        <v>025197968</v>
      </c>
      <c r="L165" s="596">
        <v>1603205178873</v>
      </c>
      <c r="M165" s="596" t="s">
        <v>1541</v>
      </c>
      <c r="N165" s="550" t="s">
        <v>1538</v>
      </c>
      <c r="O165" s="595" t="s">
        <v>1222</v>
      </c>
      <c r="P165" s="549">
        <v>7</v>
      </c>
      <c r="Q165" s="225">
        <v>3.26</v>
      </c>
      <c r="R165" s="535">
        <f t="shared" si="114"/>
        <v>0</v>
      </c>
      <c r="S165" s="547"/>
      <c r="T165" s="535">
        <f t="shared" si="98"/>
        <v>0</v>
      </c>
      <c r="U165" s="534">
        <f t="shared" si="117"/>
        <v>0</v>
      </c>
      <c r="V165" s="537"/>
      <c r="W165" s="528"/>
      <c r="X165" s="533">
        <f t="shared" si="99"/>
        <v>0</v>
      </c>
      <c r="Y165" s="533">
        <f t="shared" si="100"/>
        <v>3.26</v>
      </c>
      <c r="Z165" s="532">
        <f t="shared" si="101"/>
        <v>4857400</v>
      </c>
      <c r="AA165" s="532"/>
      <c r="AB165" s="532">
        <f t="shared" si="118"/>
        <v>0</v>
      </c>
      <c r="AC165" s="532">
        <v>0</v>
      </c>
      <c r="AD165" s="532">
        <f t="shared" si="102"/>
        <v>4857400</v>
      </c>
      <c r="AE165" s="526">
        <f t="shared" si="103"/>
        <v>388592</v>
      </c>
      <c r="AF165" s="526">
        <f t="shared" si="104"/>
        <v>72861</v>
      </c>
      <c r="AG165" s="526">
        <f t="shared" si="105"/>
        <v>48574</v>
      </c>
      <c r="AH165" s="526"/>
      <c r="AI165" s="526">
        <f t="shared" si="106"/>
        <v>510027</v>
      </c>
      <c r="AJ165" s="546"/>
      <c r="AK165" s="530">
        <f t="shared" si="111"/>
        <v>0</v>
      </c>
      <c r="AL165" s="530"/>
      <c r="AM165" s="530"/>
      <c r="AN165" s="529">
        <f>Q165+T165+V165</f>
        <v>3.26</v>
      </c>
      <c r="AO165" s="528"/>
      <c r="AP165" s="527">
        <f t="shared" si="107"/>
        <v>0</v>
      </c>
      <c r="AQ165" s="526">
        <f t="shared" si="108"/>
        <v>0</v>
      </c>
      <c r="AR165" s="526"/>
      <c r="AS165" s="526">
        <f t="shared" si="112"/>
        <v>4347373</v>
      </c>
      <c r="AT165" s="525" t="str">
        <f t="shared" si="115"/>
        <v>147</v>
      </c>
      <c r="AU165" s="594"/>
      <c r="AV165" s="593"/>
    </row>
    <row r="166" spans="1:53" s="497" customFormat="1" ht="26.25" hidden="1" customHeight="1">
      <c r="A166" s="1180" t="s">
        <v>568</v>
      </c>
      <c r="B166" s="1180" t="str">
        <f>VLOOKUP(D166,[7]LuongBC_T01!$B$9:$C$292,2,FALSE)</f>
        <v>0016100006513004</v>
      </c>
      <c r="C166" s="1181" t="s">
        <v>1539</v>
      </c>
      <c r="D166" s="1177" t="s">
        <v>1023</v>
      </c>
      <c r="E166" s="1178" t="s">
        <v>1540</v>
      </c>
      <c r="F166" s="1177"/>
      <c r="G166" s="1169" t="s">
        <v>1278</v>
      </c>
      <c r="H166" s="1169"/>
      <c r="I166" s="1169"/>
      <c r="J166" s="1177"/>
      <c r="K166" s="1169" t="str">
        <f>VLOOKUP(D166,[6]T3!$B$2:$D$328,3,FALSE)</f>
        <v>022793480</v>
      </c>
      <c r="L166" s="1208"/>
      <c r="M166" s="1208" t="s">
        <v>1539</v>
      </c>
      <c r="N166" s="1206" t="s">
        <v>1538</v>
      </c>
      <c r="O166" s="1205" t="s">
        <v>1222</v>
      </c>
      <c r="P166" s="1204">
        <v>5</v>
      </c>
      <c r="Q166" s="1203">
        <v>3.06</v>
      </c>
      <c r="R166" s="1171">
        <f t="shared" si="114"/>
        <v>0</v>
      </c>
      <c r="S166" s="1202"/>
      <c r="T166" s="1171">
        <f t="shared" ref="T166:T197" si="119">ROUND(Q166*S166/100,4)</f>
        <v>0</v>
      </c>
      <c r="U166" s="1170">
        <f t="shared" si="117"/>
        <v>0</v>
      </c>
      <c r="V166" s="1169"/>
      <c r="W166" s="1168"/>
      <c r="X166" s="1167">
        <f t="shared" ref="X166:X197" si="120">ROUND((Q166+T166+V166)*W166,4)</f>
        <v>0</v>
      </c>
      <c r="Y166" s="1167">
        <f t="shared" ref="Y166:Y197" si="121">Q166+T166+V166+X166</f>
        <v>3.06</v>
      </c>
      <c r="Z166" s="1166">
        <f t="shared" ref="Z166:Z197" si="122">ROUND(Y166*$D$8,0)</f>
        <v>4559400</v>
      </c>
      <c r="AA166" s="1166"/>
      <c r="AB166" s="1166">
        <f t="shared" si="118"/>
        <v>0</v>
      </c>
      <c r="AC166" s="1166">
        <f t="shared" ref="AC166:AC174" si="123">Z166/24*AA166*75%</f>
        <v>0</v>
      </c>
      <c r="AD166" s="1166">
        <f t="shared" ref="AD166:AD197" si="124">ROUND(Z166-AB166+AC166,0)</f>
        <v>4559400</v>
      </c>
      <c r="AE166" s="1160">
        <f t="shared" ref="AE166:AE197" si="125">Z166*8%</f>
        <v>364752</v>
      </c>
      <c r="AF166" s="1160">
        <f t="shared" ref="AF166:AF197" si="126">Z166*1.5%</f>
        <v>68391</v>
      </c>
      <c r="AG166" s="1160">
        <f t="shared" ref="AG166:AG197" si="127">Z166*1%</f>
        <v>45594</v>
      </c>
      <c r="AH166" s="1160"/>
      <c r="AI166" s="1160">
        <f t="shared" ref="AI166:AI197" si="128">SUM(AE166:AH166)</f>
        <v>478737</v>
      </c>
      <c r="AJ166" s="1165"/>
      <c r="AK166" s="1164">
        <f t="shared" si="111"/>
        <v>0</v>
      </c>
      <c r="AL166" s="1164"/>
      <c r="AM166" s="1164"/>
      <c r="AN166" s="1163">
        <f>Q166+T166+V166</f>
        <v>3.06</v>
      </c>
      <c r="AO166" s="1168"/>
      <c r="AP166" s="1161">
        <f t="shared" ref="AP166:AP197" si="129">ROUND(AN166*AO166,4)</f>
        <v>0</v>
      </c>
      <c r="AQ166" s="1160">
        <f t="shared" ref="AQ166:AQ197" si="130">ROUND(AP166*$D$8,0)</f>
        <v>0</v>
      </c>
      <c r="AR166" s="1160"/>
      <c r="AS166" s="1160">
        <f t="shared" si="112"/>
        <v>4080663</v>
      </c>
      <c r="AT166" s="1159" t="str">
        <f t="shared" si="115"/>
        <v>148</v>
      </c>
      <c r="AU166" s="1200"/>
      <c r="AV166" s="593"/>
      <c r="AW166" s="455"/>
      <c r="AX166" s="455"/>
      <c r="AY166" s="455"/>
      <c r="AZ166" s="455"/>
      <c r="BA166" s="455"/>
    </row>
    <row r="167" spans="1:53" s="497" customFormat="1" ht="33.75" hidden="1" customHeight="1">
      <c r="A167" s="544" t="s">
        <v>563</v>
      </c>
      <c r="B167" s="544" t="str">
        <f>VLOOKUP(D167,[7]LuongBC_T01!$B$9:$C$292,2,FALSE)</f>
        <v>0016100006599006</v>
      </c>
      <c r="C167" s="542" t="s">
        <v>1537</v>
      </c>
      <c r="D167" s="540" t="s">
        <v>1083</v>
      </c>
      <c r="E167" s="541" t="s">
        <v>1525</v>
      </c>
      <c r="F167" s="540" t="s">
        <v>1283</v>
      </c>
      <c r="G167" s="540"/>
      <c r="H167" s="540"/>
      <c r="I167" s="540" t="s">
        <v>1237</v>
      </c>
      <c r="J167" s="540"/>
      <c r="K167" s="537" t="str">
        <f>VLOOKUP(D167,[6]T3!$B$2:$D$328,3,FALSE)</f>
        <v>024683154</v>
      </c>
      <c r="L167" s="611" t="s">
        <v>1081</v>
      </c>
      <c r="M167" s="611" t="s">
        <v>1537</v>
      </c>
      <c r="N167" s="538" t="s">
        <v>1527</v>
      </c>
      <c r="O167" s="537" t="s">
        <v>1222</v>
      </c>
      <c r="P167" s="537">
        <v>6</v>
      </c>
      <c r="Q167" s="536">
        <v>3.06</v>
      </c>
      <c r="R167" s="535">
        <f t="shared" si="114"/>
        <v>0</v>
      </c>
      <c r="S167" s="526"/>
      <c r="T167" s="535">
        <f t="shared" si="119"/>
        <v>0</v>
      </c>
      <c r="U167" s="534">
        <f t="shared" si="117"/>
        <v>0</v>
      </c>
      <c r="V167" s="526"/>
      <c r="W167" s="528"/>
      <c r="X167" s="533">
        <f t="shared" si="120"/>
        <v>0</v>
      </c>
      <c r="Y167" s="533">
        <f t="shared" si="121"/>
        <v>3.06</v>
      </c>
      <c r="Z167" s="532">
        <f t="shared" si="122"/>
        <v>4559400</v>
      </c>
      <c r="AA167" s="532"/>
      <c r="AB167" s="532">
        <f t="shared" si="118"/>
        <v>0</v>
      </c>
      <c r="AC167" s="532">
        <f t="shared" si="123"/>
        <v>0</v>
      </c>
      <c r="AD167" s="532">
        <f t="shared" si="124"/>
        <v>4559400</v>
      </c>
      <c r="AE167" s="526">
        <f t="shared" si="125"/>
        <v>364752</v>
      </c>
      <c r="AF167" s="526">
        <f t="shared" si="126"/>
        <v>68391</v>
      </c>
      <c r="AG167" s="526">
        <f t="shared" si="127"/>
        <v>45594</v>
      </c>
      <c r="AH167" s="526"/>
      <c r="AI167" s="526">
        <f t="shared" si="128"/>
        <v>478737</v>
      </c>
      <c r="AJ167" s="531"/>
      <c r="AK167" s="530">
        <f t="shared" si="111"/>
        <v>0</v>
      </c>
      <c r="AL167" s="530"/>
      <c r="AM167" s="530"/>
      <c r="AN167" s="529">
        <f>Q167+T167+V167</f>
        <v>3.06</v>
      </c>
      <c r="AO167" s="528"/>
      <c r="AP167" s="527">
        <f t="shared" si="129"/>
        <v>0</v>
      </c>
      <c r="AQ167" s="526">
        <f t="shared" si="130"/>
        <v>0</v>
      </c>
      <c r="AR167" s="526"/>
      <c r="AS167" s="526">
        <f t="shared" si="112"/>
        <v>4080663</v>
      </c>
      <c r="AT167" s="525" t="str">
        <f t="shared" si="115"/>
        <v>149</v>
      </c>
      <c r="AU167" s="524"/>
      <c r="AV167" s="593"/>
      <c r="AW167" s="455"/>
      <c r="AX167" s="455"/>
      <c r="AY167" s="455"/>
      <c r="AZ167" s="455"/>
      <c r="BA167" s="455"/>
    </row>
    <row r="168" spans="1:53" s="497" customFormat="1" ht="33.75" hidden="1" customHeight="1">
      <c r="A168" s="544" t="s">
        <v>559</v>
      </c>
      <c r="B168" s="544" t="str">
        <f>VLOOKUP(D168,[7]LuongBC_T01!$B$9:$C$292,2,FALSE)</f>
        <v>0016100006807008</v>
      </c>
      <c r="C168" s="542" t="s">
        <v>1535</v>
      </c>
      <c r="D168" s="540" t="s">
        <v>1087</v>
      </c>
      <c r="E168" s="541" t="s">
        <v>1525</v>
      </c>
      <c r="F168" s="540" t="s">
        <v>1283</v>
      </c>
      <c r="G168" s="537"/>
      <c r="H168" s="537"/>
      <c r="I168" s="537" t="s">
        <v>1237</v>
      </c>
      <c r="J168" s="540" t="s">
        <v>1536</v>
      </c>
      <c r="K168" s="537" t="str">
        <f>VLOOKUP(D168,[6]T3!$B$2:$D$328,3,FALSE)</f>
        <v>079084001864</v>
      </c>
      <c r="L168" s="666" t="s">
        <v>1085</v>
      </c>
      <c r="M168" s="666" t="s">
        <v>1535</v>
      </c>
      <c r="N168" s="550" t="s">
        <v>1527</v>
      </c>
      <c r="O168" s="595" t="s">
        <v>1222</v>
      </c>
      <c r="P168" s="549">
        <v>6</v>
      </c>
      <c r="Q168" s="225">
        <v>2.86</v>
      </c>
      <c r="R168" s="535">
        <f t="shared" si="114"/>
        <v>0</v>
      </c>
      <c r="S168" s="547"/>
      <c r="T168" s="535">
        <f t="shared" si="119"/>
        <v>0</v>
      </c>
      <c r="U168" s="534">
        <f t="shared" si="117"/>
        <v>0</v>
      </c>
      <c r="V168" s="537"/>
      <c r="W168" s="528"/>
      <c r="X168" s="533">
        <f t="shared" si="120"/>
        <v>0</v>
      </c>
      <c r="Y168" s="533">
        <f t="shared" si="121"/>
        <v>2.86</v>
      </c>
      <c r="Z168" s="532">
        <f t="shared" si="122"/>
        <v>4261400</v>
      </c>
      <c r="AA168" s="532"/>
      <c r="AB168" s="532">
        <f t="shared" si="118"/>
        <v>0</v>
      </c>
      <c r="AC168" s="532">
        <f t="shared" si="123"/>
        <v>0</v>
      </c>
      <c r="AD168" s="532">
        <f t="shared" si="124"/>
        <v>4261400</v>
      </c>
      <c r="AE168" s="526">
        <f t="shared" si="125"/>
        <v>340912</v>
      </c>
      <c r="AF168" s="526">
        <f t="shared" si="126"/>
        <v>63921</v>
      </c>
      <c r="AG168" s="526">
        <f t="shared" si="127"/>
        <v>42614</v>
      </c>
      <c r="AH168" s="526"/>
      <c r="AI168" s="526">
        <f t="shared" si="128"/>
        <v>447447</v>
      </c>
      <c r="AJ168" s="546"/>
      <c r="AK168" s="530">
        <f t="shared" si="111"/>
        <v>0</v>
      </c>
      <c r="AL168" s="530"/>
      <c r="AM168" s="530"/>
      <c r="AN168" s="529">
        <f>Q168+T168+V168</f>
        <v>2.86</v>
      </c>
      <c r="AO168" s="528"/>
      <c r="AP168" s="527">
        <f t="shared" si="129"/>
        <v>0</v>
      </c>
      <c r="AQ168" s="526">
        <f t="shared" si="130"/>
        <v>0</v>
      </c>
      <c r="AR168" s="526"/>
      <c r="AS168" s="526">
        <f t="shared" si="112"/>
        <v>3813953</v>
      </c>
      <c r="AT168" s="525" t="str">
        <f t="shared" si="115"/>
        <v>150</v>
      </c>
      <c r="AU168" s="676"/>
      <c r="AV168" s="593"/>
    </row>
    <row r="169" spans="1:53" s="497" customFormat="1" ht="44.25" hidden="1" customHeight="1">
      <c r="A169" s="544" t="s">
        <v>554</v>
      </c>
      <c r="B169" s="544" t="str">
        <f>VLOOKUP(D169,[7]LuongBC_T01!$B$9:$C$292,2,FALSE)</f>
        <v>0016100006564008</v>
      </c>
      <c r="C169" s="542" t="s">
        <v>1532</v>
      </c>
      <c r="D169" s="540" t="s">
        <v>1097</v>
      </c>
      <c r="E169" s="541" t="s">
        <v>1525</v>
      </c>
      <c r="F169" s="540" t="s">
        <v>1283</v>
      </c>
      <c r="G169" s="537"/>
      <c r="H169" s="537"/>
      <c r="I169" s="537" t="s">
        <v>1237</v>
      </c>
      <c r="J169" s="540" t="s">
        <v>1534</v>
      </c>
      <c r="K169" s="675" t="s">
        <v>1533</v>
      </c>
      <c r="L169" s="666" t="s">
        <v>1094</v>
      </c>
      <c r="M169" s="666" t="s">
        <v>1532</v>
      </c>
      <c r="N169" s="550" t="s">
        <v>1527</v>
      </c>
      <c r="O169" s="595" t="s">
        <v>1222</v>
      </c>
      <c r="P169" s="549">
        <v>4</v>
      </c>
      <c r="Q169" s="225">
        <v>2.86</v>
      </c>
      <c r="R169" s="535">
        <f t="shared" si="114"/>
        <v>0</v>
      </c>
      <c r="S169" s="547"/>
      <c r="T169" s="535">
        <f t="shared" si="119"/>
        <v>0</v>
      </c>
      <c r="U169" s="534">
        <f t="shared" si="117"/>
        <v>0</v>
      </c>
      <c r="V169" s="537"/>
      <c r="W169" s="528"/>
      <c r="X169" s="533">
        <f t="shared" si="120"/>
        <v>0</v>
      </c>
      <c r="Y169" s="533">
        <f t="shared" si="121"/>
        <v>2.86</v>
      </c>
      <c r="Z169" s="532">
        <f t="shared" si="122"/>
        <v>4261400</v>
      </c>
      <c r="AA169" s="532"/>
      <c r="AB169" s="532">
        <f t="shared" si="118"/>
        <v>0</v>
      </c>
      <c r="AC169" s="532">
        <f t="shared" si="123"/>
        <v>0</v>
      </c>
      <c r="AD169" s="532">
        <f t="shared" si="124"/>
        <v>4261400</v>
      </c>
      <c r="AE169" s="526">
        <f t="shared" si="125"/>
        <v>340912</v>
      </c>
      <c r="AF169" s="526">
        <f t="shared" si="126"/>
        <v>63921</v>
      </c>
      <c r="AG169" s="526">
        <f t="shared" si="127"/>
        <v>42614</v>
      </c>
      <c r="AH169" s="526"/>
      <c r="AI169" s="526">
        <f t="shared" si="128"/>
        <v>447447</v>
      </c>
      <c r="AJ169" s="668"/>
      <c r="AK169" s="530">
        <f t="shared" si="111"/>
        <v>0</v>
      </c>
      <c r="AL169" s="530"/>
      <c r="AM169" s="530"/>
      <c r="AN169" s="529">
        <f>Q169+T169+V169</f>
        <v>2.86</v>
      </c>
      <c r="AO169" s="528"/>
      <c r="AP169" s="527">
        <f t="shared" si="129"/>
        <v>0</v>
      </c>
      <c r="AQ169" s="526">
        <f t="shared" si="130"/>
        <v>0</v>
      </c>
      <c r="AR169" s="526"/>
      <c r="AS169" s="526">
        <f t="shared" si="112"/>
        <v>3813953</v>
      </c>
      <c r="AT169" s="525" t="str">
        <f t="shared" si="115"/>
        <v>151</v>
      </c>
      <c r="AU169" s="524"/>
      <c r="AV169" s="593"/>
      <c r="AW169" s="455"/>
      <c r="AX169" s="455"/>
      <c r="AY169" s="455"/>
      <c r="AZ169" s="455"/>
      <c r="BA169" s="455"/>
    </row>
    <row r="170" spans="1:53" s="497" customFormat="1" ht="38.25" hidden="1">
      <c r="A170" s="1180" t="s">
        <v>549</v>
      </c>
      <c r="B170" s="1180" t="str">
        <f>VLOOKUP(D170,[7]LuongBC_T01!$B$9:$C$292,2,FALSE)</f>
        <v>0016100006663006</v>
      </c>
      <c r="C170" s="1181" t="s">
        <v>1529</v>
      </c>
      <c r="D170" s="1177" t="s">
        <v>1144</v>
      </c>
      <c r="E170" s="1178" t="s">
        <v>1530</v>
      </c>
      <c r="F170" s="1177"/>
      <c r="G170" s="1169" t="s">
        <v>1278</v>
      </c>
      <c r="H170" s="1169"/>
      <c r="I170" s="1169"/>
      <c r="J170" s="1177"/>
      <c r="K170" s="1169" t="str">
        <f>VLOOKUP(D170,[6]T3!$B$2:$D$328,3,FALSE)</f>
        <v>024419690</v>
      </c>
      <c r="L170" s="1207" t="s">
        <v>1141</v>
      </c>
      <c r="M170" s="1207" t="s">
        <v>1529</v>
      </c>
      <c r="N170" s="1206" t="s">
        <v>1527</v>
      </c>
      <c r="O170" s="1205" t="s">
        <v>1222</v>
      </c>
      <c r="P170" s="1204">
        <v>3</v>
      </c>
      <c r="Q170" s="1203">
        <v>3.06</v>
      </c>
      <c r="R170" s="1171">
        <f t="shared" si="114"/>
        <v>0</v>
      </c>
      <c r="S170" s="1202"/>
      <c r="T170" s="1171">
        <f t="shared" si="119"/>
        <v>0</v>
      </c>
      <c r="U170" s="1170">
        <f t="shared" si="117"/>
        <v>0</v>
      </c>
      <c r="V170" s="1169"/>
      <c r="W170" s="1168"/>
      <c r="X170" s="1167">
        <f t="shared" si="120"/>
        <v>0</v>
      </c>
      <c r="Y170" s="1167">
        <f t="shared" si="121"/>
        <v>3.06</v>
      </c>
      <c r="Z170" s="1166">
        <f t="shared" si="122"/>
        <v>4559400</v>
      </c>
      <c r="AA170" s="1166"/>
      <c r="AB170" s="1166">
        <f t="shared" si="118"/>
        <v>0</v>
      </c>
      <c r="AC170" s="1166">
        <f t="shared" si="123"/>
        <v>0</v>
      </c>
      <c r="AD170" s="1166">
        <f t="shared" si="124"/>
        <v>4559400</v>
      </c>
      <c r="AE170" s="1160">
        <f t="shared" si="125"/>
        <v>364752</v>
      </c>
      <c r="AF170" s="1160">
        <f t="shared" si="126"/>
        <v>68391</v>
      </c>
      <c r="AG170" s="1160">
        <f t="shared" si="127"/>
        <v>45594</v>
      </c>
      <c r="AH170" s="1160"/>
      <c r="AI170" s="1160">
        <f t="shared" si="128"/>
        <v>478737</v>
      </c>
      <c r="AJ170" s="1201"/>
      <c r="AK170" s="1164">
        <f t="shared" si="111"/>
        <v>0</v>
      </c>
      <c r="AL170" s="1164"/>
      <c r="AM170" s="1164"/>
      <c r="AN170" s="1163"/>
      <c r="AO170" s="1168"/>
      <c r="AP170" s="1161">
        <f t="shared" si="129"/>
        <v>0</v>
      </c>
      <c r="AQ170" s="1160">
        <f t="shared" si="130"/>
        <v>0</v>
      </c>
      <c r="AR170" s="1160"/>
      <c r="AS170" s="1160">
        <f t="shared" si="112"/>
        <v>4080663</v>
      </c>
      <c r="AT170" s="1159" t="str">
        <f t="shared" si="115"/>
        <v>152</v>
      </c>
      <c r="AU170" s="1200"/>
      <c r="AV170" s="673" t="e">
        <f>#REF!*2</f>
        <v>#REF!</v>
      </c>
      <c r="AW170" s="455"/>
      <c r="AX170" s="455"/>
      <c r="AY170" s="455"/>
      <c r="AZ170" s="455"/>
      <c r="BA170" s="455"/>
    </row>
    <row r="171" spans="1:53" s="497" customFormat="1" ht="31.5" hidden="1" customHeight="1">
      <c r="A171" s="544" t="s">
        <v>544</v>
      </c>
      <c r="B171" s="544" t="str">
        <f>VLOOKUP(D171,[7]LuongBC_T01!$B$9:$C$292,2,FALSE)</f>
        <v>0016100006542004</v>
      </c>
      <c r="C171" s="542" t="s">
        <v>1528</v>
      </c>
      <c r="D171" s="540" t="s">
        <v>905</v>
      </c>
      <c r="E171" s="541" t="s">
        <v>1493</v>
      </c>
      <c r="F171" s="540"/>
      <c r="G171" s="537"/>
      <c r="H171" s="537"/>
      <c r="I171" s="537"/>
      <c r="J171" s="540"/>
      <c r="K171" s="537" t="str">
        <f>VLOOKUP(D171,[6]T3!$B$2:$D$328,3,FALSE)</f>
        <v>079085002906</v>
      </c>
      <c r="L171" s="674" t="s">
        <v>903</v>
      </c>
      <c r="M171" s="674" t="s">
        <v>1528</v>
      </c>
      <c r="N171" s="550" t="s">
        <v>1527</v>
      </c>
      <c r="O171" s="595" t="s">
        <v>1222</v>
      </c>
      <c r="P171" s="549">
        <v>3</v>
      </c>
      <c r="Q171" s="225">
        <v>2.86</v>
      </c>
      <c r="R171" s="535">
        <f t="shared" si="114"/>
        <v>0</v>
      </c>
      <c r="S171" s="547"/>
      <c r="T171" s="535">
        <f t="shared" si="119"/>
        <v>0</v>
      </c>
      <c r="U171" s="534">
        <f t="shared" si="117"/>
        <v>0</v>
      </c>
      <c r="V171" s="537"/>
      <c r="W171" s="528"/>
      <c r="X171" s="533">
        <f t="shared" si="120"/>
        <v>0</v>
      </c>
      <c r="Y171" s="533">
        <f t="shared" si="121"/>
        <v>2.86</v>
      </c>
      <c r="Z171" s="532">
        <f t="shared" si="122"/>
        <v>4261400</v>
      </c>
      <c r="AA171" s="532"/>
      <c r="AB171" s="532">
        <f t="shared" si="118"/>
        <v>0</v>
      </c>
      <c r="AC171" s="532">
        <f t="shared" si="123"/>
        <v>0</v>
      </c>
      <c r="AD171" s="532">
        <f t="shared" si="124"/>
        <v>4261400</v>
      </c>
      <c r="AE171" s="526">
        <f t="shared" si="125"/>
        <v>340912</v>
      </c>
      <c r="AF171" s="526">
        <f t="shared" si="126"/>
        <v>63921</v>
      </c>
      <c r="AG171" s="526">
        <f t="shared" si="127"/>
        <v>42614</v>
      </c>
      <c r="AH171" s="526"/>
      <c r="AI171" s="526">
        <f t="shared" si="128"/>
        <v>447447</v>
      </c>
      <c r="AJ171" s="668"/>
      <c r="AK171" s="530">
        <f t="shared" si="111"/>
        <v>0</v>
      </c>
      <c r="AL171" s="530"/>
      <c r="AM171" s="530"/>
      <c r="AN171" s="529"/>
      <c r="AO171" s="528"/>
      <c r="AP171" s="527">
        <f t="shared" si="129"/>
        <v>0</v>
      </c>
      <c r="AQ171" s="526">
        <f t="shared" si="130"/>
        <v>0</v>
      </c>
      <c r="AR171" s="526"/>
      <c r="AS171" s="526">
        <f t="shared" si="112"/>
        <v>3813953</v>
      </c>
      <c r="AT171" s="525" t="str">
        <f t="shared" si="115"/>
        <v>153</v>
      </c>
      <c r="AU171" s="524"/>
      <c r="AV171" s="673"/>
      <c r="AW171" s="455"/>
      <c r="AX171" s="455"/>
      <c r="AY171" s="455"/>
      <c r="AZ171" s="455"/>
      <c r="BA171" s="455"/>
    </row>
    <row r="172" spans="1:53" s="497" customFormat="1" ht="39" hidden="1" customHeight="1">
      <c r="A172" s="544" t="s">
        <v>539</v>
      </c>
      <c r="B172" s="544" t="str">
        <f>VLOOKUP(D172,[7]LuongBC_T01!$B$9:$C$292,2,FALSE)</f>
        <v>0016100006770007</v>
      </c>
      <c r="C172" s="537" t="s">
        <v>1526</v>
      </c>
      <c r="D172" s="540" t="s">
        <v>1062</v>
      </c>
      <c r="E172" s="541" t="s">
        <v>1525</v>
      </c>
      <c r="F172" s="540"/>
      <c r="G172" s="537"/>
      <c r="H172" s="537"/>
      <c r="I172" s="537"/>
      <c r="J172" s="540"/>
      <c r="K172" s="544" t="s">
        <v>1524</v>
      </c>
      <c r="L172" s="674"/>
      <c r="M172" s="674"/>
      <c r="N172" s="550" t="s">
        <v>1523</v>
      </c>
      <c r="O172" s="595"/>
      <c r="P172" s="549"/>
      <c r="Q172" s="225">
        <v>2.67</v>
      </c>
      <c r="R172" s="535">
        <f t="shared" si="114"/>
        <v>0</v>
      </c>
      <c r="S172" s="547"/>
      <c r="T172" s="535">
        <f t="shared" si="119"/>
        <v>0</v>
      </c>
      <c r="U172" s="534">
        <f t="shared" si="117"/>
        <v>0</v>
      </c>
      <c r="V172" s="537"/>
      <c r="W172" s="528"/>
      <c r="X172" s="533">
        <f t="shared" si="120"/>
        <v>0</v>
      </c>
      <c r="Y172" s="533">
        <f t="shared" si="121"/>
        <v>2.67</v>
      </c>
      <c r="Z172" s="532">
        <f t="shared" si="122"/>
        <v>3978300</v>
      </c>
      <c r="AA172" s="532"/>
      <c r="AB172" s="532">
        <f t="shared" si="118"/>
        <v>0</v>
      </c>
      <c r="AC172" s="532">
        <f t="shared" si="123"/>
        <v>0</v>
      </c>
      <c r="AD172" s="532">
        <f t="shared" si="124"/>
        <v>3978300</v>
      </c>
      <c r="AE172" s="526">
        <f t="shared" si="125"/>
        <v>318264</v>
      </c>
      <c r="AF172" s="526">
        <f t="shared" si="126"/>
        <v>59674.5</v>
      </c>
      <c r="AG172" s="526">
        <f t="shared" si="127"/>
        <v>39783</v>
      </c>
      <c r="AH172" s="526"/>
      <c r="AI172" s="526">
        <f t="shared" si="128"/>
        <v>417721.5</v>
      </c>
      <c r="AJ172" s="668"/>
      <c r="AK172" s="530">
        <f t="shared" si="111"/>
        <v>0</v>
      </c>
      <c r="AL172" s="530"/>
      <c r="AM172" s="530"/>
      <c r="AN172" s="529"/>
      <c r="AO172" s="528"/>
      <c r="AP172" s="527">
        <f t="shared" si="129"/>
        <v>0</v>
      </c>
      <c r="AQ172" s="526">
        <f t="shared" si="130"/>
        <v>0</v>
      </c>
      <c r="AR172" s="526"/>
      <c r="AS172" s="526">
        <f t="shared" si="112"/>
        <v>3560579</v>
      </c>
      <c r="AT172" s="525" t="str">
        <f t="shared" si="115"/>
        <v>154</v>
      </c>
      <c r="AU172" s="524"/>
      <c r="AV172" s="673"/>
    </row>
    <row r="173" spans="1:53" s="477" customFormat="1" ht="30" hidden="1" customHeight="1">
      <c r="A173" s="544" t="s">
        <v>535</v>
      </c>
      <c r="B173" s="544" t="str">
        <f>VLOOKUP(D173,[7]LuongBC_T01!$B$9:$C$292,2,FALSE)</f>
        <v>0016100006794003</v>
      </c>
      <c r="C173" s="542" t="s">
        <v>1521</v>
      </c>
      <c r="D173" s="540" t="s">
        <v>393</v>
      </c>
      <c r="E173" s="541" t="s">
        <v>1359</v>
      </c>
      <c r="F173" s="540" t="s">
        <v>1337</v>
      </c>
      <c r="G173" s="537"/>
      <c r="H173" s="537" t="s">
        <v>1336</v>
      </c>
      <c r="I173" s="537" t="s">
        <v>1336</v>
      </c>
      <c r="J173" s="540" t="s">
        <v>1522</v>
      </c>
      <c r="K173" s="537" t="str">
        <f>VLOOKUP(D173,[6]T3!$B$2:$D$328,3,FALSE)</f>
        <v>024252246</v>
      </c>
      <c r="L173" s="666" t="s">
        <v>390</v>
      </c>
      <c r="M173" s="666" t="s">
        <v>1521</v>
      </c>
      <c r="N173" s="550" t="s">
        <v>1291</v>
      </c>
      <c r="O173" s="549" t="s">
        <v>1275</v>
      </c>
      <c r="P173" s="548">
        <v>5</v>
      </c>
      <c r="Q173" s="225">
        <v>3.99</v>
      </c>
      <c r="R173" s="535">
        <f t="shared" si="114"/>
        <v>0.55859999999999999</v>
      </c>
      <c r="S173" s="547"/>
      <c r="T173" s="535">
        <f t="shared" si="119"/>
        <v>0</v>
      </c>
      <c r="U173" s="534">
        <f t="shared" si="117"/>
        <v>0</v>
      </c>
      <c r="V173" s="553"/>
      <c r="W173" s="528">
        <v>0.14000000000000001</v>
      </c>
      <c r="X173" s="533">
        <f t="shared" si="120"/>
        <v>0.55859999999999999</v>
      </c>
      <c r="Y173" s="533">
        <f t="shared" si="121"/>
        <v>4.5486000000000004</v>
      </c>
      <c r="Z173" s="532">
        <f t="shared" si="122"/>
        <v>6777414</v>
      </c>
      <c r="AA173" s="532"/>
      <c r="AB173" s="532">
        <f t="shared" si="118"/>
        <v>0</v>
      </c>
      <c r="AC173" s="532">
        <f t="shared" si="123"/>
        <v>0</v>
      </c>
      <c r="AD173" s="532">
        <f t="shared" si="124"/>
        <v>6777414</v>
      </c>
      <c r="AE173" s="526">
        <f t="shared" si="125"/>
        <v>542193.12</v>
      </c>
      <c r="AF173" s="526">
        <f t="shared" si="126"/>
        <v>101661.20999999999</v>
      </c>
      <c r="AG173" s="526">
        <f t="shared" si="127"/>
        <v>67774.14</v>
      </c>
      <c r="AH173" s="526"/>
      <c r="AI173" s="526">
        <f t="shared" si="128"/>
        <v>711628.47</v>
      </c>
      <c r="AJ173" s="668"/>
      <c r="AK173" s="530">
        <f t="shared" si="111"/>
        <v>0</v>
      </c>
      <c r="AL173" s="530"/>
      <c r="AM173" s="530"/>
      <c r="AN173" s="529">
        <f t="shared" ref="AN173:AN204" si="131">Q173+T173+V173</f>
        <v>3.99</v>
      </c>
      <c r="AO173" s="556">
        <v>0.25</v>
      </c>
      <c r="AP173" s="527">
        <f t="shared" si="129"/>
        <v>0.99750000000000005</v>
      </c>
      <c r="AQ173" s="526">
        <f t="shared" si="130"/>
        <v>1486275</v>
      </c>
      <c r="AR173" s="526"/>
      <c r="AS173" s="526">
        <f t="shared" si="112"/>
        <v>7552061</v>
      </c>
      <c r="AT173" s="525" t="str">
        <f t="shared" si="115"/>
        <v>155</v>
      </c>
      <c r="AU173" s="524"/>
      <c r="AV173" s="594" t="s">
        <v>1357</v>
      </c>
    </row>
    <row r="174" spans="1:53" s="477" customFormat="1" ht="30" hidden="1" customHeight="1">
      <c r="A174" s="544" t="s">
        <v>531</v>
      </c>
      <c r="B174" s="544" t="str">
        <f>VLOOKUP(D174,[7]LuongBC_T01!$B$9:$C$292,2,FALSE)</f>
        <v>0016100006620005</v>
      </c>
      <c r="C174" s="542" t="s">
        <v>1519</v>
      </c>
      <c r="D174" s="540" t="s">
        <v>706</v>
      </c>
      <c r="E174" s="541" t="s">
        <v>1313</v>
      </c>
      <c r="F174" s="540" t="s">
        <v>1337</v>
      </c>
      <c r="G174" s="553" t="s">
        <v>1278</v>
      </c>
      <c r="H174" s="537" t="s">
        <v>1336</v>
      </c>
      <c r="I174" s="553" t="s">
        <v>1336</v>
      </c>
      <c r="J174" s="552" t="s">
        <v>1520</v>
      </c>
      <c r="K174" s="537" t="str">
        <f>VLOOKUP(D174,[6]T3!$B$2:$D$328,3,FALSE)</f>
        <v>082175000189</v>
      </c>
      <c r="L174" s="670" t="s">
        <v>704</v>
      </c>
      <c r="M174" s="670" t="s">
        <v>1519</v>
      </c>
      <c r="N174" s="550" t="s">
        <v>1291</v>
      </c>
      <c r="O174" s="549" t="s">
        <v>1275</v>
      </c>
      <c r="P174" s="548">
        <v>5</v>
      </c>
      <c r="Q174" s="225">
        <v>3.99</v>
      </c>
      <c r="R174" s="535">
        <f t="shared" si="114"/>
        <v>0.55859999999999999</v>
      </c>
      <c r="S174" s="669"/>
      <c r="T174" s="535">
        <f t="shared" si="119"/>
        <v>0</v>
      </c>
      <c r="U174" s="534">
        <f t="shared" si="117"/>
        <v>0</v>
      </c>
      <c r="V174" s="553"/>
      <c r="W174" s="528">
        <v>0.14000000000000001</v>
      </c>
      <c r="X174" s="533">
        <f t="shared" si="120"/>
        <v>0.55859999999999999</v>
      </c>
      <c r="Y174" s="533">
        <f t="shared" si="121"/>
        <v>4.5486000000000004</v>
      </c>
      <c r="Z174" s="532">
        <f t="shared" si="122"/>
        <v>6777414</v>
      </c>
      <c r="AA174" s="532"/>
      <c r="AB174" s="532">
        <f t="shared" si="118"/>
        <v>0</v>
      </c>
      <c r="AC174" s="532">
        <f t="shared" si="123"/>
        <v>0</v>
      </c>
      <c r="AD174" s="532">
        <f t="shared" si="124"/>
        <v>6777414</v>
      </c>
      <c r="AE174" s="526">
        <f t="shared" si="125"/>
        <v>542193.12</v>
      </c>
      <c r="AF174" s="526">
        <f t="shared" si="126"/>
        <v>101661.20999999999</v>
      </c>
      <c r="AG174" s="526">
        <f t="shared" si="127"/>
        <v>67774.14</v>
      </c>
      <c r="AH174" s="526"/>
      <c r="AI174" s="526">
        <f t="shared" si="128"/>
        <v>711628.47</v>
      </c>
      <c r="AJ174" s="668"/>
      <c r="AK174" s="530">
        <f t="shared" si="111"/>
        <v>0</v>
      </c>
      <c r="AL174" s="530"/>
      <c r="AM174" s="530"/>
      <c r="AN174" s="529">
        <f t="shared" si="131"/>
        <v>3.99</v>
      </c>
      <c r="AO174" s="556">
        <v>0.25</v>
      </c>
      <c r="AP174" s="527">
        <f t="shared" si="129"/>
        <v>0.99750000000000005</v>
      </c>
      <c r="AQ174" s="526">
        <f t="shared" si="130"/>
        <v>1486275</v>
      </c>
      <c r="AR174" s="526"/>
      <c r="AS174" s="526">
        <f t="shared" si="112"/>
        <v>7552061</v>
      </c>
      <c r="AT174" s="525" t="str">
        <f t="shared" si="115"/>
        <v>156</v>
      </c>
      <c r="AU174" s="524"/>
      <c r="AV174" s="499" t="s">
        <v>1342</v>
      </c>
    </row>
    <row r="175" spans="1:53" s="497" customFormat="1" ht="30" hidden="1" customHeight="1">
      <c r="A175" s="544" t="s">
        <v>527</v>
      </c>
      <c r="B175" s="544" t="str">
        <f>VLOOKUP(D175,[7]LuongBC_T01!$B$9:$C$292,2,FALSE)</f>
        <v>0016100006556005</v>
      </c>
      <c r="C175" s="542" t="s">
        <v>1517</v>
      </c>
      <c r="D175" s="540" t="s">
        <v>46</v>
      </c>
      <c r="E175" s="541" t="s">
        <v>1408</v>
      </c>
      <c r="F175" s="540" t="s">
        <v>1337</v>
      </c>
      <c r="G175" s="553"/>
      <c r="H175" s="553" t="s">
        <v>1336</v>
      </c>
      <c r="I175" s="553" t="s">
        <v>1336</v>
      </c>
      <c r="J175" s="552" t="s">
        <v>1518</v>
      </c>
      <c r="K175" s="537" t="str">
        <f>VLOOKUP(D175,[6]T3!$B$2:$D$328,3,FALSE)</f>
        <v>024573030</v>
      </c>
      <c r="L175" s="666" t="s">
        <v>43</v>
      </c>
      <c r="M175" s="666" t="s">
        <v>1517</v>
      </c>
      <c r="N175" s="550" t="s">
        <v>1291</v>
      </c>
      <c r="O175" s="549" t="s">
        <v>1275</v>
      </c>
      <c r="P175" s="548">
        <v>5</v>
      </c>
      <c r="Q175" s="225">
        <v>3.99</v>
      </c>
      <c r="R175" s="535">
        <f t="shared" si="114"/>
        <v>0.51870000000000005</v>
      </c>
      <c r="S175" s="669"/>
      <c r="T175" s="535">
        <f t="shared" si="119"/>
        <v>0</v>
      </c>
      <c r="U175" s="534">
        <f t="shared" si="117"/>
        <v>0</v>
      </c>
      <c r="V175" s="537"/>
      <c r="W175" s="528">
        <v>0.13</v>
      </c>
      <c r="X175" s="533">
        <f t="shared" si="120"/>
        <v>0.51870000000000005</v>
      </c>
      <c r="Y175" s="533">
        <f t="shared" si="121"/>
        <v>4.5087000000000002</v>
      </c>
      <c r="Z175" s="532">
        <f t="shared" si="122"/>
        <v>6717963</v>
      </c>
      <c r="AA175" s="532"/>
      <c r="AB175" s="532">
        <f t="shared" si="118"/>
        <v>0</v>
      </c>
      <c r="AC175" s="532">
        <v>0</v>
      </c>
      <c r="AD175" s="532">
        <f t="shared" si="124"/>
        <v>6717963</v>
      </c>
      <c r="AE175" s="526">
        <f t="shared" si="125"/>
        <v>537437.04</v>
      </c>
      <c r="AF175" s="526">
        <f t="shared" si="126"/>
        <v>100769.44499999999</v>
      </c>
      <c r="AG175" s="526">
        <f t="shared" si="127"/>
        <v>67179.63</v>
      </c>
      <c r="AH175" s="526"/>
      <c r="AI175" s="526">
        <f t="shared" si="128"/>
        <v>705386.11499999999</v>
      </c>
      <c r="AJ175" s="668"/>
      <c r="AK175" s="530">
        <f t="shared" ref="AK175:AK206" si="132">AJ175*$D$8</f>
        <v>0</v>
      </c>
      <c r="AL175" s="530"/>
      <c r="AM175" s="530"/>
      <c r="AN175" s="529">
        <f t="shared" si="131"/>
        <v>3.99</v>
      </c>
      <c r="AO175" s="556">
        <v>0.25</v>
      </c>
      <c r="AP175" s="527">
        <f t="shared" si="129"/>
        <v>0.99750000000000005</v>
      </c>
      <c r="AQ175" s="526">
        <f t="shared" si="130"/>
        <v>1486275</v>
      </c>
      <c r="AR175" s="526"/>
      <c r="AS175" s="526">
        <f t="shared" si="112"/>
        <v>7498852</v>
      </c>
      <c r="AT175" s="525" t="str">
        <f t="shared" si="115"/>
        <v>157</v>
      </c>
      <c r="AU175" s="524"/>
      <c r="AV175" s="594" t="s">
        <v>1370</v>
      </c>
    </row>
    <row r="176" spans="1:53" s="497" customFormat="1" ht="33.75" hidden="1" customHeight="1">
      <c r="A176" s="544" t="s">
        <v>522</v>
      </c>
      <c r="B176" s="544" t="str">
        <f>VLOOKUP(D176,[7]LuongBC_T01!$B$9:$C$292,2,FALSE)</f>
        <v>0016100006684003</v>
      </c>
      <c r="C176" s="542" t="s">
        <v>1515</v>
      </c>
      <c r="D176" s="540" t="s">
        <v>639</v>
      </c>
      <c r="E176" s="541" t="s">
        <v>1313</v>
      </c>
      <c r="F176" s="540" t="s">
        <v>1337</v>
      </c>
      <c r="G176" s="537"/>
      <c r="H176" s="537"/>
      <c r="I176" s="553" t="s">
        <v>1336</v>
      </c>
      <c r="J176" s="552" t="s">
        <v>1516</v>
      </c>
      <c r="K176" s="537" t="str">
        <f>VLOOKUP(D176,[6]T3!$B$2:$D$328,3,FALSE)</f>
        <v>024345241</v>
      </c>
      <c r="L176" s="666" t="s">
        <v>637</v>
      </c>
      <c r="M176" s="666" t="s">
        <v>1515</v>
      </c>
      <c r="N176" s="541" t="s">
        <v>1291</v>
      </c>
      <c r="O176" s="549" t="s">
        <v>1275</v>
      </c>
      <c r="P176" s="548">
        <v>5</v>
      </c>
      <c r="Q176" s="225">
        <v>3.99</v>
      </c>
      <c r="R176" s="535">
        <f t="shared" si="114"/>
        <v>0.63839999999999997</v>
      </c>
      <c r="S176" s="547"/>
      <c r="T176" s="535">
        <f t="shared" si="119"/>
        <v>0</v>
      </c>
      <c r="U176" s="534">
        <f t="shared" si="117"/>
        <v>0</v>
      </c>
      <c r="V176" s="537"/>
      <c r="W176" s="528">
        <v>0.16</v>
      </c>
      <c r="X176" s="533">
        <f t="shared" si="120"/>
        <v>0.63839999999999997</v>
      </c>
      <c r="Y176" s="533">
        <f t="shared" si="121"/>
        <v>4.6284000000000001</v>
      </c>
      <c r="Z176" s="532">
        <f t="shared" si="122"/>
        <v>6896316</v>
      </c>
      <c r="AA176" s="532"/>
      <c r="AB176" s="532">
        <f t="shared" si="118"/>
        <v>0</v>
      </c>
      <c r="AC176" s="532">
        <v>0</v>
      </c>
      <c r="AD176" s="532">
        <f t="shared" si="124"/>
        <v>6896316</v>
      </c>
      <c r="AE176" s="526">
        <f t="shared" si="125"/>
        <v>551705.28</v>
      </c>
      <c r="AF176" s="526">
        <f t="shared" si="126"/>
        <v>103444.73999999999</v>
      </c>
      <c r="AG176" s="526">
        <f t="shared" si="127"/>
        <v>68963.16</v>
      </c>
      <c r="AH176" s="526"/>
      <c r="AI176" s="526">
        <f t="shared" si="128"/>
        <v>724113.18</v>
      </c>
      <c r="AJ176" s="546"/>
      <c r="AK176" s="530">
        <f t="shared" si="132"/>
        <v>0</v>
      </c>
      <c r="AL176" s="530"/>
      <c r="AM176" s="530"/>
      <c r="AN176" s="529">
        <f t="shared" si="131"/>
        <v>3.99</v>
      </c>
      <c r="AO176" s="556">
        <v>0.25</v>
      </c>
      <c r="AP176" s="527">
        <f t="shared" si="129"/>
        <v>0.99750000000000005</v>
      </c>
      <c r="AQ176" s="526">
        <f t="shared" si="130"/>
        <v>1486275</v>
      </c>
      <c r="AR176" s="526"/>
      <c r="AS176" s="526">
        <f t="shared" si="112"/>
        <v>7658478</v>
      </c>
      <c r="AT176" s="525" t="str">
        <f t="shared" si="115"/>
        <v>158</v>
      </c>
      <c r="AU176" s="524"/>
      <c r="AV176" s="499"/>
    </row>
    <row r="177" spans="1:53" s="497" customFormat="1" ht="27" hidden="1" customHeight="1">
      <c r="A177" s="544" t="s">
        <v>517</v>
      </c>
      <c r="B177" s="544" t="str">
        <f>VLOOKUP(D177,[7]LuongBC_T01!$B$9:$C$292,2,FALSE)</f>
        <v>0016100006673001</v>
      </c>
      <c r="C177" s="542" t="s">
        <v>1513</v>
      </c>
      <c r="D177" s="540" t="s">
        <v>509</v>
      </c>
      <c r="E177" s="541" t="s">
        <v>1362</v>
      </c>
      <c r="F177" s="540" t="s">
        <v>1337</v>
      </c>
      <c r="G177" s="537" t="s">
        <v>1278</v>
      </c>
      <c r="H177" s="537" t="s">
        <v>1336</v>
      </c>
      <c r="I177" s="537" t="s">
        <v>1240</v>
      </c>
      <c r="J177" s="540" t="s">
        <v>1514</v>
      </c>
      <c r="K177" s="537" t="str">
        <f>VLOOKUP(D177,[6]T3!$B$2:$D$328,3,FALSE)</f>
        <v>024246529</v>
      </c>
      <c r="L177" s="666" t="s">
        <v>506</v>
      </c>
      <c r="M177" s="666" t="s">
        <v>1513</v>
      </c>
      <c r="N177" s="550" t="s">
        <v>1291</v>
      </c>
      <c r="O177" s="549" t="s">
        <v>1275</v>
      </c>
      <c r="P177" s="548">
        <v>5</v>
      </c>
      <c r="Q177" s="225">
        <v>3.99</v>
      </c>
      <c r="R177" s="535">
        <f t="shared" si="114"/>
        <v>0.51870000000000005</v>
      </c>
      <c r="S177" s="547"/>
      <c r="T177" s="535">
        <f t="shared" si="119"/>
        <v>0</v>
      </c>
      <c r="U177" s="534">
        <f t="shared" si="117"/>
        <v>0</v>
      </c>
      <c r="V177" s="537"/>
      <c r="W177" s="528">
        <v>0.13</v>
      </c>
      <c r="X177" s="533">
        <f t="shared" si="120"/>
        <v>0.51870000000000005</v>
      </c>
      <c r="Y177" s="533">
        <f t="shared" si="121"/>
        <v>4.5087000000000002</v>
      </c>
      <c r="Z177" s="532">
        <f t="shared" si="122"/>
        <v>6717963</v>
      </c>
      <c r="AA177" s="532"/>
      <c r="AB177" s="532">
        <f t="shared" si="118"/>
        <v>0</v>
      </c>
      <c r="AC177" s="532">
        <v>0</v>
      </c>
      <c r="AD177" s="532">
        <f t="shared" si="124"/>
        <v>6717963</v>
      </c>
      <c r="AE177" s="526">
        <f t="shared" si="125"/>
        <v>537437.04</v>
      </c>
      <c r="AF177" s="526">
        <f t="shared" si="126"/>
        <v>100769.44499999999</v>
      </c>
      <c r="AG177" s="526">
        <f t="shared" si="127"/>
        <v>67179.63</v>
      </c>
      <c r="AH177" s="526"/>
      <c r="AI177" s="526">
        <f t="shared" si="128"/>
        <v>705386.11499999999</v>
      </c>
      <c r="AJ177" s="546"/>
      <c r="AK177" s="530">
        <f t="shared" si="132"/>
        <v>0</v>
      </c>
      <c r="AL177" s="530"/>
      <c r="AM177" s="530"/>
      <c r="AN177" s="529">
        <f t="shared" si="131"/>
        <v>3.99</v>
      </c>
      <c r="AO177" s="556">
        <v>0.25</v>
      </c>
      <c r="AP177" s="527">
        <f t="shared" si="129"/>
        <v>0.99750000000000005</v>
      </c>
      <c r="AQ177" s="526">
        <f t="shared" si="130"/>
        <v>1486275</v>
      </c>
      <c r="AR177" s="526"/>
      <c r="AS177" s="526">
        <f t="shared" si="112"/>
        <v>7498852</v>
      </c>
      <c r="AT177" s="525" t="str">
        <f t="shared" si="115"/>
        <v>159</v>
      </c>
      <c r="AU177" s="524" t="s">
        <v>1512</v>
      </c>
      <c r="AV177" s="499" t="s">
        <v>1360</v>
      </c>
    </row>
    <row r="178" spans="1:53" s="497" customFormat="1" ht="30" hidden="1" customHeight="1">
      <c r="A178" s="544" t="s">
        <v>514</v>
      </c>
      <c r="B178" s="544" t="str">
        <f>VLOOKUP(D178,[7]LuongBC_T01!$B$9:$C$292,2,FALSE)</f>
        <v>0016100006701005</v>
      </c>
      <c r="C178" s="542" t="s">
        <v>1510</v>
      </c>
      <c r="D178" s="540" t="s">
        <v>653</v>
      </c>
      <c r="E178" s="541" t="s">
        <v>1313</v>
      </c>
      <c r="F178" s="540" t="s">
        <v>1337</v>
      </c>
      <c r="G178" s="553"/>
      <c r="H178" s="537" t="s">
        <v>1336</v>
      </c>
      <c r="I178" s="553" t="s">
        <v>1336</v>
      </c>
      <c r="J178" s="540" t="s">
        <v>1511</v>
      </c>
      <c r="K178" s="537" t="str">
        <f>VLOOKUP(D178,[6]T3!$B$2:$D$328,3,FALSE)</f>
        <v>024960154</v>
      </c>
      <c r="L178" s="666" t="s">
        <v>650</v>
      </c>
      <c r="M178" s="666" t="s">
        <v>1510</v>
      </c>
      <c r="N178" s="550" t="s">
        <v>1291</v>
      </c>
      <c r="O178" s="549" t="s">
        <v>1275</v>
      </c>
      <c r="P178" s="548">
        <v>5</v>
      </c>
      <c r="Q178" s="225">
        <v>3.66</v>
      </c>
      <c r="R178" s="535">
        <f t="shared" si="114"/>
        <v>0.62219999999999998</v>
      </c>
      <c r="S178" s="547"/>
      <c r="T178" s="535">
        <f t="shared" si="119"/>
        <v>0</v>
      </c>
      <c r="U178" s="534">
        <f t="shared" si="117"/>
        <v>0</v>
      </c>
      <c r="V178" s="537"/>
      <c r="W178" s="528">
        <v>0.17</v>
      </c>
      <c r="X178" s="533">
        <f t="shared" si="120"/>
        <v>0.62219999999999998</v>
      </c>
      <c r="Y178" s="533">
        <f t="shared" si="121"/>
        <v>4.2822000000000005</v>
      </c>
      <c r="Z178" s="532">
        <f t="shared" si="122"/>
        <v>6380478</v>
      </c>
      <c r="AA178" s="532"/>
      <c r="AB178" s="532">
        <f t="shared" si="118"/>
        <v>0</v>
      </c>
      <c r="AC178" s="532">
        <f t="shared" ref="AC178:AC187" si="133">Z178/24*AA178*75%</f>
        <v>0</v>
      </c>
      <c r="AD178" s="532">
        <f t="shared" si="124"/>
        <v>6380478</v>
      </c>
      <c r="AE178" s="526">
        <f t="shared" si="125"/>
        <v>510438.24</v>
      </c>
      <c r="AF178" s="526">
        <f t="shared" si="126"/>
        <v>95707.17</v>
      </c>
      <c r="AG178" s="526">
        <f t="shared" si="127"/>
        <v>63804.78</v>
      </c>
      <c r="AH178" s="526"/>
      <c r="AI178" s="526">
        <f t="shared" si="128"/>
        <v>669950.19000000006</v>
      </c>
      <c r="AJ178" s="546"/>
      <c r="AK178" s="530">
        <f t="shared" si="132"/>
        <v>0</v>
      </c>
      <c r="AL178" s="530"/>
      <c r="AM178" s="530"/>
      <c r="AN178" s="529">
        <f t="shared" si="131"/>
        <v>3.66</v>
      </c>
      <c r="AO178" s="556">
        <v>0.25</v>
      </c>
      <c r="AP178" s="527">
        <f t="shared" si="129"/>
        <v>0.91500000000000004</v>
      </c>
      <c r="AQ178" s="526">
        <f t="shared" si="130"/>
        <v>1363350</v>
      </c>
      <c r="AR178" s="526"/>
      <c r="AS178" s="526">
        <f t="shared" si="112"/>
        <v>7073878</v>
      </c>
      <c r="AT178" s="525" t="str">
        <f t="shared" si="115"/>
        <v>160</v>
      </c>
      <c r="AU178" s="524"/>
      <c r="AV178" s="594" t="s">
        <v>1342</v>
      </c>
      <c r="AW178" s="455"/>
      <c r="AX178" s="455"/>
      <c r="AY178" s="455"/>
      <c r="AZ178" s="455"/>
      <c r="BA178" s="455"/>
    </row>
    <row r="179" spans="1:53" s="477" customFormat="1" ht="30" hidden="1" customHeight="1">
      <c r="A179" s="544" t="s">
        <v>510</v>
      </c>
      <c r="B179" s="544" t="str">
        <f>VLOOKUP(D179,[7]LuongBC_T01!$B$9:$C$292,2,FALSE)</f>
        <v>0016100006775009</v>
      </c>
      <c r="C179" s="542" t="s">
        <v>1507</v>
      </c>
      <c r="D179" s="540" t="s">
        <v>723</v>
      </c>
      <c r="E179" s="541" t="s">
        <v>1313</v>
      </c>
      <c r="F179" s="540" t="s">
        <v>1439</v>
      </c>
      <c r="G179" s="537" t="s">
        <v>1278</v>
      </c>
      <c r="H179" s="537" t="s">
        <v>1336</v>
      </c>
      <c r="I179" s="537" t="s">
        <v>1336</v>
      </c>
      <c r="J179" s="540" t="s">
        <v>1508</v>
      </c>
      <c r="K179" s="537" t="str">
        <f>VLOOKUP(D179,[6]T3!$B$2:$D$328,3,FALSE)</f>
        <v>023621571</v>
      </c>
      <c r="L179" s="666" t="s">
        <v>721</v>
      </c>
      <c r="M179" s="666" t="s">
        <v>1507</v>
      </c>
      <c r="N179" s="550" t="s">
        <v>1291</v>
      </c>
      <c r="O179" s="549" t="s">
        <v>1275</v>
      </c>
      <c r="P179" s="548">
        <v>5</v>
      </c>
      <c r="Q179" s="225">
        <v>3.66</v>
      </c>
      <c r="R179" s="535">
        <f t="shared" si="114"/>
        <v>0.4758</v>
      </c>
      <c r="S179" s="547"/>
      <c r="T179" s="535">
        <f t="shared" si="119"/>
        <v>0</v>
      </c>
      <c r="U179" s="534">
        <f t="shared" si="117"/>
        <v>0</v>
      </c>
      <c r="V179" s="553"/>
      <c r="W179" s="528">
        <v>0.13</v>
      </c>
      <c r="X179" s="533">
        <f t="shared" si="120"/>
        <v>0.4758</v>
      </c>
      <c r="Y179" s="533">
        <f t="shared" si="121"/>
        <v>4.1357999999999997</v>
      </c>
      <c r="Z179" s="532">
        <f t="shared" si="122"/>
        <v>6162342</v>
      </c>
      <c r="AA179" s="532"/>
      <c r="AB179" s="532">
        <f t="shared" si="118"/>
        <v>0</v>
      </c>
      <c r="AC179" s="532">
        <f t="shared" si="133"/>
        <v>0</v>
      </c>
      <c r="AD179" s="532">
        <f t="shared" si="124"/>
        <v>6162342</v>
      </c>
      <c r="AE179" s="526">
        <f t="shared" si="125"/>
        <v>492987.36</v>
      </c>
      <c r="AF179" s="526">
        <f t="shared" si="126"/>
        <v>92435.12999999999</v>
      </c>
      <c r="AG179" s="526">
        <f t="shared" si="127"/>
        <v>61623.42</v>
      </c>
      <c r="AH179" s="526"/>
      <c r="AI179" s="526">
        <f t="shared" si="128"/>
        <v>647045.91</v>
      </c>
      <c r="AJ179" s="668"/>
      <c r="AK179" s="530">
        <f t="shared" si="132"/>
        <v>0</v>
      </c>
      <c r="AL179" s="530"/>
      <c r="AM179" s="530"/>
      <c r="AN179" s="529">
        <f t="shared" si="131"/>
        <v>3.66</v>
      </c>
      <c r="AO179" s="556">
        <v>0.25</v>
      </c>
      <c r="AP179" s="527">
        <f t="shared" si="129"/>
        <v>0.91500000000000004</v>
      </c>
      <c r="AQ179" s="526">
        <f t="shared" si="130"/>
        <v>1363350</v>
      </c>
      <c r="AR179" s="526"/>
      <c r="AS179" s="526">
        <f t="shared" si="112"/>
        <v>6878646</v>
      </c>
      <c r="AT179" s="525" t="str">
        <f t="shared" si="115"/>
        <v>161</v>
      </c>
      <c r="AU179" s="524"/>
      <c r="AV179" s="499" t="s">
        <v>1342</v>
      </c>
    </row>
    <row r="180" spans="1:53" s="497" customFormat="1" ht="31.5" hidden="1">
      <c r="A180" s="544" t="s">
        <v>505</v>
      </c>
      <c r="B180" s="544" t="str">
        <f>VLOOKUP(D180,[7]LuongBC_T01!$B$9:$C$292,2,FALSE)</f>
        <v>0016100006612002</v>
      </c>
      <c r="C180" s="542" t="s">
        <v>1505</v>
      </c>
      <c r="D180" s="540" t="s">
        <v>504</v>
      </c>
      <c r="E180" s="541" t="s">
        <v>1362</v>
      </c>
      <c r="F180" s="540" t="s">
        <v>1337</v>
      </c>
      <c r="G180" s="537" t="s">
        <v>1278</v>
      </c>
      <c r="H180" s="537" t="s">
        <v>1336</v>
      </c>
      <c r="I180" s="553" t="s">
        <v>1336</v>
      </c>
      <c r="J180" s="552" t="s">
        <v>1506</v>
      </c>
      <c r="K180" s="537" t="str">
        <f>VLOOKUP(D180,[6]T3!$B$2:$D$328,3,FALSE)</f>
        <v>023471997</v>
      </c>
      <c r="L180" s="666" t="s">
        <v>501</v>
      </c>
      <c r="M180" s="666" t="s">
        <v>1505</v>
      </c>
      <c r="N180" s="550" t="s">
        <v>1291</v>
      </c>
      <c r="O180" s="549" t="s">
        <v>1275</v>
      </c>
      <c r="P180" s="548">
        <v>4</v>
      </c>
      <c r="Q180" s="225">
        <v>3.66</v>
      </c>
      <c r="R180" s="535">
        <f t="shared" si="114"/>
        <v>0.4758</v>
      </c>
      <c r="S180" s="547"/>
      <c r="T180" s="535">
        <f t="shared" si="119"/>
        <v>0</v>
      </c>
      <c r="U180" s="534">
        <f t="shared" si="117"/>
        <v>0</v>
      </c>
      <c r="V180" s="537"/>
      <c r="W180" s="528">
        <v>0.13</v>
      </c>
      <c r="X180" s="533">
        <f t="shared" si="120"/>
        <v>0.4758</v>
      </c>
      <c r="Y180" s="533">
        <f t="shared" si="121"/>
        <v>4.1357999999999997</v>
      </c>
      <c r="Z180" s="532">
        <f t="shared" si="122"/>
        <v>6162342</v>
      </c>
      <c r="AA180" s="532"/>
      <c r="AB180" s="532">
        <f t="shared" si="118"/>
        <v>0</v>
      </c>
      <c r="AC180" s="532">
        <f t="shared" si="133"/>
        <v>0</v>
      </c>
      <c r="AD180" s="532">
        <f t="shared" si="124"/>
        <v>6162342</v>
      </c>
      <c r="AE180" s="526">
        <f t="shared" si="125"/>
        <v>492987.36</v>
      </c>
      <c r="AF180" s="526">
        <f t="shared" si="126"/>
        <v>92435.12999999999</v>
      </c>
      <c r="AG180" s="526">
        <f t="shared" si="127"/>
        <v>61623.42</v>
      </c>
      <c r="AH180" s="526"/>
      <c r="AI180" s="526">
        <f t="shared" si="128"/>
        <v>647045.91</v>
      </c>
      <c r="AJ180" s="546"/>
      <c r="AK180" s="530">
        <f t="shared" si="132"/>
        <v>0</v>
      </c>
      <c r="AL180" s="530"/>
      <c r="AM180" s="530"/>
      <c r="AN180" s="529">
        <f t="shared" si="131"/>
        <v>3.66</v>
      </c>
      <c r="AO180" s="556">
        <v>0.25</v>
      </c>
      <c r="AP180" s="527">
        <f t="shared" si="129"/>
        <v>0.91500000000000004</v>
      </c>
      <c r="AQ180" s="526">
        <f t="shared" si="130"/>
        <v>1363350</v>
      </c>
      <c r="AR180" s="526"/>
      <c r="AS180" s="526">
        <f t="shared" si="112"/>
        <v>6878646</v>
      </c>
      <c r="AT180" s="525" t="str">
        <f t="shared" si="115"/>
        <v>162</v>
      </c>
      <c r="AU180" s="524"/>
      <c r="AV180" s="594" t="s">
        <v>1360</v>
      </c>
    </row>
    <row r="181" spans="1:53" s="497" customFormat="1" ht="30" hidden="1" customHeight="1">
      <c r="A181" s="544" t="s">
        <v>500</v>
      </c>
      <c r="B181" s="544" t="str">
        <f>VLOOKUP(D181,[7]LuongBC_T01!$B$9:$C$292,2,FALSE)</f>
        <v>0016100006591005</v>
      </c>
      <c r="C181" s="542" t="s">
        <v>1503</v>
      </c>
      <c r="D181" s="540" t="s">
        <v>238</v>
      </c>
      <c r="E181" s="541" t="s">
        <v>1405</v>
      </c>
      <c r="F181" s="540" t="s">
        <v>1337</v>
      </c>
      <c r="G181" s="537" t="s">
        <v>1278</v>
      </c>
      <c r="H181" s="537" t="s">
        <v>1336</v>
      </c>
      <c r="I181" s="553" t="s">
        <v>1336</v>
      </c>
      <c r="J181" s="552" t="s">
        <v>1504</v>
      </c>
      <c r="K181" s="537" t="str">
        <f>VLOOKUP(D181,[6]T3!$B$2:$D$328,3,FALSE)</f>
        <v>024280248</v>
      </c>
      <c r="L181" s="666" t="s">
        <v>235</v>
      </c>
      <c r="M181" s="666" t="s">
        <v>1503</v>
      </c>
      <c r="N181" s="550" t="s">
        <v>1291</v>
      </c>
      <c r="O181" s="549" t="s">
        <v>1275</v>
      </c>
      <c r="P181" s="548">
        <v>4</v>
      </c>
      <c r="Q181" s="225">
        <v>3.66</v>
      </c>
      <c r="R181" s="535">
        <f t="shared" si="114"/>
        <v>0.4758</v>
      </c>
      <c r="S181" s="547"/>
      <c r="T181" s="535">
        <f t="shared" si="119"/>
        <v>0</v>
      </c>
      <c r="U181" s="534">
        <f t="shared" si="117"/>
        <v>0</v>
      </c>
      <c r="V181" s="537"/>
      <c r="W181" s="528">
        <v>0.13</v>
      </c>
      <c r="X181" s="533">
        <f t="shared" si="120"/>
        <v>0.4758</v>
      </c>
      <c r="Y181" s="533">
        <f t="shared" si="121"/>
        <v>4.1357999999999997</v>
      </c>
      <c r="Z181" s="532">
        <f t="shared" si="122"/>
        <v>6162342</v>
      </c>
      <c r="AA181" s="532"/>
      <c r="AB181" s="532">
        <f t="shared" si="118"/>
        <v>0</v>
      </c>
      <c r="AC181" s="532">
        <f t="shared" si="133"/>
        <v>0</v>
      </c>
      <c r="AD181" s="532">
        <f t="shared" si="124"/>
        <v>6162342</v>
      </c>
      <c r="AE181" s="526">
        <f t="shared" si="125"/>
        <v>492987.36</v>
      </c>
      <c r="AF181" s="526">
        <f t="shared" si="126"/>
        <v>92435.12999999999</v>
      </c>
      <c r="AG181" s="526">
        <f t="shared" si="127"/>
        <v>61623.42</v>
      </c>
      <c r="AH181" s="526"/>
      <c r="AI181" s="526">
        <f t="shared" si="128"/>
        <v>647045.91</v>
      </c>
      <c r="AJ181" s="546"/>
      <c r="AK181" s="530">
        <f t="shared" si="132"/>
        <v>0</v>
      </c>
      <c r="AL181" s="530"/>
      <c r="AM181" s="530"/>
      <c r="AN181" s="529">
        <f t="shared" si="131"/>
        <v>3.66</v>
      </c>
      <c r="AO181" s="556">
        <v>0.25</v>
      </c>
      <c r="AP181" s="527">
        <f t="shared" si="129"/>
        <v>0.91500000000000004</v>
      </c>
      <c r="AQ181" s="526">
        <f t="shared" si="130"/>
        <v>1363350</v>
      </c>
      <c r="AR181" s="526"/>
      <c r="AS181" s="526">
        <f t="shared" si="112"/>
        <v>6878646</v>
      </c>
      <c r="AT181" s="525" t="str">
        <f t="shared" si="115"/>
        <v>163</v>
      </c>
      <c r="AU181" s="524"/>
      <c r="AV181" s="499" t="s">
        <v>1285</v>
      </c>
    </row>
    <row r="182" spans="1:53" s="497" customFormat="1" ht="29.25" hidden="1" customHeight="1">
      <c r="A182" s="544" t="s">
        <v>496</v>
      </c>
      <c r="B182" s="544" t="str">
        <f>VLOOKUP(D182,[7]LuongBC_T01!$B$9:$C$292,2,FALSE)</f>
        <v>0016100006578009</v>
      </c>
      <c r="C182" s="542" t="s">
        <v>1502</v>
      </c>
      <c r="D182" s="565" t="s">
        <v>538</v>
      </c>
      <c r="E182" s="541" t="s">
        <v>1329</v>
      </c>
      <c r="F182" s="565" t="s">
        <v>1337</v>
      </c>
      <c r="G182" s="537" t="s">
        <v>1278</v>
      </c>
      <c r="H182" s="553" t="s">
        <v>1336</v>
      </c>
      <c r="I182" s="553" t="s">
        <v>1336</v>
      </c>
      <c r="J182" s="552"/>
      <c r="K182" s="537" t="str">
        <f>VLOOKUP(D182,[6]T3!$B$2:$D$328,3,FALSE)</f>
        <v>025294204</v>
      </c>
      <c r="L182" s="666" t="s">
        <v>536</v>
      </c>
      <c r="M182" s="666" t="s">
        <v>1502</v>
      </c>
      <c r="N182" s="597" t="s">
        <v>1291</v>
      </c>
      <c r="O182" s="549" t="s">
        <v>1275</v>
      </c>
      <c r="P182" s="548">
        <v>4</v>
      </c>
      <c r="Q182" s="225">
        <v>3.66</v>
      </c>
      <c r="R182" s="535">
        <f t="shared" si="114"/>
        <v>0.4758</v>
      </c>
      <c r="S182" s="547"/>
      <c r="T182" s="535">
        <f t="shared" si="119"/>
        <v>0</v>
      </c>
      <c r="U182" s="534">
        <f t="shared" si="117"/>
        <v>0</v>
      </c>
      <c r="V182" s="537"/>
      <c r="W182" s="528">
        <v>0.13</v>
      </c>
      <c r="X182" s="533">
        <f t="shared" si="120"/>
        <v>0.4758</v>
      </c>
      <c r="Y182" s="533">
        <f t="shared" si="121"/>
        <v>4.1357999999999997</v>
      </c>
      <c r="Z182" s="532">
        <f t="shared" si="122"/>
        <v>6162342</v>
      </c>
      <c r="AA182" s="532"/>
      <c r="AB182" s="532">
        <f t="shared" si="118"/>
        <v>0</v>
      </c>
      <c r="AC182" s="532">
        <f t="shared" si="133"/>
        <v>0</v>
      </c>
      <c r="AD182" s="532">
        <f t="shared" si="124"/>
        <v>6162342</v>
      </c>
      <c r="AE182" s="526">
        <f t="shared" si="125"/>
        <v>492987.36</v>
      </c>
      <c r="AF182" s="526">
        <f t="shared" si="126"/>
        <v>92435.12999999999</v>
      </c>
      <c r="AG182" s="526">
        <f t="shared" si="127"/>
        <v>61623.42</v>
      </c>
      <c r="AH182" s="526"/>
      <c r="AI182" s="526">
        <f t="shared" si="128"/>
        <v>647045.91</v>
      </c>
      <c r="AJ182" s="546"/>
      <c r="AK182" s="530">
        <f t="shared" si="132"/>
        <v>0</v>
      </c>
      <c r="AL182" s="530"/>
      <c r="AM182" s="530"/>
      <c r="AN182" s="529">
        <f t="shared" si="131"/>
        <v>3.66</v>
      </c>
      <c r="AO182" s="601">
        <v>0.45</v>
      </c>
      <c r="AP182" s="633">
        <f t="shared" si="129"/>
        <v>1.647</v>
      </c>
      <c r="AQ182" s="526">
        <f t="shared" si="130"/>
        <v>2454030</v>
      </c>
      <c r="AR182" s="526"/>
      <c r="AS182" s="526">
        <f t="shared" ref="AS182:AS213" si="134">ROUND(AD182-AI182+AK182+AM182+AQ182,0)</f>
        <v>7969326</v>
      </c>
      <c r="AT182" s="525" t="str">
        <f t="shared" si="115"/>
        <v>164</v>
      </c>
      <c r="AU182" s="524"/>
      <c r="AV182" s="499" t="s">
        <v>1342</v>
      </c>
    </row>
    <row r="183" spans="1:53" s="497" customFormat="1" ht="25.5" hidden="1" customHeight="1">
      <c r="A183" s="544" t="s">
        <v>492</v>
      </c>
      <c r="B183" s="544" t="str">
        <f>VLOOKUP(D183,[7]LuongBC_T01!$B$9:$C$292,2,FALSE)</f>
        <v>0016100006625007</v>
      </c>
      <c r="C183" s="542" t="s">
        <v>1500</v>
      </c>
      <c r="D183" s="540" t="s">
        <v>719</v>
      </c>
      <c r="E183" s="541" t="s">
        <v>1313</v>
      </c>
      <c r="F183" s="540" t="s">
        <v>1439</v>
      </c>
      <c r="G183" s="553"/>
      <c r="H183" s="553" t="s">
        <v>1336</v>
      </c>
      <c r="I183" s="553" t="s">
        <v>1336</v>
      </c>
      <c r="J183" s="553" t="s">
        <v>1501</v>
      </c>
      <c r="K183" s="537" t="str">
        <f>VLOOKUP(D183,[6]T3!$B$2:$D$328,3,FALSE)</f>
        <v>025244382</v>
      </c>
      <c r="L183" s="551" t="s">
        <v>717</v>
      </c>
      <c r="M183" s="551" t="s">
        <v>1500</v>
      </c>
      <c r="N183" s="597" t="s">
        <v>1291</v>
      </c>
      <c r="O183" s="537" t="s">
        <v>1275</v>
      </c>
      <c r="P183" s="537">
        <v>4</v>
      </c>
      <c r="Q183" s="545">
        <v>3.66</v>
      </c>
      <c r="R183" s="535">
        <f t="shared" si="114"/>
        <v>0.32940000000000003</v>
      </c>
      <c r="S183" s="552"/>
      <c r="T183" s="535">
        <f t="shared" si="119"/>
        <v>0</v>
      </c>
      <c r="U183" s="534">
        <f t="shared" si="117"/>
        <v>0</v>
      </c>
      <c r="V183" s="537"/>
      <c r="W183" s="528">
        <v>0.09</v>
      </c>
      <c r="X183" s="533">
        <f t="shared" si="120"/>
        <v>0.32940000000000003</v>
      </c>
      <c r="Y183" s="533">
        <f t="shared" si="121"/>
        <v>3.9894000000000003</v>
      </c>
      <c r="Z183" s="532">
        <f t="shared" si="122"/>
        <v>5944206</v>
      </c>
      <c r="AA183" s="532"/>
      <c r="AB183" s="532">
        <f t="shared" si="118"/>
        <v>0</v>
      </c>
      <c r="AC183" s="532">
        <f t="shared" si="133"/>
        <v>0</v>
      </c>
      <c r="AD183" s="532">
        <f t="shared" si="124"/>
        <v>5944206</v>
      </c>
      <c r="AE183" s="526">
        <f t="shared" si="125"/>
        <v>475536.48</v>
      </c>
      <c r="AF183" s="526">
        <f t="shared" si="126"/>
        <v>89163.09</v>
      </c>
      <c r="AG183" s="526">
        <f t="shared" si="127"/>
        <v>59442.06</v>
      </c>
      <c r="AH183" s="526"/>
      <c r="AI183" s="526">
        <f t="shared" si="128"/>
        <v>624141.62999999989</v>
      </c>
      <c r="AJ183" s="546"/>
      <c r="AK183" s="530">
        <f t="shared" si="132"/>
        <v>0</v>
      </c>
      <c r="AL183" s="530"/>
      <c r="AM183" s="530"/>
      <c r="AN183" s="529">
        <f t="shared" si="131"/>
        <v>3.66</v>
      </c>
      <c r="AO183" s="556">
        <v>0.25</v>
      </c>
      <c r="AP183" s="527">
        <f t="shared" si="129"/>
        <v>0.91500000000000004</v>
      </c>
      <c r="AQ183" s="526">
        <f t="shared" si="130"/>
        <v>1363350</v>
      </c>
      <c r="AR183" s="526"/>
      <c r="AS183" s="526">
        <f t="shared" si="134"/>
        <v>6683414</v>
      </c>
      <c r="AT183" s="525" t="str">
        <f t="shared" si="115"/>
        <v>165</v>
      </c>
      <c r="AU183" s="524"/>
      <c r="AV183" s="499" t="s">
        <v>1342</v>
      </c>
    </row>
    <row r="184" spans="1:53" s="497" customFormat="1" ht="29.25" hidden="1" customHeight="1">
      <c r="A184" s="544" t="s">
        <v>487</v>
      </c>
      <c r="B184" s="544" t="str">
        <f>VLOOKUP(D184,[7]LuongBC_T01!$B$9:$C$292,2,FALSE)</f>
        <v>0016100006109009</v>
      </c>
      <c r="C184" s="542" t="s">
        <v>1497</v>
      </c>
      <c r="D184" s="540" t="s">
        <v>558</v>
      </c>
      <c r="E184" s="541" t="s">
        <v>1329</v>
      </c>
      <c r="F184" s="540" t="s">
        <v>1337</v>
      </c>
      <c r="G184" s="537" t="s">
        <v>1278</v>
      </c>
      <c r="H184" s="537" t="s">
        <v>1336</v>
      </c>
      <c r="I184" s="553" t="s">
        <v>1336</v>
      </c>
      <c r="J184" s="552" t="s">
        <v>1499</v>
      </c>
      <c r="K184" s="544" t="s">
        <v>1498</v>
      </c>
      <c r="L184" s="666" t="s">
        <v>555</v>
      </c>
      <c r="M184" s="666" t="s">
        <v>1497</v>
      </c>
      <c r="N184" s="550" t="s">
        <v>1291</v>
      </c>
      <c r="O184" s="549" t="s">
        <v>1275</v>
      </c>
      <c r="P184" s="548">
        <v>4</v>
      </c>
      <c r="Q184" s="225">
        <v>3.66</v>
      </c>
      <c r="R184" s="535">
        <f t="shared" si="114"/>
        <v>0.51239999999999997</v>
      </c>
      <c r="S184" s="547"/>
      <c r="T184" s="535">
        <f t="shared" si="119"/>
        <v>0</v>
      </c>
      <c r="U184" s="534">
        <f t="shared" si="117"/>
        <v>0</v>
      </c>
      <c r="V184" s="537"/>
      <c r="W184" s="528">
        <v>0.14000000000000001</v>
      </c>
      <c r="X184" s="533">
        <f t="shared" si="120"/>
        <v>0.51239999999999997</v>
      </c>
      <c r="Y184" s="533">
        <f t="shared" si="121"/>
        <v>4.1723999999999997</v>
      </c>
      <c r="Z184" s="532">
        <f t="shared" si="122"/>
        <v>6216876</v>
      </c>
      <c r="AA184" s="532"/>
      <c r="AB184" s="532">
        <f t="shared" si="118"/>
        <v>0</v>
      </c>
      <c r="AC184" s="532">
        <f t="shared" si="133"/>
        <v>0</v>
      </c>
      <c r="AD184" s="532">
        <f t="shared" si="124"/>
        <v>6216876</v>
      </c>
      <c r="AE184" s="526">
        <f t="shared" si="125"/>
        <v>497350.08</v>
      </c>
      <c r="AF184" s="526">
        <f t="shared" si="126"/>
        <v>93253.14</v>
      </c>
      <c r="AG184" s="526">
        <f t="shared" si="127"/>
        <v>62168.76</v>
      </c>
      <c r="AH184" s="526"/>
      <c r="AI184" s="526">
        <f t="shared" si="128"/>
        <v>652771.98</v>
      </c>
      <c r="AJ184" s="546"/>
      <c r="AK184" s="530">
        <f t="shared" si="132"/>
        <v>0</v>
      </c>
      <c r="AL184" s="530"/>
      <c r="AM184" s="530"/>
      <c r="AN184" s="529">
        <f t="shared" si="131"/>
        <v>3.66</v>
      </c>
      <c r="AO184" s="556">
        <v>0.45</v>
      </c>
      <c r="AP184" s="527">
        <f t="shared" si="129"/>
        <v>1.647</v>
      </c>
      <c r="AQ184" s="526">
        <f t="shared" si="130"/>
        <v>2454030</v>
      </c>
      <c r="AR184" s="526"/>
      <c r="AS184" s="526">
        <f t="shared" si="134"/>
        <v>8018134</v>
      </c>
      <c r="AT184" s="525" t="str">
        <f t="shared" si="115"/>
        <v>166</v>
      </c>
      <c r="AU184" s="524"/>
      <c r="AV184" s="524" t="s">
        <v>1342</v>
      </c>
    </row>
    <row r="185" spans="1:53" s="477" customFormat="1" ht="38.25" hidden="1">
      <c r="A185" s="544" t="s">
        <v>483</v>
      </c>
      <c r="B185" s="544" t="str">
        <f>VLOOKUP(D185,[7]LuongBC_T01!$B$9:$C$292,2,FALSE)</f>
        <v>0016100006711008</v>
      </c>
      <c r="C185" s="542" t="s">
        <v>1495</v>
      </c>
      <c r="D185" s="540" t="s">
        <v>954</v>
      </c>
      <c r="E185" s="541" t="s">
        <v>2312</v>
      </c>
      <c r="F185" s="552" t="s">
        <v>1337</v>
      </c>
      <c r="G185" s="553" t="s">
        <v>1278</v>
      </c>
      <c r="H185" s="553" t="s">
        <v>1336</v>
      </c>
      <c r="I185" s="553" t="s">
        <v>1336</v>
      </c>
      <c r="J185" s="552" t="s">
        <v>1496</v>
      </c>
      <c r="K185" s="537" t="str">
        <f>VLOOKUP(D185,[6]T3!$B$2:$D$328,3,FALSE)</f>
        <v>023444718</v>
      </c>
      <c r="L185" s="670" t="s">
        <v>952</v>
      </c>
      <c r="M185" s="670" t="s">
        <v>1495</v>
      </c>
      <c r="N185" s="550" t="s">
        <v>1494</v>
      </c>
      <c r="O185" s="549" t="s">
        <v>1275</v>
      </c>
      <c r="P185" s="548">
        <v>4</v>
      </c>
      <c r="Q185" s="225">
        <v>3.66</v>
      </c>
      <c r="R185" s="535">
        <f t="shared" ref="R185:R216" si="135">T185+V185+X185</f>
        <v>0</v>
      </c>
      <c r="S185" s="669"/>
      <c r="T185" s="535">
        <f t="shared" si="119"/>
        <v>0</v>
      </c>
      <c r="U185" s="534">
        <f t="shared" si="117"/>
        <v>0</v>
      </c>
      <c r="V185" s="553"/>
      <c r="W185" s="528"/>
      <c r="X185" s="533">
        <f t="shared" si="120"/>
        <v>0</v>
      </c>
      <c r="Y185" s="533">
        <f t="shared" si="121"/>
        <v>3.66</v>
      </c>
      <c r="Z185" s="532">
        <f t="shared" si="122"/>
        <v>5453400</v>
      </c>
      <c r="AA185" s="532"/>
      <c r="AB185" s="532">
        <f t="shared" si="118"/>
        <v>0</v>
      </c>
      <c r="AC185" s="532">
        <f t="shared" si="133"/>
        <v>0</v>
      </c>
      <c r="AD185" s="532">
        <f t="shared" si="124"/>
        <v>5453400</v>
      </c>
      <c r="AE185" s="526">
        <f t="shared" si="125"/>
        <v>436272</v>
      </c>
      <c r="AF185" s="526">
        <f t="shared" si="126"/>
        <v>81801</v>
      </c>
      <c r="AG185" s="526">
        <f t="shared" si="127"/>
        <v>54534</v>
      </c>
      <c r="AH185" s="526"/>
      <c r="AI185" s="526">
        <f t="shared" si="128"/>
        <v>572607</v>
      </c>
      <c r="AJ185" s="668"/>
      <c r="AK185" s="530">
        <f t="shared" si="132"/>
        <v>0</v>
      </c>
      <c r="AL185" s="530"/>
      <c r="AM185" s="530"/>
      <c r="AN185" s="529">
        <f t="shared" si="131"/>
        <v>3.66</v>
      </c>
      <c r="AO185" s="528">
        <v>0</v>
      </c>
      <c r="AP185" s="527">
        <f t="shared" si="129"/>
        <v>0</v>
      </c>
      <c r="AQ185" s="526">
        <f t="shared" si="130"/>
        <v>0</v>
      </c>
      <c r="AR185" s="526"/>
      <c r="AS185" s="526">
        <f t="shared" si="134"/>
        <v>4880793</v>
      </c>
      <c r="AT185" s="525" t="str">
        <f t="shared" ref="AT185:AT216" si="136">A185</f>
        <v>167</v>
      </c>
      <c r="AU185" s="524"/>
      <c r="AV185" s="594"/>
      <c r="AW185" s="478"/>
      <c r="AX185" s="478"/>
      <c r="AY185" s="478"/>
      <c r="AZ185" s="478"/>
      <c r="BA185" s="478"/>
    </row>
    <row r="186" spans="1:53" s="497" customFormat="1" ht="30" hidden="1" customHeight="1">
      <c r="A186" s="544" t="s">
        <v>479</v>
      </c>
      <c r="B186" s="544" t="str">
        <f>VLOOKUP(D186,[7]LuongBC_T01!$B$9:$C$292,2,FALSE)</f>
        <v>0016100006539003</v>
      </c>
      <c r="C186" s="542" t="s">
        <v>1491</v>
      </c>
      <c r="D186" s="540" t="s">
        <v>917</v>
      </c>
      <c r="E186" s="541" t="s">
        <v>1493</v>
      </c>
      <c r="F186" s="540" t="s">
        <v>1337</v>
      </c>
      <c r="G186" s="553" t="s">
        <v>1278</v>
      </c>
      <c r="H186" s="553"/>
      <c r="I186" s="537" t="s">
        <v>1336</v>
      </c>
      <c r="J186" s="540" t="s">
        <v>1492</v>
      </c>
      <c r="K186" s="537" t="str">
        <f>VLOOKUP(D186,[6]T3!$B$2:$D$328,3,FALSE)</f>
        <v>024673300</v>
      </c>
      <c r="L186" s="666" t="s">
        <v>915</v>
      </c>
      <c r="M186" s="666" t="s">
        <v>1491</v>
      </c>
      <c r="N186" s="550" t="s">
        <v>1291</v>
      </c>
      <c r="O186" s="549" t="s">
        <v>1275</v>
      </c>
      <c r="P186" s="548">
        <v>4</v>
      </c>
      <c r="Q186" s="225">
        <v>3.66</v>
      </c>
      <c r="R186" s="535">
        <f t="shared" si="135"/>
        <v>0.25619999999999998</v>
      </c>
      <c r="S186" s="547"/>
      <c r="T186" s="535">
        <f t="shared" si="119"/>
        <v>0</v>
      </c>
      <c r="U186" s="534">
        <f t="shared" si="117"/>
        <v>0</v>
      </c>
      <c r="V186" s="537"/>
      <c r="W186" s="528">
        <v>7.0000000000000007E-2</v>
      </c>
      <c r="X186" s="533">
        <f t="shared" si="120"/>
        <v>0.25619999999999998</v>
      </c>
      <c r="Y186" s="533">
        <f t="shared" si="121"/>
        <v>3.9161999999999999</v>
      </c>
      <c r="Z186" s="532">
        <f t="shared" si="122"/>
        <v>5835138</v>
      </c>
      <c r="AA186" s="532"/>
      <c r="AB186" s="532">
        <f t="shared" si="118"/>
        <v>0</v>
      </c>
      <c r="AC186" s="532">
        <f t="shared" si="133"/>
        <v>0</v>
      </c>
      <c r="AD186" s="532">
        <f t="shared" si="124"/>
        <v>5835138</v>
      </c>
      <c r="AE186" s="526">
        <f t="shared" si="125"/>
        <v>466811.04000000004</v>
      </c>
      <c r="AF186" s="526">
        <f t="shared" si="126"/>
        <v>87527.069999999992</v>
      </c>
      <c r="AG186" s="526">
        <f t="shared" si="127"/>
        <v>58351.380000000005</v>
      </c>
      <c r="AH186" s="526"/>
      <c r="AI186" s="526">
        <f t="shared" si="128"/>
        <v>612689.49</v>
      </c>
      <c r="AJ186" s="546"/>
      <c r="AK186" s="530">
        <f t="shared" si="132"/>
        <v>0</v>
      </c>
      <c r="AL186" s="530"/>
      <c r="AM186" s="530"/>
      <c r="AN186" s="529">
        <f t="shared" si="131"/>
        <v>3.66</v>
      </c>
      <c r="AO186" s="556">
        <v>0.25</v>
      </c>
      <c r="AP186" s="527">
        <f t="shared" si="129"/>
        <v>0.91500000000000004</v>
      </c>
      <c r="AQ186" s="526">
        <f t="shared" si="130"/>
        <v>1363350</v>
      </c>
      <c r="AR186" s="526"/>
      <c r="AS186" s="526">
        <f t="shared" si="134"/>
        <v>6585799</v>
      </c>
      <c r="AT186" s="525" t="str">
        <f t="shared" si="136"/>
        <v>168</v>
      </c>
      <c r="AU186" s="524"/>
      <c r="AV186" s="594" t="s">
        <v>1490</v>
      </c>
    </row>
    <row r="187" spans="1:53" s="497" customFormat="1" ht="29.25" hidden="1" customHeight="1">
      <c r="A187" s="544" t="s">
        <v>474</v>
      </c>
      <c r="B187" s="544" t="str">
        <f>VLOOKUP(D187,[7]LuongBC_T01!$B$9:$C$292,2,FALSE)</f>
        <v>0016100006555009</v>
      </c>
      <c r="C187" s="542" t="s">
        <v>1485</v>
      </c>
      <c r="D187" s="540" t="s">
        <v>172</v>
      </c>
      <c r="E187" s="541" t="s">
        <v>1488</v>
      </c>
      <c r="F187" s="540" t="s">
        <v>1337</v>
      </c>
      <c r="G187" s="553"/>
      <c r="H187" s="553" t="s">
        <v>1336</v>
      </c>
      <c r="I187" s="537" t="s">
        <v>1336</v>
      </c>
      <c r="J187" s="540" t="s">
        <v>1487</v>
      </c>
      <c r="K187" s="544" t="s">
        <v>1486</v>
      </c>
      <c r="L187" s="666" t="s">
        <v>169</v>
      </c>
      <c r="M187" s="666" t="s">
        <v>1485</v>
      </c>
      <c r="N187" s="550" t="s">
        <v>1291</v>
      </c>
      <c r="O187" s="549" t="s">
        <v>1275</v>
      </c>
      <c r="P187" s="548">
        <v>4</v>
      </c>
      <c r="Q187" s="225">
        <v>3.66</v>
      </c>
      <c r="R187" s="535">
        <f t="shared" si="135"/>
        <v>0.54900000000000004</v>
      </c>
      <c r="S187" s="547"/>
      <c r="T187" s="535">
        <f t="shared" si="119"/>
        <v>0</v>
      </c>
      <c r="U187" s="534">
        <f t="shared" si="117"/>
        <v>0</v>
      </c>
      <c r="V187" s="537"/>
      <c r="W187" s="528">
        <v>0.15</v>
      </c>
      <c r="X187" s="533">
        <f t="shared" si="120"/>
        <v>0.54900000000000004</v>
      </c>
      <c r="Y187" s="533">
        <f t="shared" si="121"/>
        <v>4.2090000000000005</v>
      </c>
      <c r="Z187" s="532">
        <f t="shared" si="122"/>
        <v>6271410</v>
      </c>
      <c r="AA187" s="532"/>
      <c r="AB187" s="532">
        <f t="shared" si="118"/>
        <v>0</v>
      </c>
      <c r="AC187" s="532">
        <f t="shared" si="133"/>
        <v>0</v>
      </c>
      <c r="AD187" s="532">
        <f t="shared" si="124"/>
        <v>6271410</v>
      </c>
      <c r="AE187" s="526">
        <f t="shared" si="125"/>
        <v>501712.8</v>
      </c>
      <c r="AF187" s="526">
        <f t="shared" si="126"/>
        <v>94071.15</v>
      </c>
      <c r="AG187" s="526">
        <f t="shared" si="127"/>
        <v>62714.1</v>
      </c>
      <c r="AH187" s="526"/>
      <c r="AI187" s="526">
        <f t="shared" si="128"/>
        <v>658498.04999999993</v>
      </c>
      <c r="AJ187" s="546"/>
      <c r="AK187" s="530">
        <f t="shared" si="132"/>
        <v>0</v>
      </c>
      <c r="AL187" s="530"/>
      <c r="AM187" s="530"/>
      <c r="AN187" s="529">
        <f t="shared" si="131"/>
        <v>3.66</v>
      </c>
      <c r="AO187" s="556">
        <v>0.25</v>
      </c>
      <c r="AP187" s="527">
        <f t="shared" si="129"/>
        <v>0.91500000000000004</v>
      </c>
      <c r="AQ187" s="526">
        <f t="shared" si="130"/>
        <v>1363350</v>
      </c>
      <c r="AR187" s="526"/>
      <c r="AS187" s="526">
        <f t="shared" si="134"/>
        <v>6976262</v>
      </c>
      <c r="AT187" s="525" t="str">
        <f t="shared" si="136"/>
        <v>169</v>
      </c>
      <c r="AU187" s="524"/>
      <c r="AV187" s="499" t="s">
        <v>1285</v>
      </c>
    </row>
    <row r="188" spans="1:53" s="477" customFormat="1" ht="36.75" hidden="1" customHeight="1">
      <c r="A188" s="544" t="s">
        <v>470</v>
      </c>
      <c r="B188" s="544" t="str">
        <f>VLOOKUP(D188,[7]LuongBC_T01!$B$9:$C$292,2,FALSE)</f>
        <v>0016100006634006</v>
      </c>
      <c r="C188" s="542" t="s">
        <v>1482</v>
      </c>
      <c r="D188" s="540" t="s">
        <v>145</v>
      </c>
      <c r="E188" s="541" t="s">
        <v>1484</v>
      </c>
      <c r="F188" s="540" t="s">
        <v>1337</v>
      </c>
      <c r="G188" s="537"/>
      <c r="H188" s="537" t="s">
        <v>1336</v>
      </c>
      <c r="I188" s="537" t="s">
        <v>1336</v>
      </c>
      <c r="J188" s="540" t="s">
        <v>1483</v>
      </c>
      <c r="K188" s="537" t="str">
        <f>VLOOKUP(D188,[6]T3!$B$2:$D$328,3,FALSE)</f>
        <v>023636063</v>
      </c>
      <c r="L188" s="666" t="s">
        <v>142</v>
      </c>
      <c r="M188" s="666" t="s">
        <v>1482</v>
      </c>
      <c r="N188" s="550" t="s">
        <v>1291</v>
      </c>
      <c r="O188" s="549" t="s">
        <v>1275</v>
      </c>
      <c r="P188" s="548">
        <v>4</v>
      </c>
      <c r="Q188" s="225">
        <v>3.66</v>
      </c>
      <c r="R188" s="535">
        <f t="shared" si="135"/>
        <v>0.40260000000000001</v>
      </c>
      <c r="S188" s="669"/>
      <c r="T188" s="535">
        <f t="shared" si="119"/>
        <v>0</v>
      </c>
      <c r="U188" s="534">
        <f t="shared" si="117"/>
        <v>0</v>
      </c>
      <c r="V188" s="537"/>
      <c r="W188" s="528">
        <v>0.11</v>
      </c>
      <c r="X188" s="533">
        <f t="shared" si="120"/>
        <v>0.40260000000000001</v>
      </c>
      <c r="Y188" s="533">
        <f t="shared" si="121"/>
        <v>4.0625999999999998</v>
      </c>
      <c r="Z188" s="532">
        <f t="shared" si="122"/>
        <v>6053274</v>
      </c>
      <c r="AA188" s="532"/>
      <c r="AB188" s="532">
        <f t="shared" si="118"/>
        <v>0</v>
      </c>
      <c r="AC188" s="532"/>
      <c r="AD188" s="532">
        <f t="shared" si="124"/>
        <v>6053274</v>
      </c>
      <c r="AE188" s="526">
        <f t="shared" si="125"/>
        <v>484261.92</v>
      </c>
      <c r="AF188" s="526">
        <f t="shared" si="126"/>
        <v>90799.11</v>
      </c>
      <c r="AG188" s="526">
        <f t="shared" si="127"/>
        <v>60532.74</v>
      </c>
      <c r="AH188" s="526"/>
      <c r="AI188" s="526">
        <f t="shared" si="128"/>
        <v>635593.77</v>
      </c>
      <c r="AJ188" s="668"/>
      <c r="AK188" s="530">
        <f t="shared" si="132"/>
        <v>0</v>
      </c>
      <c r="AL188" s="530"/>
      <c r="AM188" s="530"/>
      <c r="AN188" s="529">
        <f t="shared" si="131"/>
        <v>3.66</v>
      </c>
      <c r="AO188" s="556">
        <v>0.25</v>
      </c>
      <c r="AP188" s="527">
        <f t="shared" si="129"/>
        <v>0.91500000000000004</v>
      </c>
      <c r="AQ188" s="526">
        <f t="shared" si="130"/>
        <v>1363350</v>
      </c>
      <c r="AR188" s="526"/>
      <c r="AS188" s="526">
        <f t="shared" si="134"/>
        <v>6781030</v>
      </c>
      <c r="AT188" s="525" t="str">
        <f t="shared" si="136"/>
        <v>170</v>
      </c>
      <c r="AU188" s="524"/>
      <c r="AV188" s="499" t="s">
        <v>1354</v>
      </c>
    </row>
    <row r="189" spans="1:53" s="497" customFormat="1" ht="37.5" hidden="1" customHeight="1">
      <c r="A189" s="544" t="s">
        <v>465</v>
      </c>
      <c r="B189" s="544" t="str">
        <f>VLOOKUP(D189,[7]LuongBC_T01!$B$9:$C$292,2,FALSE)</f>
        <v>0016100006740008</v>
      </c>
      <c r="C189" s="542" t="s">
        <v>1480</v>
      </c>
      <c r="D189" s="540" t="s">
        <v>140</v>
      </c>
      <c r="E189" s="541" t="s">
        <v>1450</v>
      </c>
      <c r="F189" s="540" t="s">
        <v>1337</v>
      </c>
      <c r="G189" s="553"/>
      <c r="H189" s="537" t="s">
        <v>1336</v>
      </c>
      <c r="I189" s="537" t="s">
        <v>1336</v>
      </c>
      <c r="J189" s="540" t="s">
        <v>1481</v>
      </c>
      <c r="K189" s="537" t="str">
        <f>VLOOKUP(D189,[6]T3!$B$2:$D$328,3,FALSE)</f>
        <v>023523303</v>
      </c>
      <c r="L189" s="666" t="s">
        <v>137</v>
      </c>
      <c r="M189" s="666" t="s">
        <v>1480</v>
      </c>
      <c r="N189" s="550" t="s">
        <v>1291</v>
      </c>
      <c r="O189" s="549" t="s">
        <v>1275</v>
      </c>
      <c r="P189" s="548">
        <v>4</v>
      </c>
      <c r="Q189" s="225">
        <v>3.66</v>
      </c>
      <c r="R189" s="535">
        <f t="shared" si="135"/>
        <v>0.36599999999999999</v>
      </c>
      <c r="S189" s="547"/>
      <c r="T189" s="535">
        <f t="shared" si="119"/>
        <v>0</v>
      </c>
      <c r="U189" s="534">
        <f t="shared" si="117"/>
        <v>0</v>
      </c>
      <c r="V189" s="537"/>
      <c r="W189" s="528">
        <v>0.1</v>
      </c>
      <c r="X189" s="533">
        <f t="shared" si="120"/>
        <v>0.36599999999999999</v>
      </c>
      <c r="Y189" s="533">
        <f t="shared" si="121"/>
        <v>4.0259999999999998</v>
      </c>
      <c r="Z189" s="532">
        <f t="shared" si="122"/>
        <v>5998740</v>
      </c>
      <c r="AA189" s="532"/>
      <c r="AB189" s="532">
        <v>0</v>
      </c>
      <c r="AC189" s="532">
        <f t="shared" ref="AC189:AC197" si="137">Z189/24*AA189*75%</f>
        <v>0</v>
      </c>
      <c r="AD189" s="532">
        <f t="shared" si="124"/>
        <v>5998740</v>
      </c>
      <c r="AE189" s="526">
        <f t="shared" si="125"/>
        <v>479899.2</v>
      </c>
      <c r="AF189" s="526">
        <f t="shared" si="126"/>
        <v>89981.099999999991</v>
      </c>
      <c r="AG189" s="526">
        <f t="shared" si="127"/>
        <v>59987.4</v>
      </c>
      <c r="AH189" s="526"/>
      <c r="AI189" s="526">
        <f t="shared" si="128"/>
        <v>629867.70000000007</v>
      </c>
      <c r="AJ189" s="546"/>
      <c r="AK189" s="530">
        <f t="shared" si="132"/>
        <v>0</v>
      </c>
      <c r="AL189" s="530"/>
      <c r="AM189" s="530"/>
      <c r="AN189" s="529">
        <f t="shared" si="131"/>
        <v>3.66</v>
      </c>
      <c r="AO189" s="556">
        <v>0.25</v>
      </c>
      <c r="AP189" s="527">
        <f t="shared" si="129"/>
        <v>0.91500000000000004</v>
      </c>
      <c r="AQ189" s="526">
        <f t="shared" si="130"/>
        <v>1363350</v>
      </c>
      <c r="AR189" s="526"/>
      <c r="AS189" s="526">
        <f t="shared" si="134"/>
        <v>6732222</v>
      </c>
      <c r="AT189" s="525" t="str">
        <f t="shared" si="136"/>
        <v>171</v>
      </c>
      <c r="AU189" s="524"/>
      <c r="AV189" s="594" t="s">
        <v>1354</v>
      </c>
    </row>
    <row r="190" spans="1:53" s="497" customFormat="1" ht="27.75" hidden="1" customHeight="1">
      <c r="A190" s="658" t="s">
        <v>460</v>
      </c>
      <c r="B190" s="658" t="str">
        <f>VLOOKUP(D190,[7]LuongBC_T01!$B$9:$C$292,2,FALSE)</f>
        <v>0016100006749008</v>
      </c>
      <c r="C190" s="657" t="s">
        <v>1478</v>
      </c>
      <c r="D190" s="655" t="s">
        <v>432</v>
      </c>
      <c r="E190" s="656" t="s">
        <v>1362</v>
      </c>
      <c r="F190" s="655" t="s">
        <v>1337</v>
      </c>
      <c r="G190" s="647"/>
      <c r="H190" s="647" t="s">
        <v>1336</v>
      </c>
      <c r="I190" s="647" t="s">
        <v>1237</v>
      </c>
      <c r="J190" s="655" t="s">
        <v>1479</v>
      </c>
      <c r="K190" s="647" t="str">
        <f>VLOOKUP(D190,[6]T3!$B$2:$D$328,3,FALSE)</f>
        <v>024730162</v>
      </c>
      <c r="L190" s="1199" t="s">
        <v>429</v>
      </c>
      <c r="M190" s="1199" t="s">
        <v>1478</v>
      </c>
      <c r="N190" s="1198" t="s">
        <v>1291</v>
      </c>
      <c r="O190" s="1188" t="s">
        <v>1275</v>
      </c>
      <c r="P190" s="1187">
        <v>4</v>
      </c>
      <c r="Q190" s="1197">
        <v>3.66</v>
      </c>
      <c r="R190" s="649">
        <f t="shared" si="135"/>
        <v>0.2928</v>
      </c>
      <c r="S190" s="650"/>
      <c r="T190" s="649">
        <f t="shared" si="119"/>
        <v>0</v>
      </c>
      <c r="U190" s="648">
        <f t="shared" si="117"/>
        <v>0</v>
      </c>
      <c r="V190" s="647"/>
      <c r="W190" s="646">
        <v>0.08</v>
      </c>
      <c r="X190" s="645">
        <f t="shared" si="120"/>
        <v>0.2928</v>
      </c>
      <c r="Y190" s="645">
        <f t="shared" si="121"/>
        <v>3.9528000000000003</v>
      </c>
      <c r="Z190" s="644">
        <f t="shared" si="122"/>
        <v>5889672</v>
      </c>
      <c r="AA190" s="644"/>
      <c r="AB190" s="644">
        <f t="shared" ref="AB190:AB221" si="138">Z190/24*AA190</f>
        <v>0</v>
      </c>
      <c r="AC190" s="644">
        <f t="shared" si="137"/>
        <v>0</v>
      </c>
      <c r="AD190" s="644">
        <f t="shared" si="124"/>
        <v>5889672</v>
      </c>
      <c r="AE190" s="637">
        <f t="shared" si="125"/>
        <v>471173.76</v>
      </c>
      <c r="AF190" s="637">
        <f t="shared" si="126"/>
        <v>88345.08</v>
      </c>
      <c r="AG190" s="637">
        <f t="shared" si="127"/>
        <v>58896.72</v>
      </c>
      <c r="AH190" s="637"/>
      <c r="AI190" s="637">
        <f t="shared" si="128"/>
        <v>618415.55999999994</v>
      </c>
      <c r="AJ190" s="643"/>
      <c r="AK190" s="642">
        <f t="shared" si="132"/>
        <v>0</v>
      </c>
      <c r="AL190" s="642"/>
      <c r="AM190" s="642"/>
      <c r="AN190" s="641">
        <f t="shared" si="131"/>
        <v>3.66</v>
      </c>
      <c r="AO190" s="640">
        <v>0.25</v>
      </c>
      <c r="AP190" s="639">
        <f t="shared" si="129"/>
        <v>0.91500000000000004</v>
      </c>
      <c r="AQ190" s="637">
        <f t="shared" si="130"/>
        <v>1363350</v>
      </c>
      <c r="AR190" s="637"/>
      <c r="AS190" s="637">
        <f t="shared" si="134"/>
        <v>6634606</v>
      </c>
      <c r="AT190" s="636" t="str">
        <f t="shared" si="136"/>
        <v>172</v>
      </c>
      <c r="AU190" s="635"/>
      <c r="AV190" s="594" t="s">
        <v>1360</v>
      </c>
    </row>
    <row r="191" spans="1:53" s="497" customFormat="1" ht="24.75" hidden="1" customHeight="1">
      <c r="A191" s="544" t="s">
        <v>456</v>
      </c>
      <c r="B191" s="544" t="str">
        <f>VLOOKUP(D191,[7]LuongBC_T01!$B$9:$C$292,2,FALSE)</f>
        <v>0016100006629002</v>
      </c>
      <c r="C191" s="542" t="s">
        <v>1476</v>
      </c>
      <c r="D191" s="540" t="s">
        <v>491</v>
      </c>
      <c r="E191" s="541" t="s">
        <v>1362</v>
      </c>
      <c r="F191" s="540" t="s">
        <v>1337</v>
      </c>
      <c r="G191" s="553"/>
      <c r="H191" s="537" t="s">
        <v>1336</v>
      </c>
      <c r="I191" s="537" t="s">
        <v>1336</v>
      </c>
      <c r="J191" s="540" t="s">
        <v>1477</v>
      </c>
      <c r="K191" s="537" t="str">
        <f>VLOOKUP(D191,[6]T3!$B$2:$D$328,3,FALSE)</f>
        <v>023099369</v>
      </c>
      <c r="L191" s="666" t="s">
        <v>488</v>
      </c>
      <c r="M191" s="666" t="s">
        <v>1476</v>
      </c>
      <c r="N191" s="550" t="s">
        <v>1291</v>
      </c>
      <c r="O191" s="549" t="s">
        <v>1275</v>
      </c>
      <c r="P191" s="548">
        <v>4</v>
      </c>
      <c r="Q191" s="225">
        <v>3.66</v>
      </c>
      <c r="R191" s="535">
        <f t="shared" si="135"/>
        <v>0.40260000000000001</v>
      </c>
      <c r="S191" s="547"/>
      <c r="T191" s="535">
        <f t="shared" si="119"/>
        <v>0</v>
      </c>
      <c r="U191" s="534">
        <f t="shared" si="117"/>
        <v>0</v>
      </c>
      <c r="V191" s="537"/>
      <c r="W191" s="528">
        <v>0.11</v>
      </c>
      <c r="X191" s="533">
        <f t="shared" si="120"/>
        <v>0.40260000000000001</v>
      </c>
      <c r="Y191" s="533">
        <f t="shared" si="121"/>
        <v>4.0625999999999998</v>
      </c>
      <c r="Z191" s="532">
        <f t="shared" si="122"/>
        <v>6053274</v>
      </c>
      <c r="AA191" s="532"/>
      <c r="AB191" s="532">
        <f t="shared" si="138"/>
        <v>0</v>
      </c>
      <c r="AC191" s="532">
        <f t="shared" si="137"/>
        <v>0</v>
      </c>
      <c r="AD191" s="532">
        <f t="shared" si="124"/>
        <v>6053274</v>
      </c>
      <c r="AE191" s="526">
        <f t="shared" si="125"/>
        <v>484261.92</v>
      </c>
      <c r="AF191" s="526">
        <f t="shared" si="126"/>
        <v>90799.11</v>
      </c>
      <c r="AG191" s="526">
        <f t="shared" si="127"/>
        <v>60532.74</v>
      </c>
      <c r="AH191" s="526"/>
      <c r="AI191" s="526">
        <f t="shared" si="128"/>
        <v>635593.77</v>
      </c>
      <c r="AJ191" s="546"/>
      <c r="AK191" s="530">
        <f t="shared" si="132"/>
        <v>0</v>
      </c>
      <c r="AL191" s="530"/>
      <c r="AM191" s="530"/>
      <c r="AN191" s="529">
        <f t="shared" si="131"/>
        <v>3.66</v>
      </c>
      <c r="AO191" s="556">
        <v>0.25</v>
      </c>
      <c r="AP191" s="527">
        <f t="shared" si="129"/>
        <v>0.91500000000000004</v>
      </c>
      <c r="AQ191" s="526">
        <f t="shared" si="130"/>
        <v>1363350</v>
      </c>
      <c r="AR191" s="526"/>
      <c r="AS191" s="526">
        <f t="shared" si="134"/>
        <v>6781030</v>
      </c>
      <c r="AT191" s="525" t="str">
        <f t="shared" si="136"/>
        <v>173</v>
      </c>
      <c r="AU191" s="524"/>
      <c r="AV191" s="594" t="s">
        <v>1360</v>
      </c>
    </row>
    <row r="192" spans="1:53" s="497" customFormat="1" ht="24.75" customHeight="1">
      <c r="A192" s="544" t="s">
        <v>451</v>
      </c>
      <c r="B192" s="544" t="str">
        <f>VLOOKUP(D192,[7]LuongBC_T01!$B$9:$C$292,2,FALSE)</f>
        <v>0016100006774002</v>
      </c>
      <c r="C192" s="542" t="s">
        <v>1474</v>
      </c>
      <c r="D192" s="540" t="s">
        <v>5</v>
      </c>
      <c r="E192" s="541" t="s">
        <v>1362</v>
      </c>
      <c r="F192" s="540" t="s">
        <v>1337</v>
      </c>
      <c r="G192" s="553"/>
      <c r="H192" s="553"/>
      <c r="I192" s="537" t="s">
        <v>1336</v>
      </c>
      <c r="J192" s="540" t="s">
        <v>1475</v>
      </c>
      <c r="K192" s="537" t="str">
        <f>VLOOKUP(D192,[6]T3!$B$2:$D$328,3,FALSE)</f>
        <v>023730236</v>
      </c>
      <c r="L192" s="666" t="s">
        <v>422</v>
      </c>
      <c r="M192" s="666" t="s">
        <v>1474</v>
      </c>
      <c r="N192" s="550" t="s">
        <v>1291</v>
      </c>
      <c r="O192" s="549" t="s">
        <v>1275</v>
      </c>
      <c r="P192" s="548">
        <v>4</v>
      </c>
      <c r="Q192" s="225">
        <v>3.66</v>
      </c>
      <c r="R192" s="535">
        <f t="shared" si="135"/>
        <v>0.40260000000000001</v>
      </c>
      <c r="S192" s="547"/>
      <c r="T192" s="535">
        <f t="shared" si="119"/>
        <v>0</v>
      </c>
      <c r="U192" s="534">
        <f t="shared" si="117"/>
        <v>0</v>
      </c>
      <c r="V192" s="537"/>
      <c r="W192" s="528">
        <v>0.11</v>
      </c>
      <c r="X192" s="533">
        <f t="shared" si="120"/>
        <v>0.40260000000000001</v>
      </c>
      <c r="Y192" s="533">
        <f t="shared" si="121"/>
        <v>4.0625999999999998</v>
      </c>
      <c r="Z192" s="1293">
        <f t="shared" si="122"/>
        <v>6053274</v>
      </c>
      <c r="AA192" s="532"/>
      <c r="AB192" s="532">
        <f t="shared" si="138"/>
        <v>0</v>
      </c>
      <c r="AC192" s="532">
        <f t="shared" si="137"/>
        <v>0</v>
      </c>
      <c r="AD192" s="532">
        <f t="shared" si="124"/>
        <v>6053274</v>
      </c>
      <c r="AE192" s="526">
        <f t="shared" si="125"/>
        <v>484261.92</v>
      </c>
      <c r="AF192" s="526">
        <f t="shared" si="126"/>
        <v>90799.11</v>
      </c>
      <c r="AG192" s="526">
        <f t="shared" si="127"/>
        <v>60532.74</v>
      </c>
      <c r="AH192" s="526"/>
      <c r="AI192" s="526">
        <f t="shared" si="128"/>
        <v>635593.77</v>
      </c>
      <c r="AJ192" s="546"/>
      <c r="AK192" s="530">
        <f t="shared" si="132"/>
        <v>0</v>
      </c>
      <c r="AL192" s="530"/>
      <c r="AM192" s="530"/>
      <c r="AN192" s="529">
        <f t="shared" si="131"/>
        <v>3.66</v>
      </c>
      <c r="AO192" s="556">
        <v>0.25</v>
      </c>
      <c r="AP192" s="527">
        <f t="shared" si="129"/>
        <v>0.91500000000000004</v>
      </c>
      <c r="AQ192" s="526">
        <f t="shared" si="130"/>
        <v>1363350</v>
      </c>
      <c r="AR192" s="526"/>
      <c r="AS192" s="526">
        <f t="shared" si="134"/>
        <v>6781030</v>
      </c>
      <c r="AT192" s="525" t="str">
        <f t="shared" si="136"/>
        <v>174</v>
      </c>
      <c r="AU192" s="524"/>
      <c r="AV192" s="499" t="s">
        <v>1473</v>
      </c>
    </row>
    <row r="193" spans="1:53" s="497" customFormat="1" ht="36.75" hidden="1" customHeight="1">
      <c r="A193" s="544" t="s">
        <v>447</v>
      </c>
      <c r="B193" s="544" t="str">
        <f>VLOOKUP(D193,[7]LuongBC_T01!$B$9:$C$292,2,FALSE)</f>
        <v>0016100006744006</v>
      </c>
      <c r="C193" s="542" t="s">
        <v>1471</v>
      </c>
      <c r="D193" s="540" t="s">
        <v>125</v>
      </c>
      <c r="E193" s="541" t="s">
        <v>1341</v>
      </c>
      <c r="F193" s="540" t="s">
        <v>1337</v>
      </c>
      <c r="G193" s="553"/>
      <c r="H193" s="553" t="s">
        <v>1336</v>
      </c>
      <c r="I193" s="553" t="s">
        <v>1336</v>
      </c>
      <c r="J193" s="553" t="s">
        <v>1472</v>
      </c>
      <c r="K193" s="537" t="str">
        <f>VLOOKUP(D193,[6]T3!$B$2:$D$328,3,FALSE)</f>
        <v>024761501</v>
      </c>
      <c r="L193" s="551" t="s">
        <v>122</v>
      </c>
      <c r="M193" s="551" t="s">
        <v>1471</v>
      </c>
      <c r="N193" s="597" t="s">
        <v>1291</v>
      </c>
      <c r="O193" s="537" t="s">
        <v>1275</v>
      </c>
      <c r="P193" s="537">
        <v>3</v>
      </c>
      <c r="Q193" s="545">
        <v>3.33</v>
      </c>
      <c r="R193" s="535">
        <f t="shared" si="135"/>
        <v>0.29970000000000002</v>
      </c>
      <c r="S193" s="552"/>
      <c r="T193" s="535">
        <f t="shared" si="119"/>
        <v>0</v>
      </c>
      <c r="U193" s="534">
        <f t="shared" si="117"/>
        <v>0</v>
      </c>
      <c r="V193" s="537"/>
      <c r="W193" s="528">
        <v>0.09</v>
      </c>
      <c r="X193" s="533">
        <f t="shared" si="120"/>
        <v>0.29970000000000002</v>
      </c>
      <c r="Y193" s="533">
        <f t="shared" si="121"/>
        <v>3.6297000000000001</v>
      </c>
      <c r="Z193" s="532">
        <f t="shared" si="122"/>
        <v>5408253</v>
      </c>
      <c r="AA193" s="532"/>
      <c r="AB193" s="532">
        <f t="shared" si="138"/>
        <v>0</v>
      </c>
      <c r="AC193" s="532">
        <f t="shared" si="137"/>
        <v>0</v>
      </c>
      <c r="AD193" s="532">
        <f t="shared" si="124"/>
        <v>5408253</v>
      </c>
      <c r="AE193" s="526">
        <f t="shared" si="125"/>
        <v>432660.24</v>
      </c>
      <c r="AF193" s="526">
        <f t="shared" si="126"/>
        <v>81123.794999999998</v>
      </c>
      <c r="AG193" s="526">
        <f t="shared" si="127"/>
        <v>54082.53</v>
      </c>
      <c r="AH193" s="526"/>
      <c r="AI193" s="526">
        <f t="shared" si="128"/>
        <v>567866.56499999994</v>
      </c>
      <c r="AJ193" s="546"/>
      <c r="AK193" s="530">
        <f t="shared" si="132"/>
        <v>0</v>
      </c>
      <c r="AL193" s="530"/>
      <c r="AM193" s="530"/>
      <c r="AN193" s="529">
        <f t="shared" si="131"/>
        <v>3.33</v>
      </c>
      <c r="AO193" s="556">
        <v>0.25</v>
      </c>
      <c r="AP193" s="527">
        <f t="shared" si="129"/>
        <v>0.83250000000000002</v>
      </c>
      <c r="AQ193" s="526">
        <f t="shared" si="130"/>
        <v>1240425</v>
      </c>
      <c r="AR193" s="526"/>
      <c r="AS193" s="526">
        <f t="shared" si="134"/>
        <v>6080811</v>
      </c>
      <c r="AT193" s="525" t="str">
        <f t="shared" si="136"/>
        <v>175</v>
      </c>
      <c r="AU193" s="524"/>
      <c r="AV193" s="499" t="s">
        <v>1354</v>
      </c>
    </row>
    <row r="194" spans="1:53" s="497" customFormat="1" ht="26.25" hidden="1" customHeight="1">
      <c r="A194" s="544" t="s">
        <v>445</v>
      </c>
      <c r="B194" s="544" t="str">
        <f>VLOOKUP(D194,[7]LuongBC_T01!$B$9:$C$292,2,FALSE)</f>
        <v>0016100006607009</v>
      </c>
      <c r="C194" s="542" t="s">
        <v>1470</v>
      </c>
      <c r="D194" s="540" t="s">
        <v>798</v>
      </c>
      <c r="E194" s="541" t="s">
        <v>1315</v>
      </c>
      <c r="F194" s="540"/>
      <c r="G194" s="537"/>
      <c r="H194" s="537"/>
      <c r="I194" s="537"/>
      <c r="J194" s="540"/>
      <c r="K194" s="537" t="str">
        <f>VLOOKUP(D194,[6]T3!$B$2:$D$328,3,FALSE)</f>
        <v>025569020</v>
      </c>
      <c r="L194" s="596"/>
      <c r="M194" s="596" t="s">
        <v>1470</v>
      </c>
      <c r="N194" s="550" t="s">
        <v>1291</v>
      </c>
      <c r="O194" s="595" t="s">
        <v>1275</v>
      </c>
      <c r="P194" s="549">
        <v>4</v>
      </c>
      <c r="Q194" s="225">
        <v>3.33</v>
      </c>
      <c r="R194" s="535">
        <f t="shared" si="135"/>
        <v>0.26640000000000003</v>
      </c>
      <c r="S194" s="547"/>
      <c r="T194" s="535">
        <f t="shared" si="119"/>
        <v>0</v>
      </c>
      <c r="U194" s="534">
        <f t="shared" ref="U194:U225" si="139">Q194*S194*$D$8/100</f>
        <v>0</v>
      </c>
      <c r="V194" s="537"/>
      <c r="W194" s="528">
        <v>0.08</v>
      </c>
      <c r="X194" s="533">
        <f t="shared" si="120"/>
        <v>0.26640000000000003</v>
      </c>
      <c r="Y194" s="533">
        <f t="shared" si="121"/>
        <v>3.5964</v>
      </c>
      <c r="Z194" s="532">
        <f t="shared" si="122"/>
        <v>5358636</v>
      </c>
      <c r="AA194" s="532"/>
      <c r="AB194" s="532">
        <f t="shared" si="138"/>
        <v>0</v>
      </c>
      <c r="AC194" s="532">
        <f t="shared" si="137"/>
        <v>0</v>
      </c>
      <c r="AD194" s="532">
        <f t="shared" si="124"/>
        <v>5358636</v>
      </c>
      <c r="AE194" s="526">
        <f t="shared" si="125"/>
        <v>428690.88</v>
      </c>
      <c r="AF194" s="526">
        <f t="shared" si="126"/>
        <v>80379.539999999994</v>
      </c>
      <c r="AG194" s="526">
        <f t="shared" si="127"/>
        <v>53586.36</v>
      </c>
      <c r="AH194" s="526"/>
      <c r="AI194" s="526">
        <f t="shared" si="128"/>
        <v>562656.78</v>
      </c>
      <c r="AJ194" s="546"/>
      <c r="AK194" s="530">
        <f t="shared" si="132"/>
        <v>0</v>
      </c>
      <c r="AL194" s="530"/>
      <c r="AM194" s="530"/>
      <c r="AN194" s="529">
        <f t="shared" si="131"/>
        <v>3.33</v>
      </c>
      <c r="AO194" s="556">
        <v>0.25</v>
      </c>
      <c r="AP194" s="527">
        <f t="shared" si="129"/>
        <v>0.83250000000000002</v>
      </c>
      <c r="AQ194" s="526">
        <f t="shared" si="130"/>
        <v>1240425</v>
      </c>
      <c r="AR194" s="526"/>
      <c r="AS194" s="526">
        <f t="shared" si="134"/>
        <v>6036404</v>
      </c>
      <c r="AT194" s="525" t="str">
        <f t="shared" si="136"/>
        <v>176</v>
      </c>
      <c r="AU194" s="594"/>
      <c r="AV194" s="593"/>
    </row>
    <row r="195" spans="1:53" s="497" customFormat="1" ht="28.5" hidden="1" customHeight="1">
      <c r="A195" s="658" t="s">
        <v>443</v>
      </c>
      <c r="B195" s="658" t="str">
        <f>VLOOKUP(D195,[7]LuongBC_T01!$B$9:$C$292,2,FALSE)</f>
        <v>0016100006508008</v>
      </c>
      <c r="C195" s="657" t="s">
        <v>1468</v>
      </c>
      <c r="D195" s="655" t="s">
        <v>482</v>
      </c>
      <c r="E195" s="656" t="s">
        <v>1362</v>
      </c>
      <c r="F195" s="655" t="s">
        <v>1337</v>
      </c>
      <c r="G195" s="654"/>
      <c r="H195" s="647" t="s">
        <v>1336</v>
      </c>
      <c r="I195" s="647" t="s">
        <v>1336</v>
      </c>
      <c r="J195" s="655" t="s">
        <v>1469</v>
      </c>
      <c r="K195" s="647" t="str">
        <f>VLOOKUP(D195,[6]T3!$B$2:$D$328,3,FALSE)</f>
        <v>022354694</v>
      </c>
      <c r="L195" s="1199" t="s">
        <v>480</v>
      </c>
      <c r="M195" s="1199" t="s">
        <v>1468</v>
      </c>
      <c r="N195" s="1198" t="s">
        <v>1291</v>
      </c>
      <c r="O195" s="1187" t="s">
        <v>1275</v>
      </c>
      <c r="P195" s="651">
        <v>3</v>
      </c>
      <c r="Q195" s="1197">
        <v>3.33</v>
      </c>
      <c r="R195" s="649">
        <f t="shared" si="135"/>
        <v>0.43290000000000001</v>
      </c>
      <c r="S195" s="650"/>
      <c r="T195" s="649">
        <f t="shared" si="119"/>
        <v>0</v>
      </c>
      <c r="U195" s="648">
        <f t="shared" si="139"/>
        <v>0</v>
      </c>
      <c r="V195" s="647"/>
      <c r="W195" s="646">
        <v>0.13</v>
      </c>
      <c r="X195" s="645">
        <f t="shared" si="120"/>
        <v>0.43290000000000001</v>
      </c>
      <c r="Y195" s="645">
        <f t="shared" si="121"/>
        <v>3.7629000000000001</v>
      </c>
      <c r="Z195" s="644">
        <f t="shared" si="122"/>
        <v>5606721</v>
      </c>
      <c r="AA195" s="644"/>
      <c r="AB195" s="644">
        <f t="shared" si="138"/>
        <v>0</v>
      </c>
      <c r="AC195" s="644">
        <f t="shared" si="137"/>
        <v>0</v>
      </c>
      <c r="AD195" s="644">
        <f t="shared" si="124"/>
        <v>5606721</v>
      </c>
      <c r="AE195" s="637">
        <f t="shared" si="125"/>
        <v>448537.68</v>
      </c>
      <c r="AF195" s="637">
        <f t="shared" si="126"/>
        <v>84100.815000000002</v>
      </c>
      <c r="AG195" s="637">
        <f t="shared" si="127"/>
        <v>56067.21</v>
      </c>
      <c r="AH195" s="637"/>
      <c r="AI195" s="637">
        <f t="shared" si="128"/>
        <v>588705.70499999996</v>
      </c>
      <c r="AJ195" s="643"/>
      <c r="AK195" s="642">
        <f t="shared" si="132"/>
        <v>0</v>
      </c>
      <c r="AL195" s="642"/>
      <c r="AM195" s="642"/>
      <c r="AN195" s="641">
        <f t="shared" si="131"/>
        <v>3.33</v>
      </c>
      <c r="AO195" s="640">
        <v>0.25</v>
      </c>
      <c r="AP195" s="639">
        <f t="shared" si="129"/>
        <v>0.83250000000000002</v>
      </c>
      <c r="AQ195" s="637">
        <f t="shared" si="130"/>
        <v>1240425</v>
      </c>
      <c r="AR195" s="637"/>
      <c r="AS195" s="637">
        <f t="shared" si="134"/>
        <v>6258440</v>
      </c>
      <c r="AT195" s="636" t="str">
        <f t="shared" si="136"/>
        <v>177</v>
      </c>
      <c r="AU195" s="635"/>
      <c r="AV195" s="594" t="s">
        <v>1360</v>
      </c>
      <c r="AW195" s="455"/>
      <c r="AX195" s="455"/>
      <c r="AY195" s="455"/>
      <c r="AZ195" s="455"/>
      <c r="BA195" s="455"/>
    </row>
    <row r="196" spans="1:53" s="497" customFormat="1" ht="26.25" hidden="1" customHeight="1">
      <c r="A196" s="544" t="s">
        <v>438</v>
      </c>
      <c r="B196" s="544" t="str">
        <f>VLOOKUP(D196,[7]LuongBC_T01!$B$9:$C$292,2,FALSE)</f>
        <v>0016100006772007</v>
      </c>
      <c r="C196" s="542" t="s">
        <v>1467</v>
      </c>
      <c r="D196" s="540" t="s">
        <v>693</v>
      </c>
      <c r="E196" s="541" t="s">
        <v>1313</v>
      </c>
      <c r="F196" s="540"/>
      <c r="G196" s="537"/>
      <c r="H196" s="537"/>
      <c r="I196" s="537"/>
      <c r="J196" s="540"/>
      <c r="K196" s="537" t="str">
        <f>VLOOKUP(D196,[6]T3!$B$2:$D$328,3,FALSE)</f>
        <v>025013400</v>
      </c>
      <c r="L196" s="596"/>
      <c r="M196" s="596" t="s">
        <v>1467</v>
      </c>
      <c r="N196" s="550" t="s">
        <v>1291</v>
      </c>
      <c r="O196" s="595" t="s">
        <v>1275</v>
      </c>
      <c r="P196" s="549">
        <v>3</v>
      </c>
      <c r="Q196" s="225">
        <v>3.33</v>
      </c>
      <c r="R196" s="535">
        <f t="shared" si="135"/>
        <v>0.19980000000000001</v>
      </c>
      <c r="S196" s="547"/>
      <c r="T196" s="535">
        <f t="shared" si="119"/>
        <v>0</v>
      </c>
      <c r="U196" s="534">
        <f t="shared" si="139"/>
        <v>0</v>
      </c>
      <c r="V196" s="537"/>
      <c r="W196" s="528">
        <v>0.06</v>
      </c>
      <c r="X196" s="533">
        <f t="shared" si="120"/>
        <v>0.19980000000000001</v>
      </c>
      <c r="Y196" s="533">
        <f t="shared" si="121"/>
        <v>3.5298000000000003</v>
      </c>
      <c r="Z196" s="532">
        <f t="shared" si="122"/>
        <v>5259402</v>
      </c>
      <c r="AA196" s="532"/>
      <c r="AB196" s="532">
        <f t="shared" si="138"/>
        <v>0</v>
      </c>
      <c r="AC196" s="532">
        <f t="shared" si="137"/>
        <v>0</v>
      </c>
      <c r="AD196" s="532">
        <f t="shared" si="124"/>
        <v>5259402</v>
      </c>
      <c r="AE196" s="526">
        <f t="shared" si="125"/>
        <v>420752.16000000003</v>
      </c>
      <c r="AF196" s="526">
        <f t="shared" si="126"/>
        <v>78891.03</v>
      </c>
      <c r="AG196" s="526">
        <f t="shared" si="127"/>
        <v>52594.020000000004</v>
      </c>
      <c r="AH196" s="526"/>
      <c r="AI196" s="526">
        <f t="shared" si="128"/>
        <v>552237.21000000008</v>
      </c>
      <c r="AJ196" s="546"/>
      <c r="AK196" s="530">
        <f t="shared" si="132"/>
        <v>0</v>
      </c>
      <c r="AL196" s="530"/>
      <c r="AM196" s="530"/>
      <c r="AN196" s="529">
        <f t="shared" si="131"/>
        <v>3.33</v>
      </c>
      <c r="AO196" s="556">
        <v>0.25</v>
      </c>
      <c r="AP196" s="527">
        <f t="shared" si="129"/>
        <v>0.83250000000000002</v>
      </c>
      <c r="AQ196" s="526">
        <f t="shared" si="130"/>
        <v>1240425</v>
      </c>
      <c r="AR196" s="526"/>
      <c r="AS196" s="526">
        <f t="shared" si="134"/>
        <v>5947590</v>
      </c>
      <c r="AT196" s="525" t="str">
        <f t="shared" si="136"/>
        <v>178</v>
      </c>
      <c r="AU196" s="594"/>
      <c r="AV196" s="593"/>
    </row>
    <row r="197" spans="1:53" s="497" customFormat="1" ht="31.5" hidden="1">
      <c r="A197" s="544" t="s">
        <v>433</v>
      </c>
      <c r="B197" s="544" t="str">
        <f>VLOOKUP(D197,[7]LuongBC_T01!$B$9:$C$292,2,FALSE)</f>
        <v>0016100006762004</v>
      </c>
      <c r="C197" s="542" t="s">
        <v>1466</v>
      </c>
      <c r="D197" s="540" t="s">
        <v>415</v>
      </c>
      <c r="E197" s="541" t="s">
        <v>1362</v>
      </c>
      <c r="F197" s="540"/>
      <c r="G197" s="537"/>
      <c r="H197" s="537"/>
      <c r="I197" s="537"/>
      <c r="J197" s="540"/>
      <c r="K197" s="537" t="str">
        <f>VLOOKUP(D197,[6]T3!$B$2:$D$328,3,FALSE)</f>
        <v>024999755</v>
      </c>
      <c r="L197" s="596"/>
      <c r="M197" s="596" t="s">
        <v>1466</v>
      </c>
      <c r="N197" s="550" t="s">
        <v>1291</v>
      </c>
      <c r="O197" s="595" t="s">
        <v>1275</v>
      </c>
      <c r="P197" s="549">
        <v>3</v>
      </c>
      <c r="Q197" s="225">
        <v>3.33</v>
      </c>
      <c r="R197" s="535">
        <f t="shared" si="135"/>
        <v>0.33300000000000002</v>
      </c>
      <c r="S197" s="547"/>
      <c r="T197" s="535">
        <f t="shared" si="119"/>
        <v>0</v>
      </c>
      <c r="U197" s="534">
        <f t="shared" si="139"/>
        <v>0</v>
      </c>
      <c r="V197" s="537"/>
      <c r="W197" s="528">
        <v>0.1</v>
      </c>
      <c r="X197" s="533">
        <f t="shared" si="120"/>
        <v>0.33300000000000002</v>
      </c>
      <c r="Y197" s="533">
        <f t="shared" si="121"/>
        <v>3.6630000000000003</v>
      </c>
      <c r="Z197" s="532">
        <f t="shared" si="122"/>
        <v>5457870</v>
      </c>
      <c r="AA197" s="532"/>
      <c r="AB197" s="532">
        <f t="shared" si="138"/>
        <v>0</v>
      </c>
      <c r="AC197" s="532">
        <f t="shared" si="137"/>
        <v>0</v>
      </c>
      <c r="AD197" s="532">
        <f t="shared" si="124"/>
        <v>5457870</v>
      </c>
      <c r="AE197" s="526">
        <f t="shared" si="125"/>
        <v>436629.60000000003</v>
      </c>
      <c r="AF197" s="526">
        <f t="shared" si="126"/>
        <v>81868.05</v>
      </c>
      <c r="AG197" s="526">
        <f t="shared" si="127"/>
        <v>54578.700000000004</v>
      </c>
      <c r="AH197" s="526"/>
      <c r="AI197" s="526">
        <f t="shared" si="128"/>
        <v>573076.35</v>
      </c>
      <c r="AJ197" s="546"/>
      <c r="AK197" s="530">
        <f t="shared" si="132"/>
        <v>0</v>
      </c>
      <c r="AL197" s="530"/>
      <c r="AM197" s="530"/>
      <c r="AN197" s="529">
        <f t="shared" si="131"/>
        <v>3.33</v>
      </c>
      <c r="AO197" s="556">
        <v>0.25</v>
      </c>
      <c r="AP197" s="527">
        <f t="shared" si="129"/>
        <v>0.83250000000000002</v>
      </c>
      <c r="AQ197" s="526">
        <f t="shared" si="130"/>
        <v>1240425</v>
      </c>
      <c r="AR197" s="526"/>
      <c r="AS197" s="526">
        <f t="shared" si="134"/>
        <v>6125219</v>
      </c>
      <c r="AT197" s="525" t="str">
        <f t="shared" si="136"/>
        <v>179</v>
      </c>
      <c r="AU197" s="594"/>
      <c r="AV197" s="593"/>
    </row>
    <row r="198" spans="1:53" s="497" customFormat="1" ht="33.75" hidden="1" customHeight="1">
      <c r="A198" s="544" t="s">
        <v>428</v>
      </c>
      <c r="B198" s="544" t="str">
        <f>VLOOKUP(D198,[7]LuongBC_T01!$B$9:$C$292,2,FALSE)</f>
        <v>0016100006605006</v>
      </c>
      <c r="C198" s="542" t="s">
        <v>1465</v>
      </c>
      <c r="D198" s="540" t="s">
        <v>790</v>
      </c>
      <c r="E198" s="541" t="s">
        <v>1315</v>
      </c>
      <c r="F198" s="540"/>
      <c r="G198" s="537" t="s">
        <v>1278</v>
      </c>
      <c r="H198" s="537"/>
      <c r="I198" s="537"/>
      <c r="J198" s="540"/>
      <c r="K198" s="537" t="str">
        <f>VLOOKUP(D198,[6]T3!$B$2:$D$328,3,FALSE)</f>
        <v>025180149</v>
      </c>
      <c r="L198" s="596"/>
      <c r="M198" s="596" t="s">
        <v>1465</v>
      </c>
      <c r="N198" s="550" t="s">
        <v>1291</v>
      </c>
      <c r="O198" s="595" t="s">
        <v>1275</v>
      </c>
      <c r="P198" s="549">
        <v>3</v>
      </c>
      <c r="Q198" s="225">
        <v>3.33</v>
      </c>
      <c r="R198" s="535">
        <f t="shared" si="135"/>
        <v>0.4662</v>
      </c>
      <c r="S198" s="547"/>
      <c r="T198" s="535">
        <f t="shared" ref="T198:T229" si="140">ROUND(Q198*S198/100,4)</f>
        <v>0</v>
      </c>
      <c r="U198" s="534">
        <f t="shared" si="139"/>
        <v>0</v>
      </c>
      <c r="V198" s="537"/>
      <c r="W198" s="528">
        <v>0.14000000000000001</v>
      </c>
      <c r="X198" s="533">
        <f t="shared" ref="X198:X229" si="141">ROUND((Q198+T198+V198)*W198,4)</f>
        <v>0.4662</v>
      </c>
      <c r="Y198" s="533">
        <f t="shared" ref="Y198:Y229" si="142">Q198+T198+V198+X198</f>
        <v>3.7962000000000002</v>
      </c>
      <c r="Z198" s="532">
        <f t="shared" ref="Z198:Z229" si="143">ROUND(Y198*$D$8,0)</f>
        <v>5656338</v>
      </c>
      <c r="AA198" s="532"/>
      <c r="AB198" s="532">
        <f t="shared" si="138"/>
        <v>0</v>
      </c>
      <c r="AC198" s="532"/>
      <c r="AD198" s="532">
        <f t="shared" ref="AD198:AD229" si="144">ROUND(Z198-AB198+AC198,0)</f>
        <v>5656338</v>
      </c>
      <c r="AE198" s="526">
        <f t="shared" ref="AE198:AE229" si="145">Z198*8%</f>
        <v>452507.04000000004</v>
      </c>
      <c r="AF198" s="526">
        <f t="shared" ref="AF198:AF229" si="146">Z198*1.5%</f>
        <v>84845.069999999992</v>
      </c>
      <c r="AG198" s="526">
        <f t="shared" ref="AG198:AG229" si="147">Z198*1%</f>
        <v>56563.380000000005</v>
      </c>
      <c r="AH198" s="526"/>
      <c r="AI198" s="526">
        <f t="shared" ref="AI198:AI229" si="148">SUM(AE198:AH198)</f>
        <v>593915.49</v>
      </c>
      <c r="AJ198" s="546"/>
      <c r="AK198" s="530">
        <f t="shared" si="132"/>
        <v>0</v>
      </c>
      <c r="AL198" s="530"/>
      <c r="AM198" s="530"/>
      <c r="AN198" s="529">
        <f t="shared" si="131"/>
        <v>3.33</v>
      </c>
      <c r="AO198" s="556">
        <v>0.25</v>
      </c>
      <c r="AP198" s="527">
        <f t="shared" ref="AP198:AP229" si="149">ROUND(AN198*AO198,4)</f>
        <v>0.83250000000000002</v>
      </c>
      <c r="AQ198" s="526">
        <f t="shared" ref="AQ198:AQ229" si="150">ROUND(AP198*$D$8,0)</f>
        <v>1240425</v>
      </c>
      <c r="AR198" s="526"/>
      <c r="AS198" s="526">
        <f t="shared" si="134"/>
        <v>6302848</v>
      </c>
      <c r="AT198" s="525" t="str">
        <f t="shared" si="136"/>
        <v>180</v>
      </c>
      <c r="AU198" s="594"/>
      <c r="AV198" s="593"/>
    </row>
    <row r="199" spans="1:53" s="497" customFormat="1" ht="23.25" hidden="1" customHeight="1">
      <c r="A199" s="544" t="s">
        <v>424</v>
      </c>
      <c r="B199" s="544" t="str">
        <f>VLOOKUP(D199,[7]LuongBC_T01!$B$9:$C$292,2,FALSE)</f>
        <v>0016100006789007</v>
      </c>
      <c r="C199" s="542" t="s">
        <v>1463</v>
      </c>
      <c r="D199" s="540" t="s">
        <v>612</v>
      </c>
      <c r="E199" s="541" t="s">
        <v>1313</v>
      </c>
      <c r="F199" s="540" t="s">
        <v>1439</v>
      </c>
      <c r="G199" s="553" t="s">
        <v>1278</v>
      </c>
      <c r="H199" s="553" t="s">
        <v>1336</v>
      </c>
      <c r="I199" s="553" t="s">
        <v>1336</v>
      </c>
      <c r="J199" s="553"/>
      <c r="K199" s="544" t="s">
        <v>1464</v>
      </c>
      <c r="L199" s="551" t="s">
        <v>609</v>
      </c>
      <c r="M199" s="551" t="s">
        <v>1463</v>
      </c>
      <c r="N199" s="609" t="s">
        <v>1291</v>
      </c>
      <c r="O199" s="595" t="s">
        <v>1275</v>
      </c>
      <c r="P199" s="549">
        <v>4</v>
      </c>
      <c r="Q199" s="608">
        <v>3.33</v>
      </c>
      <c r="R199" s="535">
        <f t="shared" si="135"/>
        <v>0.33300000000000002</v>
      </c>
      <c r="S199" s="552"/>
      <c r="T199" s="535">
        <f t="shared" si="140"/>
        <v>0</v>
      </c>
      <c r="U199" s="534">
        <f t="shared" si="139"/>
        <v>0</v>
      </c>
      <c r="V199" s="537"/>
      <c r="W199" s="528">
        <v>0.1</v>
      </c>
      <c r="X199" s="533">
        <f t="shared" si="141"/>
        <v>0.33300000000000002</v>
      </c>
      <c r="Y199" s="533">
        <f t="shared" si="142"/>
        <v>3.6630000000000003</v>
      </c>
      <c r="Z199" s="532">
        <f t="shared" si="143"/>
        <v>5457870</v>
      </c>
      <c r="AA199" s="532"/>
      <c r="AB199" s="532">
        <f t="shared" si="138"/>
        <v>0</v>
      </c>
      <c r="AC199" s="532">
        <f t="shared" ref="AC199:AC207" si="151">Z199/24*AA199*75%</f>
        <v>0</v>
      </c>
      <c r="AD199" s="532">
        <f t="shared" si="144"/>
        <v>5457870</v>
      </c>
      <c r="AE199" s="526">
        <f t="shared" si="145"/>
        <v>436629.60000000003</v>
      </c>
      <c r="AF199" s="526">
        <f t="shared" si="146"/>
        <v>81868.05</v>
      </c>
      <c r="AG199" s="526">
        <f t="shared" si="147"/>
        <v>54578.700000000004</v>
      </c>
      <c r="AH199" s="526"/>
      <c r="AI199" s="526">
        <f t="shared" si="148"/>
        <v>573076.35</v>
      </c>
      <c r="AJ199" s="546"/>
      <c r="AK199" s="530">
        <f t="shared" si="132"/>
        <v>0</v>
      </c>
      <c r="AL199" s="530"/>
      <c r="AM199" s="530"/>
      <c r="AN199" s="529">
        <f t="shared" si="131"/>
        <v>3.33</v>
      </c>
      <c r="AO199" s="556">
        <v>0.25</v>
      </c>
      <c r="AP199" s="527">
        <f t="shared" si="149"/>
        <v>0.83250000000000002</v>
      </c>
      <c r="AQ199" s="526">
        <f t="shared" si="150"/>
        <v>1240425</v>
      </c>
      <c r="AR199" s="526"/>
      <c r="AS199" s="526">
        <f t="shared" si="134"/>
        <v>6125219</v>
      </c>
      <c r="AT199" s="525" t="str">
        <f t="shared" si="136"/>
        <v>181</v>
      </c>
      <c r="AU199" s="524"/>
      <c r="AV199" s="594" t="s">
        <v>1342</v>
      </c>
      <c r="AW199" s="455"/>
      <c r="AX199" s="455"/>
      <c r="AY199" s="455"/>
      <c r="AZ199" s="455"/>
      <c r="BA199" s="455"/>
    </row>
    <row r="200" spans="1:53" s="497" customFormat="1" ht="29.25" hidden="1" customHeight="1">
      <c r="A200" s="544" t="s">
        <v>421</v>
      </c>
      <c r="B200" s="544" t="str">
        <f>VLOOKUP(D200,[7]LuongBC_T01!$B$9:$C$292,2,FALSE)</f>
        <v>0016100006752009</v>
      </c>
      <c r="C200" s="542" t="s">
        <v>1460</v>
      </c>
      <c r="D200" s="540" t="s">
        <v>368</v>
      </c>
      <c r="E200" s="541" t="s">
        <v>1375</v>
      </c>
      <c r="F200" s="540" t="s">
        <v>1337</v>
      </c>
      <c r="G200" s="553"/>
      <c r="H200" s="553" t="s">
        <v>1336</v>
      </c>
      <c r="I200" s="537" t="s">
        <v>1336</v>
      </c>
      <c r="J200" s="540" t="s">
        <v>1462</v>
      </c>
      <c r="K200" s="544" t="s">
        <v>1461</v>
      </c>
      <c r="L200" s="666" t="s">
        <v>366</v>
      </c>
      <c r="M200" s="666" t="s">
        <v>1460</v>
      </c>
      <c r="N200" s="550" t="s">
        <v>1291</v>
      </c>
      <c r="O200" s="549" t="s">
        <v>1275</v>
      </c>
      <c r="P200" s="548">
        <v>4</v>
      </c>
      <c r="Q200" s="225">
        <v>3.33</v>
      </c>
      <c r="R200" s="535">
        <f t="shared" si="135"/>
        <v>0.36630000000000001</v>
      </c>
      <c r="S200" s="547"/>
      <c r="T200" s="535">
        <f t="shared" si="140"/>
        <v>0</v>
      </c>
      <c r="U200" s="534">
        <f t="shared" si="139"/>
        <v>0</v>
      </c>
      <c r="V200" s="537"/>
      <c r="W200" s="528">
        <v>0.11</v>
      </c>
      <c r="X200" s="533">
        <f t="shared" si="141"/>
        <v>0.36630000000000001</v>
      </c>
      <c r="Y200" s="533">
        <f t="shared" si="142"/>
        <v>3.6962999999999999</v>
      </c>
      <c r="Z200" s="532">
        <f t="shared" si="143"/>
        <v>5507487</v>
      </c>
      <c r="AA200" s="532"/>
      <c r="AB200" s="532">
        <f t="shared" si="138"/>
        <v>0</v>
      </c>
      <c r="AC200" s="532">
        <f t="shared" si="151"/>
        <v>0</v>
      </c>
      <c r="AD200" s="532">
        <f t="shared" si="144"/>
        <v>5507487</v>
      </c>
      <c r="AE200" s="526">
        <f t="shared" si="145"/>
        <v>440598.96</v>
      </c>
      <c r="AF200" s="526">
        <f t="shared" si="146"/>
        <v>82612.304999999993</v>
      </c>
      <c r="AG200" s="526">
        <f t="shared" si="147"/>
        <v>55074.87</v>
      </c>
      <c r="AH200" s="526"/>
      <c r="AI200" s="526">
        <f t="shared" si="148"/>
        <v>578286.13500000001</v>
      </c>
      <c r="AJ200" s="546"/>
      <c r="AK200" s="530">
        <f t="shared" si="132"/>
        <v>0</v>
      </c>
      <c r="AL200" s="530"/>
      <c r="AM200" s="530"/>
      <c r="AN200" s="529">
        <f t="shared" si="131"/>
        <v>3.33</v>
      </c>
      <c r="AO200" s="556">
        <v>0.25</v>
      </c>
      <c r="AP200" s="527">
        <f t="shared" si="149"/>
        <v>0.83250000000000002</v>
      </c>
      <c r="AQ200" s="526">
        <f t="shared" si="150"/>
        <v>1240425</v>
      </c>
      <c r="AR200" s="526"/>
      <c r="AS200" s="526">
        <f t="shared" si="134"/>
        <v>6169626</v>
      </c>
      <c r="AT200" s="525" t="str">
        <f t="shared" si="136"/>
        <v>182</v>
      </c>
      <c r="AU200" s="524"/>
      <c r="AV200" s="594" t="s">
        <v>1357</v>
      </c>
    </row>
    <row r="201" spans="1:53" s="497" customFormat="1" ht="24.75" hidden="1" customHeight="1">
      <c r="A201" s="544" t="s">
        <v>416</v>
      </c>
      <c r="B201" s="544" t="str">
        <f>VLOOKUP(D201,[7]LuongBC_T01!$B$9:$C$292,2,FALSE)</f>
        <v>0016100006791004</v>
      </c>
      <c r="C201" s="542" t="s">
        <v>1458</v>
      </c>
      <c r="D201" s="540" t="s">
        <v>495</v>
      </c>
      <c r="E201" s="541" t="s">
        <v>1362</v>
      </c>
      <c r="F201" s="540" t="s">
        <v>1337</v>
      </c>
      <c r="G201" s="553"/>
      <c r="H201" s="537" t="s">
        <v>1336</v>
      </c>
      <c r="I201" s="537" t="s">
        <v>1336</v>
      </c>
      <c r="J201" s="540" t="s">
        <v>1459</v>
      </c>
      <c r="K201" s="537" t="str">
        <f>VLOOKUP(D201,[6]T3!$B$2:$D$328,3,FALSE)</f>
        <v>024723439</v>
      </c>
      <c r="L201" s="666" t="s">
        <v>493</v>
      </c>
      <c r="M201" s="666" t="s">
        <v>1458</v>
      </c>
      <c r="N201" s="550" t="s">
        <v>1291</v>
      </c>
      <c r="O201" s="549" t="s">
        <v>1275</v>
      </c>
      <c r="P201" s="548">
        <v>4</v>
      </c>
      <c r="Q201" s="225">
        <v>3.33</v>
      </c>
      <c r="R201" s="535">
        <f t="shared" si="135"/>
        <v>0.36630000000000001</v>
      </c>
      <c r="S201" s="547"/>
      <c r="T201" s="535">
        <f t="shared" si="140"/>
        <v>0</v>
      </c>
      <c r="U201" s="534">
        <f t="shared" si="139"/>
        <v>0</v>
      </c>
      <c r="V201" s="537"/>
      <c r="W201" s="528">
        <v>0.11</v>
      </c>
      <c r="X201" s="533">
        <f t="shared" si="141"/>
        <v>0.36630000000000001</v>
      </c>
      <c r="Y201" s="533">
        <f t="shared" si="142"/>
        <v>3.6962999999999999</v>
      </c>
      <c r="Z201" s="532">
        <f t="shared" si="143"/>
        <v>5507487</v>
      </c>
      <c r="AA201" s="532"/>
      <c r="AB201" s="532">
        <f t="shared" si="138"/>
        <v>0</v>
      </c>
      <c r="AC201" s="532">
        <f t="shared" si="151"/>
        <v>0</v>
      </c>
      <c r="AD201" s="532">
        <f t="shared" si="144"/>
        <v>5507487</v>
      </c>
      <c r="AE201" s="526">
        <f t="shared" si="145"/>
        <v>440598.96</v>
      </c>
      <c r="AF201" s="526">
        <f t="shared" si="146"/>
        <v>82612.304999999993</v>
      </c>
      <c r="AG201" s="526">
        <f t="shared" si="147"/>
        <v>55074.87</v>
      </c>
      <c r="AH201" s="526"/>
      <c r="AI201" s="526">
        <f t="shared" si="148"/>
        <v>578286.13500000001</v>
      </c>
      <c r="AJ201" s="546"/>
      <c r="AK201" s="530">
        <f t="shared" si="132"/>
        <v>0</v>
      </c>
      <c r="AL201" s="530"/>
      <c r="AM201" s="530"/>
      <c r="AN201" s="529">
        <f t="shared" si="131"/>
        <v>3.33</v>
      </c>
      <c r="AO201" s="556">
        <v>0.25</v>
      </c>
      <c r="AP201" s="527">
        <f t="shared" si="149"/>
        <v>0.83250000000000002</v>
      </c>
      <c r="AQ201" s="526">
        <f t="shared" si="150"/>
        <v>1240425</v>
      </c>
      <c r="AR201" s="526"/>
      <c r="AS201" s="526">
        <f t="shared" si="134"/>
        <v>6169626</v>
      </c>
      <c r="AT201" s="525" t="str">
        <f t="shared" si="136"/>
        <v>183</v>
      </c>
      <c r="AU201" s="524"/>
      <c r="AV201" s="499" t="s">
        <v>1360</v>
      </c>
    </row>
    <row r="202" spans="1:53" s="497" customFormat="1" ht="24.75" hidden="1" customHeight="1">
      <c r="A202" s="544" t="s">
        <v>412</v>
      </c>
      <c r="B202" s="544" t="str">
        <f>VLOOKUP(D202,[7]LuongBC_T01!$B$9:$C$292,2,FALSE)</f>
        <v>0016100006621001</v>
      </c>
      <c r="C202" s="542" t="s">
        <v>1456</v>
      </c>
      <c r="D202" s="540" t="s">
        <v>622</v>
      </c>
      <c r="E202" s="541" t="s">
        <v>1313</v>
      </c>
      <c r="F202" s="540" t="s">
        <v>1337</v>
      </c>
      <c r="G202" s="553" t="s">
        <v>1278</v>
      </c>
      <c r="H202" s="553" t="s">
        <v>1336</v>
      </c>
      <c r="I202" s="537" t="s">
        <v>1336</v>
      </c>
      <c r="J202" s="540" t="s">
        <v>1457</v>
      </c>
      <c r="K202" s="537" t="str">
        <f>VLOOKUP(D202,[6]T3!$B$2:$D$328,3,FALSE)</f>
        <v>024906495</v>
      </c>
      <c r="L202" s="666" t="s">
        <v>619</v>
      </c>
      <c r="M202" s="666" t="s">
        <v>1456</v>
      </c>
      <c r="N202" s="550" t="s">
        <v>1291</v>
      </c>
      <c r="O202" s="549" t="s">
        <v>1275</v>
      </c>
      <c r="P202" s="548">
        <v>4</v>
      </c>
      <c r="Q202" s="225">
        <v>3.33</v>
      </c>
      <c r="R202" s="535">
        <f t="shared" si="135"/>
        <v>0.36630000000000001</v>
      </c>
      <c r="S202" s="547"/>
      <c r="T202" s="535">
        <f t="shared" si="140"/>
        <v>0</v>
      </c>
      <c r="U202" s="534">
        <f t="shared" si="139"/>
        <v>0</v>
      </c>
      <c r="V202" s="537"/>
      <c r="W202" s="528">
        <v>0.11</v>
      </c>
      <c r="X202" s="533">
        <f t="shared" si="141"/>
        <v>0.36630000000000001</v>
      </c>
      <c r="Y202" s="533">
        <f t="shared" si="142"/>
        <v>3.6962999999999999</v>
      </c>
      <c r="Z202" s="532">
        <f t="shared" si="143"/>
        <v>5507487</v>
      </c>
      <c r="AA202" s="532"/>
      <c r="AB202" s="532">
        <f t="shared" si="138"/>
        <v>0</v>
      </c>
      <c r="AC202" s="532">
        <f t="shared" si="151"/>
        <v>0</v>
      </c>
      <c r="AD202" s="532">
        <f t="shared" si="144"/>
        <v>5507487</v>
      </c>
      <c r="AE202" s="526">
        <f t="shared" si="145"/>
        <v>440598.96</v>
      </c>
      <c r="AF202" s="526">
        <f t="shared" si="146"/>
        <v>82612.304999999993</v>
      </c>
      <c r="AG202" s="526">
        <f t="shared" si="147"/>
        <v>55074.87</v>
      </c>
      <c r="AH202" s="526"/>
      <c r="AI202" s="526">
        <f t="shared" si="148"/>
        <v>578286.13500000001</v>
      </c>
      <c r="AJ202" s="546"/>
      <c r="AK202" s="530">
        <f t="shared" si="132"/>
        <v>0</v>
      </c>
      <c r="AL202" s="530"/>
      <c r="AM202" s="530"/>
      <c r="AN202" s="529">
        <f t="shared" si="131"/>
        <v>3.33</v>
      </c>
      <c r="AO202" s="556">
        <v>0.25</v>
      </c>
      <c r="AP202" s="527">
        <f t="shared" si="149"/>
        <v>0.83250000000000002</v>
      </c>
      <c r="AQ202" s="526">
        <f t="shared" si="150"/>
        <v>1240425</v>
      </c>
      <c r="AR202" s="526"/>
      <c r="AS202" s="526">
        <f t="shared" si="134"/>
        <v>6169626</v>
      </c>
      <c r="AT202" s="525" t="str">
        <f t="shared" si="136"/>
        <v>184</v>
      </c>
      <c r="AU202" s="524"/>
      <c r="AV202" s="594" t="s">
        <v>1342</v>
      </c>
    </row>
    <row r="203" spans="1:53" s="497" customFormat="1" ht="24.75" hidden="1" customHeight="1">
      <c r="A203" s="544" t="s">
        <v>408</v>
      </c>
      <c r="B203" s="544" t="str">
        <f>VLOOKUP(D203,[7]LuongBC_T01!$B$9:$C$292,2,FALSE)</f>
        <v>0016100006624008</v>
      </c>
      <c r="C203" s="542" t="s">
        <v>1453</v>
      </c>
      <c r="D203" s="540" t="s">
        <v>648</v>
      </c>
      <c r="E203" s="541" t="s">
        <v>1313</v>
      </c>
      <c r="F203" s="540" t="s">
        <v>1337</v>
      </c>
      <c r="G203" s="553"/>
      <c r="H203" s="553" t="s">
        <v>1336</v>
      </c>
      <c r="I203" s="537" t="s">
        <v>1336</v>
      </c>
      <c r="J203" s="540" t="s">
        <v>1455</v>
      </c>
      <c r="K203" s="544" t="s">
        <v>1454</v>
      </c>
      <c r="L203" s="666" t="s">
        <v>645</v>
      </c>
      <c r="M203" s="666" t="s">
        <v>1453</v>
      </c>
      <c r="N203" s="550" t="s">
        <v>1291</v>
      </c>
      <c r="O203" s="549" t="s">
        <v>1275</v>
      </c>
      <c r="P203" s="548">
        <v>3</v>
      </c>
      <c r="Q203" s="225">
        <v>3.33</v>
      </c>
      <c r="R203" s="535">
        <f t="shared" si="135"/>
        <v>0.39960000000000001</v>
      </c>
      <c r="S203" s="547"/>
      <c r="T203" s="535">
        <f t="shared" si="140"/>
        <v>0</v>
      </c>
      <c r="U203" s="534">
        <f t="shared" si="139"/>
        <v>0</v>
      </c>
      <c r="V203" s="537"/>
      <c r="W203" s="528">
        <v>0.12</v>
      </c>
      <c r="X203" s="533">
        <f t="shared" si="141"/>
        <v>0.39960000000000001</v>
      </c>
      <c r="Y203" s="533">
        <f t="shared" si="142"/>
        <v>3.7296</v>
      </c>
      <c r="Z203" s="532">
        <f t="shared" si="143"/>
        <v>5557104</v>
      </c>
      <c r="AA203" s="532"/>
      <c r="AB203" s="532">
        <f t="shared" si="138"/>
        <v>0</v>
      </c>
      <c r="AC203" s="532">
        <f t="shared" si="151"/>
        <v>0</v>
      </c>
      <c r="AD203" s="532">
        <f t="shared" si="144"/>
        <v>5557104</v>
      </c>
      <c r="AE203" s="526">
        <f t="shared" si="145"/>
        <v>444568.32000000001</v>
      </c>
      <c r="AF203" s="526">
        <f t="shared" si="146"/>
        <v>83356.56</v>
      </c>
      <c r="AG203" s="526">
        <f t="shared" si="147"/>
        <v>55571.040000000001</v>
      </c>
      <c r="AH203" s="526"/>
      <c r="AI203" s="526">
        <f t="shared" si="148"/>
        <v>583495.92000000004</v>
      </c>
      <c r="AJ203" s="546"/>
      <c r="AK203" s="530">
        <f t="shared" si="132"/>
        <v>0</v>
      </c>
      <c r="AL203" s="530"/>
      <c r="AM203" s="530"/>
      <c r="AN203" s="529">
        <f t="shared" si="131"/>
        <v>3.33</v>
      </c>
      <c r="AO203" s="556">
        <v>0.25</v>
      </c>
      <c r="AP203" s="527">
        <f t="shared" si="149"/>
        <v>0.83250000000000002</v>
      </c>
      <c r="AQ203" s="526">
        <f t="shared" si="150"/>
        <v>1240425</v>
      </c>
      <c r="AR203" s="526"/>
      <c r="AS203" s="526">
        <f t="shared" si="134"/>
        <v>6214033</v>
      </c>
      <c r="AT203" s="525" t="str">
        <f t="shared" si="136"/>
        <v>185</v>
      </c>
      <c r="AU203" s="524"/>
      <c r="AV203" s="594" t="s">
        <v>1342</v>
      </c>
    </row>
    <row r="204" spans="1:53" s="497" customFormat="1" ht="31.5" hidden="1">
      <c r="A204" s="544" t="s">
        <v>403</v>
      </c>
      <c r="B204" s="544" t="str">
        <f>VLOOKUP(D204,[7]LuongBC_T01!$B$9:$C$292,2,FALSE)</f>
        <v>0016100006809008</v>
      </c>
      <c r="C204" s="542" t="s">
        <v>1451</v>
      </c>
      <c r="D204" s="540" t="s">
        <v>478</v>
      </c>
      <c r="E204" s="541" t="s">
        <v>1362</v>
      </c>
      <c r="F204" s="540" t="s">
        <v>1337</v>
      </c>
      <c r="G204" s="553" t="s">
        <v>1278</v>
      </c>
      <c r="H204" s="553" t="s">
        <v>1336</v>
      </c>
      <c r="I204" s="537" t="s">
        <v>1336</v>
      </c>
      <c r="J204" s="540" t="s">
        <v>1452</v>
      </c>
      <c r="K204" s="537" t="str">
        <f>VLOOKUP(D204,[6]T3!$B$2:$D$328,3,FALSE)</f>
        <v>025078389</v>
      </c>
      <c r="L204" s="666" t="s">
        <v>475</v>
      </c>
      <c r="M204" s="666" t="s">
        <v>1451</v>
      </c>
      <c r="N204" s="550" t="s">
        <v>1291</v>
      </c>
      <c r="O204" s="549" t="s">
        <v>1275</v>
      </c>
      <c r="P204" s="548">
        <v>4</v>
      </c>
      <c r="Q204" s="225">
        <v>3.33</v>
      </c>
      <c r="R204" s="535">
        <f t="shared" si="135"/>
        <v>0.39960000000000001</v>
      </c>
      <c r="S204" s="547"/>
      <c r="T204" s="535">
        <f t="shared" si="140"/>
        <v>0</v>
      </c>
      <c r="U204" s="534">
        <f t="shared" si="139"/>
        <v>0</v>
      </c>
      <c r="V204" s="537"/>
      <c r="W204" s="528">
        <v>0.12</v>
      </c>
      <c r="X204" s="533">
        <f t="shared" si="141"/>
        <v>0.39960000000000001</v>
      </c>
      <c r="Y204" s="533">
        <f t="shared" si="142"/>
        <v>3.7296</v>
      </c>
      <c r="Z204" s="532">
        <f t="shared" si="143"/>
        <v>5557104</v>
      </c>
      <c r="AA204" s="532"/>
      <c r="AB204" s="532">
        <f t="shared" si="138"/>
        <v>0</v>
      </c>
      <c r="AC204" s="532">
        <f t="shared" si="151"/>
        <v>0</v>
      </c>
      <c r="AD204" s="532">
        <f t="shared" si="144"/>
        <v>5557104</v>
      </c>
      <c r="AE204" s="526">
        <f t="shared" si="145"/>
        <v>444568.32000000001</v>
      </c>
      <c r="AF204" s="526">
        <f t="shared" si="146"/>
        <v>83356.56</v>
      </c>
      <c r="AG204" s="526">
        <f t="shared" si="147"/>
        <v>55571.040000000001</v>
      </c>
      <c r="AH204" s="526"/>
      <c r="AI204" s="526">
        <f t="shared" si="148"/>
        <v>583495.92000000004</v>
      </c>
      <c r="AJ204" s="546"/>
      <c r="AK204" s="530">
        <f t="shared" si="132"/>
        <v>0</v>
      </c>
      <c r="AL204" s="530"/>
      <c r="AM204" s="530"/>
      <c r="AN204" s="529">
        <f t="shared" si="131"/>
        <v>3.33</v>
      </c>
      <c r="AO204" s="556">
        <v>0.25</v>
      </c>
      <c r="AP204" s="527">
        <f t="shared" si="149"/>
        <v>0.83250000000000002</v>
      </c>
      <c r="AQ204" s="526">
        <f t="shared" si="150"/>
        <v>1240425</v>
      </c>
      <c r="AR204" s="526"/>
      <c r="AS204" s="526">
        <f t="shared" si="134"/>
        <v>6214033</v>
      </c>
      <c r="AT204" s="525" t="str">
        <f t="shared" si="136"/>
        <v>186</v>
      </c>
      <c r="AU204" s="524"/>
      <c r="AV204" s="594" t="s">
        <v>1360</v>
      </c>
      <c r="AW204" s="455"/>
      <c r="AX204" s="455"/>
      <c r="AY204" s="455"/>
      <c r="AZ204" s="455"/>
      <c r="BA204" s="455"/>
    </row>
    <row r="205" spans="1:53" s="477" customFormat="1" ht="27.75" hidden="1" customHeight="1">
      <c r="A205" s="544" t="s">
        <v>398</v>
      </c>
      <c r="B205" s="544" t="str">
        <f>VLOOKUP(D205,[7]LuongBC_T01!$B$9:$C$292,2,FALSE)</f>
        <v>0016100006743007</v>
      </c>
      <c r="C205" s="542" t="s">
        <v>1448</v>
      </c>
      <c r="D205" s="540" t="s">
        <v>135</v>
      </c>
      <c r="E205" s="541" t="s">
        <v>1450</v>
      </c>
      <c r="F205" s="540" t="s">
        <v>1337</v>
      </c>
      <c r="G205" s="553"/>
      <c r="H205" s="553" t="s">
        <v>1336</v>
      </c>
      <c r="I205" s="553" t="s">
        <v>1336</v>
      </c>
      <c r="J205" s="552" t="s">
        <v>1449</v>
      </c>
      <c r="K205" s="537" t="str">
        <f>VLOOKUP(D205,[6]T3!$B$2:$D$328,3,FALSE)</f>
        <v>024520146</v>
      </c>
      <c r="L205" s="670" t="s">
        <v>132</v>
      </c>
      <c r="M205" s="670" t="s">
        <v>1448</v>
      </c>
      <c r="N205" s="550" t="s">
        <v>1291</v>
      </c>
      <c r="O205" s="549" t="s">
        <v>1275</v>
      </c>
      <c r="P205" s="548">
        <v>3</v>
      </c>
      <c r="Q205" s="225">
        <v>3.33</v>
      </c>
      <c r="R205" s="535">
        <f t="shared" si="135"/>
        <v>0.33300000000000002</v>
      </c>
      <c r="S205" s="669"/>
      <c r="T205" s="535">
        <f t="shared" si="140"/>
        <v>0</v>
      </c>
      <c r="U205" s="534">
        <f t="shared" si="139"/>
        <v>0</v>
      </c>
      <c r="V205" s="553"/>
      <c r="W205" s="528">
        <v>0.1</v>
      </c>
      <c r="X205" s="533">
        <f t="shared" si="141"/>
        <v>0.33300000000000002</v>
      </c>
      <c r="Y205" s="533">
        <f t="shared" si="142"/>
        <v>3.6630000000000003</v>
      </c>
      <c r="Z205" s="532">
        <f t="shared" si="143"/>
        <v>5457870</v>
      </c>
      <c r="AA205" s="532"/>
      <c r="AB205" s="532">
        <f t="shared" si="138"/>
        <v>0</v>
      </c>
      <c r="AC205" s="532">
        <f t="shared" si="151"/>
        <v>0</v>
      </c>
      <c r="AD205" s="532">
        <f t="shared" si="144"/>
        <v>5457870</v>
      </c>
      <c r="AE205" s="526">
        <f t="shared" si="145"/>
        <v>436629.60000000003</v>
      </c>
      <c r="AF205" s="526">
        <f t="shared" si="146"/>
        <v>81868.05</v>
      </c>
      <c r="AG205" s="526">
        <f t="shared" si="147"/>
        <v>54578.700000000004</v>
      </c>
      <c r="AH205" s="526"/>
      <c r="AI205" s="526">
        <f t="shared" si="148"/>
        <v>573076.35</v>
      </c>
      <c r="AJ205" s="668"/>
      <c r="AK205" s="530">
        <f t="shared" si="132"/>
        <v>0</v>
      </c>
      <c r="AL205" s="530"/>
      <c r="AM205" s="530"/>
      <c r="AN205" s="529">
        <f t="shared" ref="AN205:AN236" si="152">Q205+T205+V205</f>
        <v>3.33</v>
      </c>
      <c r="AO205" s="556">
        <v>0.25</v>
      </c>
      <c r="AP205" s="527">
        <f t="shared" si="149"/>
        <v>0.83250000000000002</v>
      </c>
      <c r="AQ205" s="526">
        <f t="shared" si="150"/>
        <v>1240425</v>
      </c>
      <c r="AR205" s="526"/>
      <c r="AS205" s="526">
        <f t="shared" si="134"/>
        <v>6125219</v>
      </c>
      <c r="AT205" s="525" t="str">
        <f t="shared" si="136"/>
        <v>187</v>
      </c>
      <c r="AU205" s="524"/>
      <c r="AV205" s="499" t="s">
        <v>1354</v>
      </c>
    </row>
    <row r="206" spans="1:53" s="497" customFormat="1" ht="27.75" hidden="1" customHeight="1">
      <c r="A206" s="544" t="s">
        <v>394</v>
      </c>
      <c r="B206" s="544" t="str">
        <f>VLOOKUP(D206,[7]LuongBC_T01!$B$9:$C$292,2,FALSE)</f>
        <v>0016100006793007</v>
      </c>
      <c r="C206" s="542" t="s">
        <v>1446</v>
      </c>
      <c r="D206" s="540" t="s">
        <v>354</v>
      </c>
      <c r="E206" s="541" t="s">
        <v>1375</v>
      </c>
      <c r="F206" s="540" t="s">
        <v>1337</v>
      </c>
      <c r="G206" s="553" t="s">
        <v>1278</v>
      </c>
      <c r="H206" s="553" t="s">
        <v>1336</v>
      </c>
      <c r="I206" s="537" t="s">
        <v>1336</v>
      </c>
      <c r="J206" s="540" t="s">
        <v>1447</v>
      </c>
      <c r="K206" s="537" t="str">
        <f>VLOOKUP(D206,[6]T3!$B$2:$D$328,3,FALSE)</f>
        <v>024799248</v>
      </c>
      <c r="L206" s="666" t="s">
        <v>351</v>
      </c>
      <c r="M206" s="666" t="s">
        <v>1446</v>
      </c>
      <c r="N206" s="550" t="s">
        <v>1291</v>
      </c>
      <c r="O206" s="549" t="s">
        <v>1275</v>
      </c>
      <c r="P206" s="548">
        <v>3</v>
      </c>
      <c r="Q206" s="225">
        <v>3.33</v>
      </c>
      <c r="R206" s="535">
        <f t="shared" si="135"/>
        <v>0.33300000000000002</v>
      </c>
      <c r="S206" s="547"/>
      <c r="T206" s="535">
        <f t="shared" si="140"/>
        <v>0</v>
      </c>
      <c r="U206" s="534">
        <f t="shared" si="139"/>
        <v>0</v>
      </c>
      <c r="V206" s="537"/>
      <c r="W206" s="528">
        <v>0.1</v>
      </c>
      <c r="X206" s="533">
        <f t="shared" si="141"/>
        <v>0.33300000000000002</v>
      </c>
      <c r="Y206" s="533">
        <f t="shared" si="142"/>
        <v>3.6630000000000003</v>
      </c>
      <c r="Z206" s="532">
        <f t="shared" si="143"/>
        <v>5457870</v>
      </c>
      <c r="AA206" s="532"/>
      <c r="AB206" s="532">
        <f t="shared" si="138"/>
        <v>0</v>
      </c>
      <c r="AC206" s="532">
        <f t="shared" si="151"/>
        <v>0</v>
      </c>
      <c r="AD206" s="532">
        <f t="shared" si="144"/>
        <v>5457870</v>
      </c>
      <c r="AE206" s="526">
        <f t="shared" si="145"/>
        <v>436629.60000000003</v>
      </c>
      <c r="AF206" s="526">
        <f t="shared" si="146"/>
        <v>81868.05</v>
      </c>
      <c r="AG206" s="526">
        <f t="shared" si="147"/>
        <v>54578.700000000004</v>
      </c>
      <c r="AH206" s="526"/>
      <c r="AI206" s="526">
        <f t="shared" si="148"/>
        <v>573076.35</v>
      </c>
      <c r="AJ206" s="546"/>
      <c r="AK206" s="530">
        <f t="shared" si="132"/>
        <v>0</v>
      </c>
      <c r="AL206" s="530"/>
      <c r="AM206" s="530"/>
      <c r="AN206" s="529">
        <f t="shared" si="152"/>
        <v>3.33</v>
      </c>
      <c r="AO206" s="556">
        <v>0.25</v>
      </c>
      <c r="AP206" s="527">
        <f t="shared" si="149"/>
        <v>0.83250000000000002</v>
      </c>
      <c r="AQ206" s="526">
        <f t="shared" si="150"/>
        <v>1240425</v>
      </c>
      <c r="AR206" s="526"/>
      <c r="AS206" s="526">
        <f t="shared" si="134"/>
        <v>6125219</v>
      </c>
      <c r="AT206" s="525" t="str">
        <f t="shared" si="136"/>
        <v>188</v>
      </c>
      <c r="AU206" s="524"/>
      <c r="AV206" s="499" t="s">
        <v>1357</v>
      </c>
    </row>
    <row r="207" spans="1:53" s="497" customFormat="1" ht="27.75" hidden="1" customHeight="1">
      <c r="A207" s="544" t="s">
        <v>389</v>
      </c>
      <c r="B207" s="544" t="str">
        <f>VLOOKUP(D207,[7]LuongBC_T01!$B$9:$C$292,2,FALSE)</f>
        <v>0016100006816007</v>
      </c>
      <c r="C207" s="542" t="s">
        <v>1444</v>
      </c>
      <c r="D207" s="540" t="s">
        <v>486</v>
      </c>
      <c r="E207" s="541" t="s">
        <v>1362</v>
      </c>
      <c r="F207" s="540" t="s">
        <v>1337</v>
      </c>
      <c r="G207" s="553"/>
      <c r="H207" s="553" t="s">
        <v>1336</v>
      </c>
      <c r="I207" s="537" t="s">
        <v>1336</v>
      </c>
      <c r="J207" s="540" t="s">
        <v>1445</v>
      </c>
      <c r="K207" s="537" t="str">
        <f>VLOOKUP(D207,[6]T3!$B$2:$D$328,3,FALSE)</f>
        <v>025091414</v>
      </c>
      <c r="L207" s="666" t="s">
        <v>484</v>
      </c>
      <c r="M207" s="666" t="s">
        <v>1444</v>
      </c>
      <c r="N207" s="550" t="s">
        <v>1291</v>
      </c>
      <c r="O207" s="549" t="s">
        <v>1275</v>
      </c>
      <c r="P207" s="548">
        <v>3</v>
      </c>
      <c r="Q207" s="225">
        <v>3.33</v>
      </c>
      <c r="R207" s="535">
        <f t="shared" si="135"/>
        <v>0.33300000000000002</v>
      </c>
      <c r="S207" s="547"/>
      <c r="T207" s="535">
        <f t="shared" si="140"/>
        <v>0</v>
      </c>
      <c r="U207" s="534">
        <f t="shared" si="139"/>
        <v>0</v>
      </c>
      <c r="V207" s="537"/>
      <c r="W207" s="528">
        <v>0.1</v>
      </c>
      <c r="X207" s="533">
        <f t="shared" si="141"/>
        <v>0.33300000000000002</v>
      </c>
      <c r="Y207" s="533">
        <f t="shared" si="142"/>
        <v>3.6630000000000003</v>
      </c>
      <c r="Z207" s="532">
        <f t="shared" si="143"/>
        <v>5457870</v>
      </c>
      <c r="AA207" s="532"/>
      <c r="AB207" s="532">
        <f t="shared" si="138"/>
        <v>0</v>
      </c>
      <c r="AC207" s="532">
        <f t="shared" si="151"/>
        <v>0</v>
      </c>
      <c r="AD207" s="532">
        <f t="shared" si="144"/>
        <v>5457870</v>
      </c>
      <c r="AE207" s="526">
        <f t="shared" si="145"/>
        <v>436629.60000000003</v>
      </c>
      <c r="AF207" s="526">
        <f t="shared" si="146"/>
        <v>81868.05</v>
      </c>
      <c r="AG207" s="526">
        <f t="shared" si="147"/>
        <v>54578.700000000004</v>
      </c>
      <c r="AH207" s="526"/>
      <c r="AI207" s="526">
        <f t="shared" si="148"/>
        <v>573076.35</v>
      </c>
      <c r="AJ207" s="546"/>
      <c r="AK207" s="530">
        <f t="shared" ref="AK207:AK232" si="153">AJ207*$D$8</f>
        <v>0</v>
      </c>
      <c r="AL207" s="530"/>
      <c r="AM207" s="530"/>
      <c r="AN207" s="529">
        <f t="shared" si="152"/>
        <v>3.33</v>
      </c>
      <c r="AO207" s="556">
        <v>0.25</v>
      </c>
      <c r="AP207" s="527">
        <f t="shared" si="149"/>
        <v>0.83250000000000002</v>
      </c>
      <c r="AQ207" s="526">
        <f t="shared" si="150"/>
        <v>1240425</v>
      </c>
      <c r="AR207" s="526"/>
      <c r="AS207" s="526">
        <f t="shared" si="134"/>
        <v>6125219</v>
      </c>
      <c r="AT207" s="525" t="str">
        <f t="shared" si="136"/>
        <v>189</v>
      </c>
      <c r="AU207" s="524"/>
      <c r="AV207" s="594" t="s">
        <v>1360</v>
      </c>
    </row>
    <row r="208" spans="1:53" s="497" customFormat="1" ht="33.75" hidden="1" customHeight="1">
      <c r="A208" s="544" t="s">
        <v>384</v>
      </c>
      <c r="B208" s="544" t="str">
        <f>VLOOKUP(D208,[7]LuongBC_T01!$B$9:$C$292,2,FALSE)</f>
        <v>0016100006795007</v>
      </c>
      <c r="C208" s="542" t="s">
        <v>1442</v>
      </c>
      <c r="D208" s="540" t="s">
        <v>459</v>
      </c>
      <c r="E208" s="541" t="s">
        <v>1362</v>
      </c>
      <c r="F208" s="540" t="s">
        <v>1337</v>
      </c>
      <c r="G208" s="553" t="s">
        <v>1278</v>
      </c>
      <c r="H208" s="553" t="s">
        <v>1336</v>
      </c>
      <c r="I208" s="537" t="s">
        <v>1336</v>
      </c>
      <c r="J208" s="540" t="s">
        <v>1443</v>
      </c>
      <c r="K208" s="537" t="str">
        <f>VLOOKUP(D208,[6]T3!$B$2:$D$328,3,FALSE)</f>
        <v>025627682</v>
      </c>
      <c r="L208" s="666" t="s">
        <v>457</v>
      </c>
      <c r="M208" s="666" t="s">
        <v>1442</v>
      </c>
      <c r="N208" s="550" t="s">
        <v>1291</v>
      </c>
      <c r="O208" s="549" t="s">
        <v>1275</v>
      </c>
      <c r="P208" s="548">
        <v>3</v>
      </c>
      <c r="Q208" s="225">
        <v>3.33</v>
      </c>
      <c r="R208" s="535">
        <f t="shared" si="135"/>
        <v>0.33300000000000002</v>
      </c>
      <c r="S208" s="547"/>
      <c r="T208" s="535">
        <f t="shared" si="140"/>
        <v>0</v>
      </c>
      <c r="U208" s="534">
        <f t="shared" si="139"/>
        <v>0</v>
      </c>
      <c r="V208" s="537"/>
      <c r="W208" s="528">
        <v>0.1</v>
      </c>
      <c r="X208" s="533">
        <f t="shared" si="141"/>
        <v>0.33300000000000002</v>
      </c>
      <c r="Y208" s="533">
        <f t="shared" si="142"/>
        <v>3.6630000000000003</v>
      </c>
      <c r="Z208" s="532">
        <f t="shared" si="143"/>
        <v>5457870</v>
      </c>
      <c r="AA208" s="532">
        <v>0</v>
      </c>
      <c r="AB208" s="532">
        <f t="shared" si="138"/>
        <v>0</v>
      </c>
      <c r="AC208" s="532">
        <v>0</v>
      </c>
      <c r="AD208" s="532">
        <f t="shared" si="144"/>
        <v>5457870</v>
      </c>
      <c r="AE208" s="526">
        <f t="shared" si="145"/>
        <v>436629.60000000003</v>
      </c>
      <c r="AF208" s="526">
        <f t="shared" si="146"/>
        <v>81868.05</v>
      </c>
      <c r="AG208" s="526">
        <f t="shared" si="147"/>
        <v>54578.700000000004</v>
      </c>
      <c r="AH208" s="526"/>
      <c r="AI208" s="526">
        <f t="shared" si="148"/>
        <v>573076.35</v>
      </c>
      <c r="AJ208" s="546"/>
      <c r="AK208" s="530">
        <f t="shared" si="153"/>
        <v>0</v>
      </c>
      <c r="AL208" s="530"/>
      <c r="AM208" s="530"/>
      <c r="AN208" s="529">
        <f t="shared" si="152"/>
        <v>3.33</v>
      </c>
      <c r="AO208" s="556">
        <v>0.25</v>
      </c>
      <c r="AP208" s="527">
        <f t="shared" si="149"/>
        <v>0.83250000000000002</v>
      </c>
      <c r="AQ208" s="526">
        <f t="shared" si="150"/>
        <v>1240425</v>
      </c>
      <c r="AR208" s="526"/>
      <c r="AS208" s="526">
        <f t="shared" si="134"/>
        <v>6125219</v>
      </c>
      <c r="AT208" s="525" t="str">
        <f t="shared" si="136"/>
        <v>190</v>
      </c>
      <c r="AU208" s="524"/>
      <c r="AV208" s="499" t="s">
        <v>1360</v>
      </c>
    </row>
    <row r="209" spans="1:53" s="497" customFormat="1" ht="27.75" hidden="1" customHeight="1">
      <c r="A209" s="544" t="s">
        <v>379</v>
      </c>
      <c r="B209" s="544" t="str">
        <f>VLOOKUP(D209,[7]LuongBC_T01!$B$9:$C$292,2,FALSE)</f>
        <v>0016100006798009</v>
      </c>
      <c r="C209" s="542" t="s">
        <v>1440</v>
      </c>
      <c r="D209" s="540" t="s">
        <v>464</v>
      </c>
      <c r="E209" s="541" t="s">
        <v>1362</v>
      </c>
      <c r="F209" s="540" t="s">
        <v>1337</v>
      </c>
      <c r="G209" s="553" t="s">
        <v>1278</v>
      </c>
      <c r="H209" s="553" t="s">
        <v>1336</v>
      </c>
      <c r="I209" s="537" t="s">
        <v>1336</v>
      </c>
      <c r="J209" s="540" t="s">
        <v>1441</v>
      </c>
      <c r="K209" s="537" t="str">
        <f>VLOOKUP(D209,[6]T3!$B$2:$D$328,3,FALSE)</f>
        <v>023228757</v>
      </c>
      <c r="L209" s="666" t="s">
        <v>461</v>
      </c>
      <c r="M209" s="666" t="s">
        <v>1440</v>
      </c>
      <c r="N209" s="550" t="s">
        <v>1291</v>
      </c>
      <c r="O209" s="549" t="s">
        <v>1275</v>
      </c>
      <c r="P209" s="548">
        <v>3</v>
      </c>
      <c r="Q209" s="225">
        <v>3.33</v>
      </c>
      <c r="R209" s="535">
        <f t="shared" si="135"/>
        <v>0.33300000000000002</v>
      </c>
      <c r="S209" s="547"/>
      <c r="T209" s="535">
        <f t="shared" si="140"/>
        <v>0</v>
      </c>
      <c r="U209" s="534">
        <f t="shared" si="139"/>
        <v>0</v>
      </c>
      <c r="V209" s="537"/>
      <c r="W209" s="528">
        <v>0.1</v>
      </c>
      <c r="X209" s="533">
        <f t="shared" si="141"/>
        <v>0.33300000000000002</v>
      </c>
      <c r="Y209" s="533">
        <f t="shared" si="142"/>
        <v>3.6630000000000003</v>
      </c>
      <c r="Z209" s="532">
        <f t="shared" si="143"/>
        <v>5457870</v>
      </c>
      <c r="AA209" s="532"/>
      <c r="AB209" s="532">
        <f t="shared" si="138"/>
        <v>0</v>
      </c>
      <c r="AC209" s="532">
        <f>Z209/24*AA209*75%</f>
        <v>0</v>
      </c>
      <c r="AD209" s="532">
        <f t="shared" si="144"/>
        <v>5457870</v>
      </c>
      <c r="AE209" s="526">
        <f t="shared" si="145"/>
        <v>436629.60000000003</v>
      </c>
      <c r="AF209" s="526">
        <f t="shared" si="146"/>
        <v>81868.05</v>
      </c>
      <c r="AG209" s="526">
        <f t="shared" si="147"/>
        <v>54578.700000000004</v>
      </c>
      <c r="AH209" s="526"/>
      <c r="AI209" s="526">
        <f t="shared" si="148"/>
        <v>573076.35</v>
      </c>
      <c r="AJ209" s="546"/>
      <c r="AK209" s="530">
        <f t="shared" si="153"/>
        <v>0</v>
      </c>
      <c r="AL209" s="530"/>
      <c r="AM209" s="530"/>
      <c r="AN209" s="529">
        <f t="shared" si="152"/>
        <v>3.33</v>
      </c>
      <c r="AO209" s="556">
        <v>0.25</v>
      </c>
      <c r="AP209" s="527">
        <f t="shared" si="149"/>
        <v>0.83250000000000002</v>
      </c>
      <c r="AQ209" s="526">
        <f t="shared" si="150"/>
        <v>1240425</v>
      </c>
      <c r="AR209" s="526"/>
      <c r="AS209" s="526">
        <f t="shared" si="134"/>
        <v>6125219</v>
      </c>
      <c r="AT209" s="525" t="str">
        <f t="shared" si="136"/>
        <v>191</v>
      </c>
      <c r="AU209" s="524"/>
      <c r="AV209" s="499" t="s">
        <v>1360</v>
      </c>
    </row>
    <row r="210" spans="1:53" s="497" customFormat="1" ht="31.5" hidden="1">
      <c r="A210" s="544" t="s">
        <v>374</v>
      </c>
      <c r="B210" s="544" t="str">
        <f>VLOOKUP(D210,[7]LuongBC_T01!$B$9:$C$292,2,FALSE)</f>
        <v>0016100006623004</v>
      </c>
      <c r="C210" s="542" t="s">
        <v>1437</v>
      </c>
      <c r="D210" s="540" t="s">
        <v>698</v>
      </c>
      <c r="E210" s="541" t="s">
        <v>1313</v>
      </c>
      <c r="F210" s="540" t="s">
        <v>1439</v>
      </c>
      <c r="G210" s="553" t="s">
        <v>1278</v>
      </c>
      <c r="H210" s="553" t="s">
        <v>1336</v>
      </c>
      <c r="I210" s="537" t="s">
        <v>1336</v>
      </c>
      <c r="J210" s="540" t="s">
        <v>1438</v>
      </c>
      <c r="K210" s="537" t="str">
        <f>VLOOKUP(D210,[6]T3!$B$2:$D$328,3,FALSE)</f>
        <v>024943379</v>
      </c>
      <c r="L210" s="666" t="s">
        <v>695</v>
      </c>
      <c r="M210" s="666" t="s">
        <v>1437</v>
      </c>
      <c r="N210" s="550" t="s">
        <v>1291</v>
      </c>
      <c r="O210" s="549" t="s">
        <v>1275</v>
      </c>
      <c r="P210" s="548">
        <v>4</v>
      </c>
      <c r="Q210" s="225">
        <v>3.66</v>
      </c>
      <c r="R210" s="535">
        <f t="shared" si="135"/>
        <v>0.36599999999999999</v>
      </c>
      <c r="S210" s="547"/>
      <c r="T210" s="535">
        <f t="shared" si="140"/>
        <v>0</v>
      </c>
      <c r="U210" s="534">
        <f t="shared" si="139"/>
        <v>0</v>
      </c>
      <c r="V210" s="537"/>
      <c r="W210" s="528">
        <v>0.1</v>
      </c>
      <c r="X210" s="533">
        <f t="shared" si="141"/>
        <v>0.36599999999999999</v>
      </c>
      <c r="Y210" s="533">
        <f t="shared" si="142"/>
        <v>4.0259999999999998</v>
      </c>
      <c r="Z210" s="532">
        <f t="shared" si="143"/>
        <v>5998740</v>
      </c>
      <c r="AA210" s="532"/>
      <c r="AB210" s="532">
        <f t="shared" si="138"/>
        <v>0</v>
      </c>
      <c r="AC210" s="532"/>
      <c r="AD210" s="532">
        <f t="shared" si="144"/>
        <v>5998740</v>
      </c>
      <c r="AE210" s="526">
        <f t="shared" si="145"/>
        <v>479899.2</v>
      </c>
      <c r="AF210" s="526">
        <f t="shared" si="146"/>
        <v>89981.099999999991</v>
      </c>
      <c r="AG210" s="526">
        <f t="shared" si="147"/>
        <v>59987.4</v>
      </c>
      <c r="AH210" s="526"/>
      <c r="AI210" s="526">
        <f t="shared" si="148"/>
        <v>629867.70000000007</v>
      </c>
      <c r="AJ210" s="546"/>
      <c r="AK210" s="530">
        <f t="shared" si="153"/>
        <v>0</v>
      </c>
      <c r="AL210" s="530"/>
      <c r="AM210" s="530"/>
      <c r="AN210" s="529">
        <f t="shared" si="152"/>
        <v>3.66</v>
      </c>
      <c r="AO210" s="556">
        <v>0.25</v>
      </c>
      <c r="AP210" s="527">
        <f t="shared" si="149"/>
        <v>0.91500000000000004</v>
      </c>
      <c r="AQ210" s="526">
        <f t="shared" si="150"/>
        <v>1363350</v>
      </c>
      <c r="AR210" s="526"/>
      <c r="AS210" s="526">
        <f t="shared" si="134"/>
        <v>6732222</v>
      </c>
      <c r="AT210" s="525" t="str">
        <f t="shared" si="136"/>
        <v>192</v>
      </c>
      <c r="AU210" s="524"/>
      <c r="AV210" s="499" t="s">
        <v>1342</v>
      </c>
    </row>
    <row r="211" spans="1:53" s="497" customFormat="1" ht="27.75" hidden="1" customHeight="1">
      <c r="A211" s="544" t="s">
        <v>369</v>
      </c>
      <c r="B211" s="544" t="str">
        <f>VLOOKUP(D211,[7]LuongBC_T01!$B$9:$C$292,2,FALSE)</f>
        <v>0016100006507004</v>
      </c>
      <c r="C211" s="542" t="s">
        <v>1435</v>
      </c>
      <c r="D211" s="540" t="s">
        <v>473</v>
      </c>
      <c r="E211" s="541" t="s">
        <v>1362</v>
      </c>
      <c r="F211" s="540" t="s">
        <v>1337</v>
      </c>
      <c r="G211" s="553" t="s">
        <v>1278</v>
      </c>
      <c r="H211" s="553" t="s">
        <v>1336</v>
      </c>
      <c r="I211" s="537" t="s">
        <v>1336</v>
      </c>
      <c r="J211" s="540" t="s">
        <v>1436</v>
      </c>
      <c r="K211" s="537" t="str">
        <f>VLOOKUP(D211,[6]T3!$B$2:$D$328,3,FALSE)</f>
        <v>024715786</v>
      </c>
      <c r="L211" s="666" t="s">
        <v>471</v>
      </c>
      <c r="M211" s="666" t="s">
        <v>1435</v>
      </c>
      <c r="N211" s="550" t="s">
        <v>1291</v>
      </c>
      <c r="O211" s="549" t="s">
        <v>1275</v>
      </c>
      <c r="P211" s="548">
        <v>3</v>
      </c>
      <c r="Q211" s="225">
        <v>3.33</v>
      </c>
      <c r="R211" s="535">
        <f t="shared" si="135"/>
        <v>0.33300000000000002</v>
      </c>
      <c r="S211" s="547"/>
      <c r="T211" s="535">
        <f t="shared" si="140"/>
        <v>0</v>
      </c>
      <c r="U211" s="534">
        <f t="shared" si="139"/>
        <v>0</v>
      </c>
      <c r="V211" s="537"/>
      <c r="W211" s="528">
        <v>0.1</v>
      </c>
      <c r="X211" s="533">
        <f t="shared" si="141"/>
        <v>0.33300000000000002</v>
      </c>
      <c r="Y211" s="533">
        <f t="shared" si="142"/>
        <v>3.6630000000000003</v>
      </c>
      <c r="Z211" s="532">
        <f t="shared" si="143"/>
        <v>5457870</v>
      </c>
      <c r="AA211" s="532"/>
      <c r="AB211" s="532">
        <f t="shared" si="138"/>
        <v>0</v>
      </c>
      <c r="AC211" s="532">
        <f>Z211/24*AA211*75%</f>
        <v>0</v>
      </c>
      <c r="AD211" s="532">
        <f t="shared" si="144"/>
        <v>5457870</v>
      </c>
      <c r="AE211" s="526">
        <f t="shared" si="145"/>
        <v>436629.60000000003</v>
      </c>
      <c r="AF211" s="526">
        <f t="shared" si="146"/>
        <v>81868.05</v>
      </c>
      <c r="AG211" s="526">
        <f t="shared" si="147"/>
        <v>54578.700000000004</v>
      </c>
      <c r="AH211" s="526"/>
      <c r="AI211" s="526">
        <f t="shared" si="148"/>
        <v>573076.35</v>
      </c>
      <c r="AJ211" s="546"/>
      <c r="AK211" s="530">
        <f t="shared" si="153"/>
        <v>0</v>
      </c>
      <c r="AL211" s="530"/>
      <c r="AM211" s="530"/>
      <c r="AN211" s="529">
        <f t="shared" si="152"/>
        <v>3.33</v>
      </c>
      <c r="AO211" s="556">
        <v>0.25</v>
      </c>
      <c r="AP211" s="527">
        <f t="shared" si="149"/>
        <v>0.83250000000000002</v>
      </c>
      <c r="AQ211" s="526">
        <f t="shared" si="150"/>
        <v>1240425</v>
      </c>
      <c r="AR211" s="526"/>
      <c r="AS211" s="526">
        <f t="shared" si="134"/>
        <v>6125219</v>
      </c>
      <c r="AT211" s="525" t="str">
        <f t="shared" si="136"/>
        <v>193</v>
      </c>
      <c r="AU211" s="524"/>
      <c r="AV211" s="499" t="s">
        <v>1360</v>
      </c>
    </row>
    <row r="212" spans="1:53" s="497" customFormat="1" ht="37.5" hidden="1" customHeight="1">
      <c r="A212" s="544" t="s">
        <v>365</v>
      </c>
      <c r="B212" s="544" t="str">
        <f>VLOOKUP(D212,[7]LuongBC_T01!$B$9:$C$292,2,FALSE)</f>
        <v>0016100006732008</v>
      </c>
      <c r="C212" s="542" t="s">
        <v>1433</v>
      </c>
      <c r="D212" s="540" t="s">
        <v>680</v>
      </c>
      <c r="E212" s="541" t="s">
        <v>1313</v>
      </c>
      <c r="F212" s="540" t="s">
        <v>1337</v>
      </c>
      <c r="G212" s="553" t="s">
        <v>1278</v>
      </c>
      <c r="H212" s="553" t="s">
        <v>1336</v>
      </c>
      <c r="I212" s="537" t="s">
        <v>1336</v>
      </c>
      <c r="J212" s="540" t="s">
        <v>1434</v>
      </c>
      <c r="K212" s="537" t="str">
        <f>VLOOKUP(D212,[6]T3!$B$2:$D$328,3,FALSE)</f>
        <v>024497762</v>
      </c>
      <c r="L212" s="666" t="s">
        <v>678</v>
      </c>
      <c r="M212" s="666" t="s">
        <v>1433</v>
      </c>
      <c r="N212" s="550" t="s">
        <v>1291</v>
      </c>
      <c r="O212" s="549" t="s">
        <v>1275</v>
      </c>
      <c r="P212" s="548">
        <v>3</v>
      </c>
      <c r="Q212" s="225">
        <v>3.33</v>
      </c>
      <c r="R212" s="535">
        <f t="shared" si="135"/>
        <v>0.33300000000000002</v>
      </c>
      <c r="S212" s="547"/>
      <c r="T212" s="535">
        <f t="shared" si="140"/>
        <v>0</v>
      </c>
      <c r="U212" s="534">
        <f t="shared" si="139"/>
        <v>0</v>
      </c>
      <c r="V212" s="537"/>
      <c r="W212" s="528">
        <v>0.1</v>
      </c>
      <c r="X212" s="533">
        <f t="shared" si="141"/>
        <v>0.33300000000000002</v>
      </c>
      <c r="Y212" s="533">
        <f t="shared" si="142"/>
        <v>3.6630000000000003</v>
      </c>
      <c r="Z212" s="532">
        <f t="shared" si="143"/>
        <v>5457870</v>
      </c>
      <c r="AA212" s="532"/>
      <c r="AB212" s="532">
        <f t="shared" si="138"/>
        <v>0</v>
      </c>
      <c r="AC212" s="532">
        <v>0</v>
      </c>
      <c r="AD212" s="532">
        <f t="shared" si="144"/>
        <v>5457870</v>
      </c>
      <c r="AE212" s="526">
        <f t="shared" si="145"/>
        <v>436629.60000000003</v>
      </c>
      <c r="AF212" s="526">
        <f t="shared" si="146"/>
        <v>81868.05</v>
      </c>
      <c r="AG212" s="526">
        <f t="shared" si="147"/>
        <v>54578.700000000004</v>
      </c>
      <c r="AH212" s="526"/>
      <c r="AI212" s="526">
        <f t="shared" si="148"/>
        <v>573076.35</v>
      </c>
      <c r="AJ212" s="546"/>
      <c r="AK212" s="530">
        <f t="shared" si="153"/>
        <v>0</v>
      </c>
      <c r="AL212" s="530"/>
      <c r="AM212" s="530"/>
      <c r="AN212" s="529">
        <f t="shared" si="152"/>
        <v>3.33</v>
      </c>
      <c r="AO212" s="556">
        <v>0.25</v>
      </c>
      <c r="AP212" s="527">
        <f t="shared" si="149"/>
        <v>0.83250000000000002</v>
      </c>
      <c r="AQ212" s="526">
        <f t="shared" si="150"/>
        <v>1240425</v>
      </c>
      <c r="AR212" s="526"/>
      <c r="AS212" s="526">
        <f t="shared" si="134"/>
        <v>6125219</v>
      </c>
      <c r="AT212" s="525" t="str">
        <f t="shared" si="136"/>
        <v>194</v>
      </c>
      <c r="AU212" s="524"/>
      <c r="AV212" s="499" t="s">
        <v>1342</v>
      </c>
    </row>
    <row r="213" spans="1:53" s="497" customFormat="1" ht="34.5" hidden="1" customHeight="1">
      <c r="A213" s="544" t="s">
        <v>360</v>
      </c>
      <c r="B213" s="544" t="str">
        <f>VLOOKUP(D213,[7]LuongBC_T01!$B$9:$C$292,2,FALSE)</f>
        <v>0016100006797002</v>
      </c>
      <c r="C213" s="542" t="s">
        <v>1431</v>
      </c>
      <c r="D213" s="540" t="s">
        <v>455</v>
      </c>
      <c r="E213" s="541" t="s">
        <v>1362</v>
      </c>
      <c r="F213" s="540" t="s">
        <v>1337</v>
      </c>
      <c r="G213" s="553"/>
      <c r="H213" s="553" t="s">
        <v>1336</v>
      </c>
      <c r="I213" s="537" t="s">
        <v>1336</v>
      </c>
      <c r="J213" s="540" t="s">
        <v>1432</v>
      </c>
      <c r="K213" s="537" t="str">
        <f>VLOOKUP(D213,[6]T3!$B$2:$D$328,3,FALSE)</f>
        <v>023425372</v>
      </c>
      <c r="L213" s="666" t="s">
        <v>452</v>
      </c>
      <c r="M213" s="666" t="s">
        <v>1431</v>
      </c>
      <c r="N213" s="550" t="s">
        <v>1291</v>
      </c>
      <c r="O213" s="549" t="s">
        <v>1275</v>
      </c>
      <c r="P213" s="548">
        <v>3</v>
      </c>
      <c r="Q213" s="225">
        <v>3.33</v>
      </c>
      <c r="R213" s="535">
        <f t="shared" si="135"/>
        <v>0.33300000000000002</v>
      </c>
      <c r="S213" s="547"/>
      <c r="T213" s="535">
        <f t="shared" si="140"/>
        <v>0</v>
      </c>
      <c r="U213" s="534">
        <f t="shared" si="139"/>
        <v>0</v>
      </c>
      <c r="V213" s="537"/>
      <c r="W213" s="528">
        <v>0.1</v>
      </c>
      <c r="X213" s="533">
        <f t="shared" si="141"/>
        <v>0.33300000000000002</v>
      </c>
      <c r="Y213" s="533">
        <f t="shared" si="142"/>
        <v>3.6630000000000003</v>
      </c>
      <c r="Z213" s="532">
        <f t="shared" si="143"/>
        <v>5457870</v>
      </c>
      <c r="AA213" s="532"/>
      <c r="AB213" s="532">
        <f t="shared" si="138"/>
        <v>0</v>
      </c>
      <c r="AC213" s="532">
        <f>Z213/24*AA213*75%</f>
        <v>0</v>
      </c>
      <c r="AD213" s="532">
        <f t="shared" si="144"/>
        <v>5457870</v>
      </c>
      <c r="AE213" s="526">
        <f t="shared" si="145"/>
        <v>436629.60000000003</v>
      </c>
      <c r="AF213" s="526">
        <f t="shared" si="146"/>
        <v>81868.05</v>
      </c>
      <c r="AG213" s="526">
        <f t="shared" si="147"/>
        <v>54578.700000000004</v>
      </c>
      <c r="AH213" s="526"/>
      <c r="AI213" s="526">
        <f t="shared" si="148"/>
        <v>573076.35</v>
      </c>
      <c r="AJ213" s="546"/>
      <c r="AK213" s="530">
        <f t="shared" si="153"/>
        <v>0</v>
      </c>
      <c r="AL213" s="530"/>
      <c r="AM213" s="530"/>
      <c r="AN213" s="529">
        <f t="shared" si="152"/>
        <v>3.33</v>
      </c>
      <c r="AO213" s="556">
        <v>0.25</v>
      </c>
      <c r="AP213" s="527">
        <f t="shared" si="149"/>
        <v>0.83250000000000002</v>
      </c>
      <c r="AQ213" s="526">
        <f t="shared" si="150"/>
        <v>1240425</v>
      </c>
      <c r="AR213" s="526"/>
      <c r="AS213" s="526">
        <f t="shared" si="134"/>
        <v>6125219</v>
      </c>
      <c r="AT213" s="525" t="str">
        <f t="shared" si="136"/>
        <v>195</v>
      </c>
      <c r="AU213" s="524"/>
      <c r="AV213" s="499" t="s">
        <v>1360</v>
      </c>
    </row>
    <row r="214" spans="1:53" s="497" customFormat="1" ht="34.5" hidden="1" customHeight="1">
      <c r="A214" s="544" t="s">
        <v>355</v>
      </c>
      <c r="B214" s="544" t="str">
        <f>VLOOKUP(D214,[7]LuongBC_T01!$B$9:$C$292,2,FALSE)</f>
        <v>0016100006686006</v>
      </c>
      <c r="C214" s="542" t="s">
        <v>1428</v>
      </c>
      <c r="D214" s="565" t="s">
        <v>643</v>
      </c>
      <c r="E214" s="541" t="s">
        <v>1313</v>
      </c>
      <c r="F214" s="540" t="s">
        <v>1337</v>
      </c>
      <c r="G214" s="537"/>
      <c r="H214" s="553" t="s">
        <v>1336</v>
      </c>
      <c r="I214" s="553" t="s">
        <v>1336</v>
      </c>
      <c r="J214" s="552" t="s">
        <v>1430</v>
      </c>
      <c r="K214" s="537" t="str">
        <f>VLOOKUP(D214,[6]T3!$B$2:$D$328,3,FALSE)</f>
        <v>080083000079</v>
      </c>
      <c r="L214" s="551" t="s">
        <v>1429</v>
      </c>
      <c r="M214" s="551" t="s">
        <v>1428</v>
      </c>
      <c r="N214" s="597" t="s">
        <v>1291</v>
      </c>
      <c r="O214" s="549" t="s">
        <v>1275</v>
      </c>
      <c r="P214" s="548">
        <v>3</v>
      </c>
      <c r="Q214" s="225">
        <v>3.33</v>
      </c>
      <c r="R214" s="535">
        <f t="shared" si="135"/>
        <v>0.36630000000000001</v>
      </c>
      <c r="S214" s="547"/>
      <c r="T214" s="535">
        <f t="shared" si="140"/>
        <v>0</v>
      </c>
      <c r="U214" s="534">
        <f t="shared" si="139"/>
        <v>0</v>
      </c>
      <c r="V214" s="537"/>
      <c r="W214" s="528">
        <v>0.11</v>
      </c>
      <c r="X214" s="533">
        <f t="shared" si="141"/>
        <v>0.36630000000000001</v>
      </c>
      <c r="Y214" s="533">
        <f t="shared" si="142"/>
        <v>3.6962999999999999</v>
      </c>
      <c r="Z214" s="532">
        <f t="shared" si="143"/>
        <v>5507487</v>
      </c>
      <c r="AA214" s="532"/>
      <c r="AB214" s="532">
        <f t="shared" si="138"/>
        <v>0</v>
      </c>
      <c r="AC214" s="532">
        <f>Z214/24*AA214*75%</f>
        <v>0</v>
      </c>
      <c r="AD214" s="532">
        <f t="shared" si="144"/>
        <v>5507487</v>
      </c>
      <c r="AE214" s="526">
        <f t="shared" si="145"/>
        <v>440598.96</v>
      </c>
      <c r="AF214" s="526">
        <f t="shared" si="146"/>
        <v>82612.304999999993</v>
      </c>
      <c r="AG214" s="526">
        <f t="shared" si="147"/>
        <v>55074.87</v>
      </c>
      <c r="AH214" s="526"/>
      <c r="AI214" s="526">
        <f t="shared" si="148"/>
        <v>578286.13500000001</v>
      </c>
      <c r="AJ214" s="546"/>
      <c r="AK214" s="530">
        <f t="shared" si="153"/>
        <v>0</v>
      </c>
      <c r="AL214" s="530"/>
      <c r="AM214" s="530"/>
      <c r="AN214" s="529">
        <f t="shared" si="152"/>
        <v>3.33</v>
      </c>
      <c r="AO214" s="556">
        <v>0.25</v>
      </c>
      <c r="AP214" s="527">
        <f t="shared" si="149"/>
        <v>0.83250000000000002</v>
      </c>
      <c r="AQ214" s="526">
        <f t="shared" si="150"/>
        <v>1240425</v>
      </c>
      <c r="AR214" s="526"/>
      <c r="AS214" s="526">
        <f t="shared" ref="AS214:AS245" si="154">ROUND(AD214-AI214+AK214+AM214+AQ214,0)</f>
        <v>6169626</v>
      </c>
      <c r="AT214" s="525" t="str">
        <f t="shared" si="136"/>
        <v>196</v>
      </c>
      <c r="AU214" s="524"/>
      <c r="AV214" s="499" t="s">
        <v>1342</v>
      </c>
    </row>
    <row r="215" spans="1:53" s="497" customFormat="1" ht="34.5" hidden="1" customHeight="1">
      <c r="A215" s="544" t="s">
        <v>350</v>
      </c>
      <c r="B215" s="544" t="str">
        <f>VLOOKUP(D215,[7]LuongBC_T01!$B$9:$C$292,2,FALSE)</f>
        <v>0016100006645008</v>
      </c>
      <c r="C215" s="598" t="s">
        <v>1425</v>
      </c>
      <c r="D215" s="540" t="s">
        <v>548</v>
      </c>
      <c r="E215" s="541" t="s">
        <v>1329</v>
      </c>
      <c r="F215" s="540" t="s">
        <v>1337</v>
      </c>
      <c r="G215" s="553" t="s">
        <v>1278</v>
      </c>
      <c r="H215" s="553" t="s">
        <v>1336</v>
      </c>
      <c r="I215" s="553" t="s">
        <v>1336</v>
      </c>
      <c r="J215" s="553" t="s">
        <v>1427</v>
      </c>
      <c r="K215" s="544" t="s">
        <v>1426</v>
      </c>
      <c r="L215" s="551" t="s">
        <v>545</v>
      </c>
      <c r="M215" s="551" t="s">
        <v>1425</v>
      </c>
      <c r="N215" s="597" t="s">
        <v>1291</v>
      </c>
      <c r="O215" s="537" t="s">
        <v>1275</v>
      </c>
      <c r="P215" s="537">
        <v>3</v>
      </c>
      <c r="Q215" s="545">
        <v>3.33</v>
      </c>
      <c r="R215" s="535">
        <f t="shared" si="135"/>
        <v>0.29970000000000002</v>
      </c>
      <c r="S215" s="552"/>
      <c r="T215" s="535">
        <f t="shared" si="140"/>
        <v>0</v>
      </c>
      <c r="U215" s="534">
        <f t="shared" si="139"/>
        <v>0</v>
      </c>
      <c r="V215" s="537"/>
      <c r="W215" s="528">
        <v>0.09</v>
      </c>
      <c r="X215" s="533">
        <f t="shared" si="141"/>
        <v>0.29970000000000002</v>
      </c>
      <c r="Y215" s="533">
        <f t="shared" si="142"/>
        <v>3.6297000000000001</v>
      </c>
      <c r="Z215" s="532">
        <f t="shared" si="143"/>
        <v>5408253</v>
      </c>
      <c r="AA215" s="532"/>
      <c r="AB215" s="532">
        <f t="shared" si="138"/>
        <v>0</v>
      </c>
      <c r="AC215" s="532">
        <f>Z215/24*AA215*75%</f>
        <v>0</v>
      </c>
      <c r="AD215" s="532">
        <f t="shared" si="144"/>
        <v>5408253</v>
      </c>
      <c r="AE215" s="526">
        <f t="shared" si="145"/>
        <v>432660.24</v>
      </c>
      <c r="AF215" s="526">
        <f t="shared" si="146"/>
        <v>81123.794999999998</v>
      </c>
      <c r="AG215" s="526">
        <f t="shared" si="147"/>
        <v>54082.53</v>
      </c>
      <c r="AH215" s="526"/>
      <c r="AI215" s="526">
        <f t="shared" si="148"/>
        <v>567866.56499999994</v>
      </c>
      <c r="AJ215" s="546"/>
      <c r="AK215" s="530">
        <f t="shared" si="153"/>
        <v>0</v>
      </c>
      <c r="AL215" s="530"/>
      <c r="AM215" s="530"/>
      <c r="AN215" s="529">
        <f t="shared" si="152"/>
        <v>3.33</v>
      </c>
      <c r="AO215" s="601">
        <v>0.45</v>
      </c>
      <c r="AP215" s="633">
        <f t="shared" si="149"/>
        <v>1.4984999999999999</v>
      </c>
      <c r="AQ215" s="526">
        <f t="shared" si="150"/>
        <v>2232765</v>
      </c>
      <c r="AR215" s="526"/>
      <c r="AS215" s="526">
        <f t="shared" si="154"/>
        <v>7073151</v>
      </c>
      <c r="AT215" s="525" t="str">
        <f t="shared" si="136"/>
        <v>197</v>
      </c>
      <c r="AU215" s="524"/>
      <c r="AV215" s="499" t="s">
        <v>1342</v>
      </c>
    </row>
    <row r="216" spans="1:53" s="497" customFormat="1" ht="34.5" hidden="1" customHeight="1">
      <c r="A216" s="544" t="s">
        <v>345</v>
      </c>
      <c r="B216" s="544" t="str">
        <f>VLOOKUP(D216,[7]LuongBC_T01!$B$9:$C$292,2,FALSE)</f>
        <v>0016100006579005</v>
      </c>
      <c r="C216" s="542" t="s">
        <v>1422</v>
      </c>
      <c r="D216" s="540" t="s">
        <v>577</v>
      </c>
      <c r="E216" s="541" t="s">
        <v>1329</v>
      </c>
      <c r="F216" s="540" t="s">
        <v>1337</v>
      </c>
      <c r="G216" s="553" t="s">
        <v>1278</v>
      </c>
      <c r="H216" s="553" t="s">
        <v>1336</v>
      </c>
      <c r="I216" s="553" t="s">
        <v>1336</v>
      </c>
      <c r="J216" s="553" t="s">
        <v>1423</v>
      </c>
      <c r="K216" s="537" t="str">
        <f>VLOOKUP(D216,[6]T3!$B$2:$D$328,3,FALSE)</f>
        <v>025523427</v>
      </c>
      <c r="L216" s="551" t="s">
        <v>574</v>
      </c>
      <c r="M216" s="551" t="s">
        <v>1422</v>
      </c>
      <c r="N216" s="597" t="s">
        <v>1291</v>
      </c>
      <c r="O216" s="537" t="s">
        <v>1275</v>
      </c>
      <c r="P216" s="537">
        <v>3</v>
      </c>
      <c r="Q216" s="545">
        <v>3.33</v>
      </c>
      <c r="R216" s="535">
        <f t="shared" si="135"/>
        <v>0.29970000000000002</v>
      </c>
      <c r="S216" s="552"/>
      <c r="T216" s="535">
        <f t="shared" si="140"/>
        <v>0</v>
      </c>
      <c r="U216" s="534">
        <f t="shared" si="139"/>
        <v>0</v>
      </c>
      <c r="V216" s="537"/>
      <c r="W216" s="528">
        <v>0.09</v>
      </c>
      <c r="X216" s="533">
        <f t="shared" si="141"/>
        <v>0.29970000000000002</v>
      </c>
      <c r="Y216" s="533">
        <f t="shared" si="142"/>
        <v>3.6297000000000001</v>
      </c>
      <c r="Z216" s="532">
        <f t="shared" si="143"/>
        <v>5408253</v>
      </c>
      <c r="AA216" s="532"/>
      <c r="AB216" s="532">
        <f t="shared" si="138"/>
        <v>0</v>
      </c>
      <c r="AC216" s="532">
        <v>0</v>
      </c>
      <c r="AD216" s="532">
        <f t="shared" si="144"/>
        <v>5408253</v>
      </c>
      <c r="AE216" s="526">
        <f t="shared" si="145"/>
        <v>432660.24</v>
      </c>
      <c r="AF216" s="526">
        <f t="shared" si="146"/>
        <v>81123.794999999998</v>
      </c>
      <c r="AG216" s="526">
        <f t="shared" si="147"/>
        <v>54082.53</v>
      </c>
      <c r="AH216" s="526"/>
      <c r="AI216" s="526">
        <f t="shared" si="148"/>
        <v>567866.56499999994</v>
      </c>
      <c r="AJ216" s="546">
        <v>0</v>
      </c>
      <c r="AK216" s="530">
        <f t="shared" si="153"/>
        <v>0</v>
      </c>
      <c r="AL216" s="530"/>
      <c r="AM216" s="530"/>
      <c r="AN216" s="529">
        <f t="shared" si="152"/>
        <v>3.33</v>
      </c>
      <c r="AO216" s="601">
        <v>0.45</v>
      </c>
      <c r="AP216" s="633">
        <f t="shared" si="149"/>
        <v>1.4984999999999999</v>
      </c>
      <c r="AQ216" s="526">
        <f t="shared" si="150"/>
        <v>2232765</v>
      </c>
      <c r="AR216" s="526"/>
      <c r="AS216" s="526">
        <f t="shared" si="154"/>
        <v>7073151</v>
      </c>
      <c r="AT216" s="525" t="str">
        <f t="shared" si="136"/>
        <v>198</v>
      </c>
      <c r="AU216" s="665"/>
      <c r="AV216" s="499" t="s">
        <v>1342</v>
      </c>
    </row>
    <row r="217" spans="1:53" s="497" customFormat="1" ht="34.5" hidden="1" customHeight="1">
      <c r="A217" s="658" t="s">
        <v>340</v>
      </c>
      <c r="B217" s="658" t="str">
        <f>VLOOKUP(D217,[7]LuongBC_T01!$B$9:$C$292,2,FALSE)</f>
        <v>0016100006751002</v>
      </c>
      <c r="C217" s="657" t="s">
        <v>1421</v>
      </c>
      <c r="D217" s="655" t="s">
        <v>437</v>
      </c>
      <c r="E217" s="656" t="s">
        <v>1362</v>
      </c>
      <c r="F217" s="655" t="s">
        <v>1337</v>
      </c>
      <c r="G217" s="655"/>
      <c r="H217" s="655" t="s">
        <v>1336</v>
      </c>
      <c r="I217" s="655" t="s">
        <v>1237</v>
      </c>
      <c r="J217" s="655"/>
      <c r="K217" s="647" t="str">
        <f>VLOOKUP(D217,[6]T3!$B$2:$D$328,3,FALSE)</f>
        <v>024032167</v>
      </c>
      <c r="L217" s="1196" t="s">
        <v>434</v>
      </c>
      <c r="M217" s="1196" t="s">
        <v>1421</v>
      </c>
      <c r="N217" s="1195" t="s">
        <v>1291</v>
      </c>
      <c r="O217" s="647" t="s">
        <v>1275</v>
      </c>
      <c r="P217" s="647">
        <v>3</v>
      </c>
      <c r="Q217" s="643">
        <v>3.33</v>
      </c>
      <c r="R217" s="649">
        <f t="shared" ref="R217:R230" si="155">T217+V217+X217</f>
        <v>0.26640000000000003</v>
      </c>
      <c r="S217" s="637"/>
      <c r="T217" s="649">
        <f t="shared" si="140"/>
        <v>0</v>
      </c>
      <c r="U217" s="648">
        <f t="shared" si="139"/>
        <v>0</v>
      </c>
      <c r="V217" s="637"/>
      <c r="W217" s="646">
        <v>0.08</v>
      </c>
      <c r="X217" s="645">
        <f t="shared" si="141"/>
        <v>0.26640000000000003</v>
      </c>
      <c r="Y217" s="645">
        <f t="shared" si="142"/>
        <v>3.5964</v>
      </c>
      <c r="Z217" s="644">
        <f t="shared" si="143"/>
        <v>5358636</v>
      </c>
      <c r="AA217" s="644"/>
      <c r="AB217" s="644">
        <f t="shared" si="138"/>
        <v>0</v>
      </c>
      <c r="AC217" s="644">
        <f t="shared" ref="AC217:AC223" si="156">Z217/24*AA217*75%</f>
        <v>0</v>
      </c>
      <c r="AD217" s="644">
        <f t="shared" si="144"/>
        <v>5358636</v>
      </c>
      <c r="AE217" s="637">
        <f t="shared" si="145"/>
        <v>428690.88</v>
      </c>
      <c r="AF217" s="637">
        <f t="shared" si="146"/>
        <v>80379.539999999994</v>
      </c>
      <c r="AG217" s="637">
        <f t="shared" si="147"/>
        <v>53586.36</v>
      </c>
      <c r="AH217" s="637"/>
      <c r="AI217" s="637">
        <f t="shared" si="148"/>
        <v>562656.78</v>
      </c>
      <c r="AJ217" s="1194"/>
      <c r="AK217" s="642">
        <f t="shared" si="153"/>
        <v>0</v>
      </c>
      <c r="AL217" s="642"/>
      <c r="AM217" s="642"/>
      <c r="AN217" s="641">
        <f t="shared" si="152"/>
        <v>3.33</v>
      </c>
      <c r="AO217" s="640">
        <v>0.25</v>
      </c>
      <c r="AP217" s="639">
        <f t="shared" si="149"/>
        <v>0.83250000000000002</v>
      </c>
      <c r="AQ217" s="637">
        <f t="shared" si="150"/>
        <v>1240425</v>
      </c>
      <c r="AR217" s="637"/>
      <c r="AS217" s="637">
        <f t="shared" si="154"/>
        <v>6036404</v>
      </c>
      <c r="AT217" s="636" t="str">
        <f t="shared" ref="AT217:AT234" si="157">A217</f>
        <v>199</v>
      </c>
      <c r="AU217" s="1193"/>
      <c r="AV217" s="663" t="s">
        <v>1360</v>
      </c>
      <c r="AW217" s="455"/>
      <c r="AX217" s="455"/>
      <c r="AY217" s="455"/>
      <c r="AZ217" s="455"/>
      <c r="BA217" s="455"/>
    </row>
    <row r="218" spans="1:53" s="660" customFormat="1" ht="34.5" hidden="1" customHeight="1">
      <c r="A218" s="544" t="s">
        <v>335</v>
      </c>
      <c r="B218" s="544" t="str">
        <f>VLOOKUP(D218,[7]LuongBC_T01!$B$9:$C$292,2,FALSE)</f>
        <v>0016100006571004</v>
      </c>
      <c r="C218" s="542" t="s">
        <v>1418</v>
      </c>
      <c r="D218" s="540" t="s">
        <v>766</v>
      </c>
      <c r="E218" s="541" t="s">
        <v>1420</v>
      </c>
      <c r="F218" s="540" t="s">
        <v>1337</v>
      </c>
      <c r="G218" s="553" t="s">
        <v>1278</v>
      </c>
      <c r="H218" s="553"/>
      <c r="I218" s="553" t="s">
        <v>1336</v>
      </c>
      <c r="J218" s="553" t="s">
        <v>1419</v>
      </c>
      <c r="K218" s="537" t="str">
        <f>VLOOKUP(D218,[6]T3!$B$2:$D$328,3,FALSE)</f>
        <v>023922977</v>
      </c>
      <c r="L218" s="606" t="s">
        <v>763</v>
      </c>
      <c r="M218" s="606" t="s">
        <v>1418</v>
      </c>
      <c r="N218" s="597" t="s">
        <v>1291</v>
      </c>
      <c r="O218" s="537" t="s">
        <v>1275</v>
      </c>
      <c r="P218" s="537">
        <v>3</v>
      </c>
      <c r="Q218" s="545">
        <v>3.33</v>
      </c>
      <c r="R218" s="535">
        <f t="shared" si="155"/>
        <v>0.29970000000000002</v>
      </c>
      <c r="S218" s="552"/>
      <c r="T218" s="535">
        <f t="shared" si="140"/>
        <v>0</v>
      </c>
      <c r="U218" s="534">
        <f t="shared" si="139"/>
        <v>0</v>
      </c>
      <c r="V218" s="537"/>
      <c r="W218" s="528">
        <v>0.09</v>
      </c>
      <c r="X218" s="533">
        <f t="shared" si="141"/>
        <v>0.29970000000000002</v>
      </c>
      <c r="Y218" s="533">
        <f t="shared" si="142"/>
        <v>3.6297000000000001</v>
      </c>
      <c r="Z218" s="532">
        <f t="shared" si="143"/>
        <v>5408253</v>
      </c>
      <c r="AA218" s="532"/>
      <c r="AB218" s="532">
        <f t="shared" si="138"/>
        <v>0</v>
      </c>
      <c r="AC218" s="532">
        <f t="shared" si="156"/>
        <v>0</v>
      </c>
      <c r="AD218" s="532">
        <f t="shared" si="144"/>
        <v>5408253</v>
      </c>
      <c r="AE218" s="526">
        <f t="shared" si="145"/>
        <v>432660.24</v>
      </c>
      <c r="AF218" s="526">
        <f t="shared" si="146"/>
        <v>81123.794999999998</v>
      </c>
      <c r="AG218" s="526">
        <f t="shared" si="147"/>
        <v>54082.53</v>
      </c>
      <c r="AH218" s="526"/>
      <c r="AI218" s="526">
        <f t="shared" si="148"/>
        <v>567866.56499999994</v>
      </c>
      <c r="AJ218" s="546"/>
      <c r="AK218" s="530">
        <f t="shared" si="153"/>
        <v>0</v>
      </c>
      <c r="AL218" s="530"/>
      <c r="AM218" s="530"/>
      <c r="AN218" s="529">
        <f t="shared" si="152"/>
        <v>3.33</v>
      </c>
      <c r="AO218" s="556">
        <v>0.25</v>
      </c>
      <c r="AP218" s="527">
        <f t="shared" si="149"/>
        <v>0.83250000000000002</v>
      </c>
      <c r="AQ218" s="526">
        <f t="shared" si="150"/>
        <v>1240425</v>
      </c>
      <c r="AR218" s="526"/>
      <c r="AS218" s="526">
        <f t="shared" si="154"/>
        <v>6080811</v>
      </c>
      <c r="AT218" s="525" t="str">
        <f t="shared" si="157"/>
        <v>200</v>
      </c>
      <c r="AU218" s="524"/>
      <c r="AV218" s="662" t="s">
        <v>1352</v>
      </c>
    </row>
    <row r="219" spans="1:53" s="497" customFormat="1" ht="34.5" hidden="1" customHeight="1">
      <c r="A219" s="544" t="s">
        <v>330</v>
      </c>
      <c r="B219" s="544" t="str">
        <f>VLOOKUP(D219,[7]LuongBC_T01!$B$9:$C$292,2,FALSE)</f>
        <v>0016100005288007</v>
      </c>
      <c r="C219" s="542" t="s">
        <v>1416</v>
      </c>
      <c r="D219" s="540" t="s">
        <v>543</v>
      </c>
      <c r="E219" s="541" t="s">
        <v>1329</v>
      </c>
      <c r="F219" s="540" t="s">
        <v>1337</v>
      </c>
      <c r="G219" s="553" t="s">
        <v>1278</v>
      </c>
      <c r="H219" s="553" t="s">
        <v>1336</v>
      </c>
      <c r="I219" s="553" t="s">
        <v>1336</v>
      </c>
      <c r="J219" s="553" t="s">
        <v>1417</v>
      </c>
      <c r="K219" s="537" t="str">
        <f>VLOOKUP(D219,[6]T3!$B$2:$D$328,3,FALSE)</f>
        <v>025232273</v>
      </c>
      <c r="L219" s="551" t="s">
        <v>540</v>
      </c>
      <c r="M219" s="551" t="s">
        <v>1416</v>
      </c>
      <c r="N219" s="597" t="s">
        <v>1291</v>
      </c>
      <c r="O219" s="537" t="s">
        <v>1275</v>
      </c>
      <c r="P219" s="537">
        <v>3</v>
      </c>
      <c r="Q219" s="545">
        <v>3.33</v>
      </c>
      <c r="R219" s="535">
        <f t="shared" si="155"/>
        <v>0.29970000000000002</v>
      </c>
      <c r="S219" s="552"/>
      <c r="T219" s="535">
        <f t="shared" si="140"/>
        <v>0</v>
      </c>
      <c r="U219" s="534">
        <f t="shared" si="139"/>
        <v>0</v>
      </c>
      <c r="V219" s="537"/>
      <c r="W219" s="528">
        <v>0.09</v>
      </c>
      <c r="X219" s="533">
        <f t="shared" si="141"/>
        <v>0.29970000000000002</v>
      </c>
      <c r="Y219" s="533">
        <f t="shared" si="142"/>
        <v>3.6297000000000001</v>
      </c>
      <c r="Z219" s="532">
        <f t="shared" si="143"/>
        <v>5408253</v>
      </c>
      <c r="AA219" s="532"/>
      <c r="AB219" s="532">
        <f t="shared" si="138"/>
        <v>0</v>
      </c>
      <c r="AC219" s="532">
        <f t="shared" si="156"/>
        <v>0</v>
      </c>
      <c r="AD219" s="532">
        <f t="shared" si="144"/>
        <v>5408253</v>
      </c>
      <c r="AE219" s="526">
        <f t="shared" si="145"/>
        <v>432660.24</v>
      </c>
      <c r="AF219" s="526">
        <f t="shared" si="146"/>
        <v>81123.794999999998</v>
      </c>
      <c r="AG219" s="526">
        <f t="shared" si="147"/>
        <v>54082.53</v>
      </c>
      <c r="AH219" s="526"/>
      <c r="AI219" s="526">
        <f t="shared" si="148"/>
        <v>567866.56499999994</v>
      </c>
      <c r="AJ219" s="546"/>
      <c r="AK219" s="530">
        <f t="shared" si="153"/>
        <v>0</v>
      </c>
      <c r="AL219" s="530"/>
      <c r="AM219" s="530"/>
      <c r="AN219" s="529">
        <f t="shared" si="152"/>
        <v>3.33</v>
      </c>
      <c r="AO219" s="601">
        <v>0.45</v>
      </c>
      <c r="AP219" s="633">
        <f t="shared" si="149"/>
        <v>1.4984999999999999</v>
      </c>
      <c r="AQ219" s="526">
        <f t="shared" si="150"/>
        <v>2232765</v>
      </c>
      <c r="AR219" s="526"/>
      <c r="AS219" s="526">
        <f t="shared" si="154"/>
        <v>7073151</v>
      </c>
      <c r="AT219" s="525" t="str">
        <f t="shared" si="157"/>
        <v>201</v>
      </c>
      <c r="AU219" s="524"/>
      <c r="AV219" s="499" t="s">
        <v>1342</v>
      </c>
    </row>
    <row r="220" spans="1:53" s="497" customFormat="1" ht="34.5" hidden="1" customHeight="1">
      <c r="A220" s="544" t="s">
        <v>326</v>
      </c>
      <c r="B220" s="544" t="s">
        <v>337</v>
      </c>
      <c r="C220" s="542" t="s">
        <v>1413</v>
      </c>
      <c r="D220" s="540" t="s">
        <v>339</v>
      </c>
      <c r="E220" s="541" t="s">
        <v>1359</v>
      </c>
      <c r="F220" s="540" t="s">
        <v>1337</v>
      </c>
      <c r="G220" s="553"/>
      <c r="H220" s="553" t="s">
        <v>1336</v>
      </c>
      <c r="I220" s="553" t="s">
        <v>1336</v>
      </c>
      <c r="J220" s="553" t="s">
        <v>1415</v>
      </c>
      <c r="K220" s="544" t="s">
        <v>1414</v>
      </c>
      <c r="L220" s="551" t="s">
        <v>336</v>
      </c>
      <c r="M220" s="551" t="s">
        <v>1413</v>
      </c>
      <c r="N220" s="597" t="s">
        <v>1291</v>
      </c>
      <c r="O220" s="537" t="s">
        <v>1275</v>
      </c>
      <c r="P220" s="537">
        <v>3</v>
      </c>
      <c r="Q220" s="545">
        <v>3.33</v>
      </c>
      <c r="R220" s="535">
        <f t="shared" si="155"/>
        <v>0.29970000000000002</v>
      </c>
      <c r="S220" s="552"/>
      <c r="T220" s="535">
        <f t="shared" si="140"/>
        <v>0</v>
      </c>
      <c r="U220" s="534">
        <f t="shared" si="139"/>
        <v>0</v>
      </c>
      <c r="V220" s="537"/>
      <c r="W220" s="528">
        <v>0.09</v>
      </c>
      <c r="X220" s="533">
        <f t="shared" si="141"/>
        <v>0.29970000000000002</v>
      </c>
      <c r="Y220" s="533">
        <f t="shared" si="142"/>
        <v>3.6297000000000001</v>
      </c>
      <c r="Z220" s="532">
        <f t="shared" si="143"/>
        <v>5408253</v>
      </c>
      <c r="AA220" s="532"/>
      <c r="AB220" s="532">
        <f t="shared" si="138"/>
        <v>0</v>
      </c>
      <c r="AC220" s="532">
        <f t="shared" si="156"/>
        <v>0</v>
      </c>
      <c r="AD220" s="532">
        <f t="shared" si="144"/>
        <v>5408253</v>
      </c>
      <c r="AE220" s="526">
        <f t="shared" si="145"/>
        <v>432660.24</v>
      </c>
      <c r="AF220" s="526">
        <f t="shared" si="146"/>
        <v>81123.794999999998</v>
      </c>
      <c r="AG220" s="526">
        <f t="shared" si="147"/>
        <v>54082.53</v>
      </c>
      <c r="AH220" s="526"/>
      <c r="AI220" s="526">
        <f t="shared" si="148"/>
        <v>567866.56499999994</v>
      </c>
      <c r="AJ220" s="546"/>
      <c r="AK220" s="530">
        <f t="shared" si="153"/>
        <v>0</v>
      </c>
      <c r="AL220" s="530"/>
      <c r="AM220" s="530"/>
      <c r="AN220" s="529">
        <f t="shared" si="152"/>
        <v>3.33</v>
      </c>
      <c r="AO220" s="556">
        <v>0.25</v>
      </c>
      <c r="AP220" s="527">
        <f t="shared" si="149"/>
        <v>0.83250000000000002</v>
      </c>
      <c r="AQ220" s="526">
        <f t="shared" si="150"/>
        <v>1240425</v>
      </c>
      <c r="AR220" s="526"/>
      <c r="AS220" s="526">
        <f t="shared" si="154"/>
        <v>6080811</v>
      </c>
      <c r="AT220" s="525" t="str">
        <f t="shared" si="157"/>
        <v>202</v>
      </c>
      <c r="AU220" s="524"/>
      <c r="AV220" s="499" t="s">
        <v>1357</v>
      </c>
    </row>
    <row r="221" spans="1:53" s="497" customFormat="1" ht="27.75" hidden="1" customHeight="1">
      <c r="A221" s="544" t="s">
        <v>322</v>
      </c>
      <c r="B221" s="544" t="str">
        <f>VLOOKUP(D221,[7]LuongBC_T01!$B$9:$C$292,2,FALSE)</f>
        <v>0016100006786008</v>
      </c>
      <c r="C221" s="542" t="s">
        <v>1411</v>
      </c>
      <c r="D221" s="540" t="s">
        <v>349</v>
      </c>
      <c r="E221" s="541" t="s">
        <v>1359</v>
      </c>
      <c r="F221" s="540" t="s">
        <v>1337</v>
      </c>
      <c r="G221" s="553"/>
      <c r="H221" s="553" t="s">
        <v>1336</v>
      </c>
      <c r="I221" s="553" t="s">
        <v>1336</v>
      </c>
      <c r="J221" s="553" t="s">
        <v>1412</v>
      </c>
      <c r="K221" s="537" t="str">
        <f>VLOOKUP(D221,[6]T3!$B$2:$D$328,3,FALSE)</f>
        <v>024436109</v>
      </c>
      <c r="L221" s="551" t="s">
        <v>346</v>
      </c>
      <c r="M221" s="551" t="s">
        <v>1411</v>
      </c>
      <c r="N221" s="597" t="s">
        <v>1291</v>
      </c>
      <c r="O221" s="537" t="s">
        <v>1275</v>
      </c>
      <c r="P221" s="537">
        <v>3</v>
      </c>
      <c r="Q221" s="545">
        <v>3.33</v>
      </c>
      <c r="R221" s="535">
        <f t="shared" si="155"/>
        <v>0.29970000000000002</v>
      </c>
      <c r="S221" s="552"/>
      <c r="T221" s="535">
        <f t="shared" si="140"/>
        <v>0</v>
      </c>
      <c r="U221" s="534">
        <f t="shared" si="139"/>
        <v>0</v>
      </c>
      <c r="V221" s="537"/>
      <c r="W221" s="528">
        <v>0.09</v>
      </c>
      <c r="X221" s="533">
        <f t="shared" si="141"/>
        <v>0.29970000000000002</v>
      </c>
      <c r="Y221" s="533">
        <f t="shared" si="142"/>
        <v>3.6297000000000001</v>
      </c>
      <c r="Z221" s="532">
        <f t="shared" si="143"/>
        <v>5408253</v>
      </c>
      <c r="AA221" s="532"/>
      <c r="AB221" s="532">
        <f t="shared" si="138"/>
        <v>0</v>
      </c>
      <c r="AC221" s="532">
        <f t="shared" si="156"/>
        <v>0</v>
      </c>
      <c r="AD221" s="532">
        <f t="shared" si="144"/>
        <v>5408253</v>
      </c>
      <c r="AE221" s="526">
        <f t="shared" si="145"/>
        <v>432660.24</v>
      </c>
      <c r="AF221" s="526">
        <f t="shared" si="146"/>
        <v>81123.794999999998</v>
      </c>
      <c r="AG221" s="526">
        <f t="shared" si="147"/>
        <v>54082.53</v>
      </c>
      <c r="AH221" s="526"/>
      <c r="AI221" s="526">
        <f t="shared" si="148"/>
        <v>567866.56499999994</v>
      </c>
      <c r="AJ221" s="546"/>
      <c r="AK221" s="530">
        <f t="shared" si="153"/>
        <v>0</v>
      </c>
      <c r="AL221" s="530"/>
      <c r="AM221" s="530"/>
      <c r="AN221" s="529">
        <f t="shared" si="152"/>
        <v>3.33</v>
      </c>
      <c r="AO221" s="556">
        <v>0.25</v>
      </c>
      <c r="AP221" s="527">
        <f t="shared" si="149"/>
        <v>0.83250000000000002</v>
      </c>
      <c r="AQ221" s="526">
        <f t="shared" si="150"/>
        <v>1240425</v>
      </c>
      <c r="AR221" s="526"/>
      <c r="AS221" s="526">
        <f t="shared" si="154"/>
        <v>6080811</v>
      </c>
      <c r="AT221" s="525" t="str">
        <f t="shared" si="157"/>
        <v>203</v>
      </c>
      <c r="AU221" s="524"/>
      <c r="AV221" s="499" t="s">
        <v>1357</v>
      </c>
    </row>
    <row r="222" spans="1:53" s="497" customFormat="1" ht="27" hidden="1" customHeight="1">
      <c r="A222" s="544" t="s">
        <v>318</v>
      </c>
      <c r="B222" s="544" t="str">
        <f>VLOOKUP(D222,[7]LuongBC_T01!$B$9:$C$292,2,FALSE)</f>
        <v>0016100006742003</v>
      </c>
      <c r="C222" s="542" t="s">
        <v>1409</v>
      </c>
      <c r="D222" s="540" t="s">
        <v>130</v>
      </c>
      <c r="E222" s="541" t="s">
        <v>1341</v>
      </c>
      <c r="F222" s="540" t="s">
        <v>1337</v>
      </c>
      <c r="G222" s="553"/>
      <c r="H222" s="553" t="s">
        <v>1336</v>
      </c>
      <c r="I222" s="553" t="s">
        <v>1336</v>
      </c>
      <c r="J222" s="553" t="s">
        <v>1410</v>
      </c>
      <c r="K222" s="537" t="str">
        <f>VLOOKUP(D222,[6]T3!$B$2:$D$328,3,FALSE)</f>
        <v>023727322</v>
      </c>
      <c r="L222" s="551" t="s">
        <v>127</v>
      </c>
      <c r="M222" s="551" t="s">
        <v>1409</v>
      </c>
      <c r="N222" s="597" t="s">
        <v>1291</v>
      </c>
      <c r="O222" s="537" t="s">
        <v>1275</v>
      </c>
      <c r="P222" s="537">
        <v>3</v>
      </c>
      <c r="Q222" s="545">
        <v>3.33</v>
      </c>
      <c r="R222" s="535">
        <f t="shared" si="155"/>
        <v>0.29970000000000002</v>
      </c>
      <c r="S222" s="552"/>
      <c r="T222" s="535">
        <f t="shared" si="140"/>
        <v>0</v>
      </c>
      <c r="U222" s="534">
        <f t="shared" si="139"/>
        <v>0</v>
      </c>
      <c r="V222" s="537"/>
      <c r="W222" s="528">
        <v>0.09</v>
      </c>
      <c r="X222" s="533">
        <f t="shared" si="141"/>
        <v>0.29970000000000002</v>
      </c>
      <c r="Y222" s="533">
        <f t="shared" si="142"/>
        <v>3.6297000000000001</v>
      </c>
      <c r="Z222" s="532">
        <f t="shared" si="143"/>
        <v>5408253</v>
      </c>
      <c r="AA222" s="532"/>
      <c r="AB222" s="532">
        <f t="shared" ref="AB222:AB253" si="158">Z222/24*AA222</f>
        <v>0</v>
      </c>
      <c r="AC222" s="532">
        <f t="shared" si="156"/>
        <v>0</v>
      </c>
      <c r="AD222" s="532">
        <f t="shared" si="144"/>
        <v>5408253</v>
      </c>
      <c r="AE222" s="526">
        <f t="shared" si="145"/>
        <v>432660.24</v>
      </c>
      <c r="AF222" s="526">
        <f t="shared" si="146"/>
        <v>81123.794999999998</v>
      </c>
      <c r="AG222" s="526">
        <f t="shared" si="147"/>
        <v>54082.53</v>
      </c>
      <c r="AH222" s="526"/>
      <c r="AI222" s="526">
        <f t="shared" si="148"/>
        <v>567866.56499999994</v>
      </c>
      <c r="AJ222" s="546"/>
      <c r="AK222" s="530">
        <f t="shared" si="153"/>
        <v>0</v>
      </c>
      <c r="AL222" s="530"/>
      <c r="AM222" s="530"/>
      <c r="AN222" s="529">
        <f t="shared" si="152"/>
        <v>3.33</v>
      </c>
      <c r="AO222" s="556">
        <v>0.25</v>
      </c>
      <c r="AP222" s="527">
        <f t="shared" si="149"/>
        <v>0.83250000000000002</v>
      </c>
      <c r="AQ222" s="526">
        <f t="shared" si="150"/>
        <v>1240425</v>
      </c>
      <c r="AR222" s="526"/>
      <c r="AS222" s="526">
        <f t="shared" si="154"/>
        <v>6080811</v>
      </c>
      <c r="AT222" s="525" t="str">
        <f t="shared" si="157"/>
        <v>204</v>
      </c>
      <c r="AU222" s="524"/>
      <c r="AV222" s="499" t="s">
        <v>1354</v>
      </c>
    </row>
    <row r="223" spans="1:53" s="497" customFormat="1" ht="27" hidden="1" customHeight="1">
      <c r="A223" s="544" t="s">
        <v>313</v>
      </c>
      <c r="B223" s="544" t="str">
        <f>VLOOKUP(D223,[7]LuongBC_T01!$B$9:$C$292,2,FALSE)</f>
        <v>0016100006534001</v>
      </c>
      <c r="C223" s="542" t="s">
        <v>1406</v>
      </c>
      <c r="D223" s="540" t="s">
        <v>56</v>
      </c>
      <c r="E223" s="541" t="s">
        <v>1408</v>
      </c>
      <c r="F223" s="540" t="s">
        <v>1337</v>
      </c>
      <c r="G223" s="553"/>
      <c r="H223" s="553" t="s">
        <v>1336</v>
      </c>
      <c r="I223" s="553" t="s">
        <v>1336</v>
      </c>
      <c r="J223" s="553" t="s">
        <v>1407</v>
      </c>
      <c r="K223" s="537" t="str">
        <f>VLOOKUP(D223,[6]T3!$B$2:$D$328,3,FALSE)</f>
        <v>025211873</v>
      </c>
      <c r="L223" s="551" t="s">
        <v>53</v>
      </c>
      <c r="M223" s="551" t="s">
        <v>1406</v>
      </c>
      <c r="N223" s="597" t="s">
        <v>1291</v>
      </c>
      <c r="O223" s="537" t="s">
        <v>1275</v>
      </c>
      <c r="P223" s="537">
        <v>3</v>
      </c>
      <c r="Q223" s="545">
        <v>3.33</v>
      </c>
      <c r="R223" s="535">
        <f t="shared" si="155"/>
        <v>0.29970000000000002</v>
      </c>
      <c r="S223" s="552"/>
      <c r="T223" s="535">
        <f t="shared" si="140"/>
        <v>0</v>
      </c>
      <c r="U223" s="534">
        <f t="shared" si="139"/>
        <v>0</v>
      </c>
      <c r="V223" s="537"/>
      <c r="W223" s="528">
        <v>0.09</v>
      </c>
      <c r="X223" s="533">
        <f t="shared" si="141"/>
        <v>0.29970000000000002</v>
      </c>
      <c r="Y223" s="533">
        <f t="shared" si="142"/>
        <v>3.6297000000000001</v>
      </c>
      <c r="Z223" s="532">
        <f t="shared" si="143"/>
        <v>5408253</v>
      </c>
      <c r="AA223" s="532"/>
      <c r="AB223" s="532">
        <f t="shared" si="158"/>
        <v>0</v>
      </c>
      <c r="AC223" s="532">
        <f t="shared" si="156"/>
        <v>0</v>
      </c>
      <c r="AD223" s="532">
        <f t="shared" si="144"/>
        <v>5408253</v>
      </c>
      <c r="AE223" s="526">
        <f t="shared" si="145"/>
        <v>432660.24</v>
      </c>
      <c r="AF223" s="526">
        <f t="shared" si="146"/>
        <v>81123.794999999998</v>
      </c>
      <c r="AG223" s="526">
        <f t="shared" si="147"/>
        <v>54082.53</v>
      </c>
      <c r="AH223" s="526"/>
      <c r="AI223" s="526">
        <f t="shared" si="148"/>
        <v>567866.56499999994</v>
      </c>
      <c r="AJ223" s="546"/>
      <c r="AK223" s="530">
        <f t="shared" si="153"/>
        <v>0</v>
      </c>
      <c r="AL223" s="530"/>
      <c r="AM223" s="530"/>
      <c r="AN223" s="529">
        <f t="shared" si="152"/>
        <v>3.33</v>
      </c>
      <c r="AO223" s="556">
        <v>0.25</v>
      </c>
      <c r="AP223" s="527">
        <f t="shared" si="149"/>
        <v>0.83250000000000002</v>
      </c>
      <c r="AQ223" s="526">
        <f t="shared" si="150"/>
        <v>1240425</v>
      </c>
      <c r="AR223" s="526"/>
      <c r="AS223" s="526">
        <f t="shared" si="154"/>
        <v>6080811</v>
      </c>
      <c r="AT223" s="525" t="str">
        <f t="shared" si="157"/>
        <v>205</v>
      </c>
      <c r="AU223" s="524"/>
      <c r="AV223" s="499" t="s">
        <v>1370</v>
      </c>
    </row>
    <row r="224" spans="1:53" s="497" customFormat="1" ht="31.5" hidden="1">
      <c r="A224" s="544" t="s">
        <v>309</v>
      </c>
      <c r="B224" s="544" t="str">
        <f>VLOOKUP(D224,[7]LuongBC_T01!$B$9:$C$292,2,FALSE)</f>
        <v>0016100006581007</v>
      </c>
      <c r="C224" s="542" t="s">
        <v>1402</v>
      </c>
      <c r="D224" s="540" t="s">
        <v>243</v>
      </c>
      <c r="E224" s="541" t="s">
        <v>1405</v>
      </c>
      <c r="F224" s="540" t="s">
        <v>1337</v>
      </c>
      <c r="G224" s="553" t="s">
        <v>1278</v>
      </c>
      <c r="H224" s="553" t="s">
        <v>1336</v>
      </c>
      <c r="I224" s="553" t="s">
        <v>1336</v>
      </c>
      <c r="J224" s="553" t="s">
        <v>1404</v>
      </c>
      <c r="K224" s="544" t="s">
        <v>1403</v>
      </c>
      <c r="L224" s="551" t="s">
        <v>240</v>
      </c>
      <c r="M224" s="551" t="s">
        <v>1402</v>
      </c>
      <c r="N224" s="597" t="s">
        <v>1291</v>
      </c>
      <c r="O224" s="537" t="s">
        <v>1275</v>
      </c>
      <c r="P224" s="537">
        <v>3</v>
      </c>
      <c r="Q224" s="545">
        <v>3.33</v>
      </c>
      <c r="R224" s="535">
        <f t="shared" si="155"/>
        <v>0.29970000000000002</v>
      </c>
      <c r="S224" s="552"/>
      <c r="T224" s="535">
        <f t="shared" si="140"/>
        <v>0</v>
      </c>
      <c r="U224" s="534">
        <f t="shared" si="139"/>
        <v>0</v>
      </c>
      <c r="V224" s="537"/>
      <c r="W224" s="528">
        <v>0.09</v>
      </c>
      <c r="X224" s="533">
        <f t="shared" si="141"/>
        <v>0.29970000000000002</v>
      </c>
      <c r="Y224" s="533">
        <f t="shared" si="142"/>
        <v>3.6297000000000001</v>
      </c>
      <c r="Z224" s="532">
        <f t="shared" si="143"/>
        <v>5408253</v>
      </c>
      <c r="AA224" s="532"/>
      <c r="AB224" s="532">
        <f t="shared" si="158"/>
        <v>0</v>
      </c>
      <c r="AC224" s="532">
        <v>0</v>
      </c>
      <c r="AD224" s="532">
        <f t="shared" si="144"/>
        <v>5408253</v>
      </c>
      <c r="AE224" s="526">
        <f t="shared" si="145"/>
        <v>432660.24</v>
      </c>
      <c r="AF224" s="526">
        <f t="shared" si="146"/>
        <v>81123.794999999998</v>
      </c>
      <c r="AG224" s="526">
        <f t="shared" si="147"/>
        <v>54082.53</v>
      </c>
      <c r="AH224" s="526"/>
      <c r="AI224" s="526">
        <f t="shared" si="148"/>
        <v>567866.56499999994</v>
      </c>
      <c r="AJ224" s="546"/>
      <c r="AK224" s="530">
        <f t="shared" si="153"/>
        <v>0</v>
      </c>
      <c r="AL224" s="530"/>
      <c r="AM224" s="530"/>
      <c r="AN224" s="529">
        <f t="shared" si="152"/>
        <v>3.33</v>
      </c>
      <c r="AO224" s="556">
        <v>0.25</v>
      </c>
      <c r="AP224" s="527">
        <f t="shared" si="149"/>
        <v>0.83250000000000002</v>
      </c>
      <c r="AQ224" s="526">
        <f t="shared" si="150"/>
        <v>1240425</v>
      </c>
      <c r="AR224" s="526"/>
      <c r="AS224" s="526">
        <f t="shared" si="154"/>
        <v>6080811</v>
      </c>
      <c r="AT224" s="525" t="str">
        <f t="shared" si="157"/>
        <v>206</v>
      </c>
      <c r="AU224" s="524"/>
      <c r="AV224" s="499" t="s">
        <v>1285</v>
      </c>
    </row>
    <row r="225" spans="1:53" s="497" customFormat="1" ht="30.75" hidden="1" customHeight="1">
      <c r="A225" s="544" t="s">
        <v>304</v>
      </c>
      <c r="B225" s="544" t="str">
        <f>VLOOKUP(D225,[7]LuongBC_T01!$B$9:$C$292,2,FALSE)</f>
        <v>0016100006695005</v>
      </c>
      <c r="C225" s="542" t="s">
        <v>1400</v>
      </c>
      <c r="D225" s="540" t="s">
        <v>120</v>
      </c>
      <c r="E225" s="541" t="s">
        <v>1341</v>
      </c>
      <c r="F225" s="540" t="s">
        <v>1337</v>
      </c>
      <c r="G225" s="553"/>
      <c r="H225" s="553" t="s">
        <v>1336</v>
      </c>
      <c r="I225" s="553" t="s">
        <v>1336</v>
      </c>
      <c r="J225" s="553" t="s">
        <v>1401</v>
      </c>
      <c r="K225" s="537" t="str">
        <f>VLOOKUP(D225,[6]T3!$B$2:$D$328,3,FALSE)</f>
        <v>022958396</v>
      </c>
      <c r="L225" s="551" t="s">
        <v>117</v>
      </c>
      <c r="M225" s="551" t="s">
        <v>1400</v>
      </c>
      <c r="N225" s="597" t="s">
        <v>1291</v>
      </c>
      <c r="O225" s="537" t="s">
        <v>1275</v>
      </c>
      <c r="P225" s="537">
        <v>3</v>
      </c>
      <c r="Q225" s="545">
        <v>3.33</v>
      </c>
      <c r="R225" s="535">
        <f t="shared" si="155"/>
        <v>0.29970000000000002</v>
      </c>
      <c r="S225" s="552"/>
      <c r="T225" s="535">
        <f t="shared" si="140"/>
        <v>0</v>
      </c>
      <c r="U225" s="534">
        <f t="shared" si="139"/>
        <v>0</v>
      </c>
      <c r="V225" s="537"/>
      <c r="W225" s="528">
        <v>0.09</v>
      </c>
      <c r="X225" s="533">
        <f t="shared" si="141"/>
        <v>0.29970000000000002</v>
      </c>
      <c r="Y225" s="533">
        <f t="shared" si="142"/>
        <v>3.6297000000000001</v>
      </c>
      <c r="Z225" s="532">
        <f t="shared" si="143"/>
        <v>5408253</v>
      </c>
      <c r="AA225" s="532"/>
      <c r="AB225" s="532">
        <f t="shared" si="158"/>
        <v>0</v>
      </c>
      <c r="AC225" s="532">
        <f>Z225/24*AA225*75%</f>
        <v>0</v>
      </c>
      <c r="AD225" s="532">
        <f t="shared" si="144"/>
        <v>5408253</v>
      </c>
      <c r="AE225" s="526">
        <f t="shared" si="145"/>
        <v>432660.24</v>
      </c>
      <c r="AF225" s="526">
        <f t="shared" si="146"/>
        <v>81123.794999999998</v>
      </c>
      <c r="AG225" s="526">
        <f t="shared" si="147"/>
        <v>54082.53</v>
      </c>
      <c r="AH225" s="526"/>
      <c r="AI225" s="526">
        <f t="shared" si="148"/>
        <v>567866.56499999994</v>
      </c>
      <c r="AJ225" s="546"/>
      <c r="AK225" s="530">
        <f t="shared" si="153"/>
        <v>0</v>
      </c>
      <c r="AL225" s="530"/>
      <c r="AM225" s="530"/>
      <c r="AN225" s="529">
        <f t="shared" si="152"/>
        <v>3.33</v>
      </c>
      <c r="AO225" s="556">
        <v>0.25</v>
      </c>
      <c r="AP225" s="527">
        <f t="shared" si="149"/>
        <v>0.83250000000000002</v>
      </c>
      <c r="AQ225" s="526">
        <f t="shared" si="150"/>
        <v>1240425</v>
      </c>
      <c r="AR225" s="526"/>
      <c r="AS225" s="526">
        <f t="shared" si="154"/>
        <v>6080811</v>
      </c>
      <c r="AT225" s="525" t="str">
        <f t="shared" si="157"/>
        <v>207</v>
      </c>
      <c r="AU225" s="524"/>
      <c r="AV225" s="659" t="s">
        <v>1354</v>
      </c>
    </row>
    <row r="226" spans="1:53" s="497" customFormat="1" ht="30" hidden="1" customHeight="1">
      <c r="A226" s="544" t="s">
        <v>300</v>
      </c>
      <c r="B226" s="544" t="str">
        <f>VLOOKUP(D226,[7]LuongBC_T01!$B$9:$C$292,2,FALSE)</f>
        <v>0016100006788003</v>
      </c>
      <c r="C226" s="542" t="s">
        <v>1398</v>
      </c>
      <c r="D226" s="540" t="s">
        <v>344</v>
      </c>
      <c r="E226" s="541" t="s">
        <v>1359</v>
      </c>
      <c r="F226" s="540" t="s">
        <v>1337</v>
      </c>
      <c r="G226" s="553"/>
      <c r="H226" s="553" t="s">
        <v>1336</v>
      </c>
      <c r="I226" s="553" t="s">
        <v>1336</v>
      </c>
      <c r="J226" s="553" t="s">
        <v>1399</v>
      </c>
      <c r="K226" s="537" t="str">
        <f>VLOOKUP(D226,[6]T3!$B$2:$D$328,3,FALSE)</f>
        <v>022939793</v>
      </c>
      <c r="L226" s="551" t="s">
        <v>341</v>
      </c>
      <c r="M226" s="551" t="s">
        <v>1398</v>
      </c>
      <c r="N226" s="597" t="s">
        <v>1291</v>
      </c>
      <c r="O226" s="537" t="s">
        <v>1275</v>
      </c>
      <c r="P226" s="537">
        <v>3</v>
      </c>
      <c r="Q226" s="545">
        <v>3.33</v>
      </c>
      <c r="R226" s="535">
        <f t="shared" si="155"/>
        <v>0.29970000000000002</v>
      </c>
      <c r="S226" s="552"/>
      <c r="T226" s="535">
        <f t="shared" si="140"/>
        <v>0</v>
      </c>
      <c r="U226" s="534">
        <f t="shared" ref="U226:U232" si="159">Q226*S226*$D$8/100</f>
        <v>0</v>
      </c>
      <c r="V226" s="537"/>
      <c r="W226" s="528">
        <v>0.09</v>
      </c>
      <c r="X226" s="533">
        <f t="shared" si="141"/>
        <v>0.29970000000000002</v>
      </c>
      <c r="Y226" s="533">
        <f t="shared" si="142"/>
        <v>3.6297000000000001</v>
      </c>
      <c r="Z226" s="532">
        <f t="shared" si="143"/>
        <v>5408253</v>
      </c>
      <c r="AA226" s="532"/>
      <c r="AB226" s="532">
        <f t="shared" si="158"/>
        <v>0</v>
      </c>
      <c r="AC226" s="532">
        <f>Z226/24*AA226*75%</f>
        <v>0</v>
      </c>
      <c r="AD226" s="532">
        <f t="shared" si="144"/>
        <v>5408253</v>
      </c>
      <c r="AE226" s="526">
        <f t="shared" si="145"/>
        <v>432660.24</v>
      </c>
      <c r="AF226" s="526">
        <f t="shared" si="146"/>
        <v>81123.794999999998</v>
      </c>
      <c r="AG226" s="526">
        <f t="shared" si="147"/>
        <v>54082.53</v>
      </c>
      <c r="AH226" s="526"/>
      <c r="AI226" s="526">
        <f t="shared" si="148"/>
        <v>567866.56499999994</v>
      </c>
      <c r="AJ226" s="546"/>
      <c r="AK226" s="530">
        <f t="shared" si="153"/>
        <v>0</v>
      </c>
      <c r="AL226" s="530"/>
      <c r="AM226" s="530"/>
      <c r="AN226" s="529">
        <f t="shared" si="152"/>
        <v>3.33</v>
      </c>
      <c r="AO226" s="556">
        <v>0.25</v>
      </c>
      <c r="AP226" s="527">
        <f t="shared" si="149"/>
        <v>0.83250000000000002</v>
      </c>
      <c r="AQ226" s="526">
        <f t="shared" si="150"/>
        <v>1240425</v>
      </c>
      <c r="AR226" s="526"/>
      <c r="AS226" s="526">
        <f t="shared" si="154"/>
        <v>6080811</v>
      </c>
      <c r="AT226" s="525" t="str">
        <f t="shared" si="157"/>
        <v>208</v>
      </c>
      <c r="AU226" s="524"/>
      <c r="AV226" s="594" t="s">
        <v>1357</v>
      </c>
    </row>
    <row r="227" spans="1:53" s="497" customFormat="1" ht="32.25" hidden="1" customHeight="1">
      <c r="A227" s="544" t="s">
        <v>297</v>
      </c>
      <c r="B227" s="544" t="str">
        <f>VLOOKUP(D227,[7]LuongBC_T01!$B$9:$C$292,2,FALSE)</f>
        <v>0016100006547006</v>
      </c>
      <c r="C227" s="542" t="s">
        <v>1395</v>
      </c>
      <c r="D227" s="540" t="s">
        <v>771</v>
      </c>
      <c r="E227" s="541" t="s">
        <v>1397</v>
      </c>
      <c r="F227" s="540" t="s">
        <v>1337</v>
      </c>
      <c r="G227" s="537" t="s">
        <v>1278</v>
      </c>
      <c r="H227" s="553" t="s">
        <v>1336</v>
      </c>
      <c r="I227" s="553" t="s">
        <v>1336</v>
      </c>
      <c r="J227" s="553" t="s">
        <v>1396</v>
      </c>
      <c r="K227" s="537" t="str">
        <f>VLOOKUP(D227,[6]T3!$B$2:$D$328,3,FALSE)</f>
        <v>311759209</v>
      </c>
      <c r="L227" s="606" t="s">
        <v>768</v>
      </c>
      <c r="M227" s="606" t="s">
        <v>1395</v>
      </c>
      <c r="N227" s="597" t="s">
        <v>1291</v>
      </c>
      <c r="O227" s="537" t="s">
        <v>1275</v>
      </c>
      <c r="P227" s="548">
        <v>3</v>
      </c>
      <c r="Q227" s="545">
        <v>3.33</v>
      </c>
      <c r="R227" s="535">
        <f t="shared" si="155"/>
        <v>0.29970000000000002</v>
      </c>
      <c r="S227" s="547"/>
      <c r="T227" s="535">
        <f t="shared" si="140"/>
        <v>0</v>
      </c>
      <c r="U227" s="534">
        <f t="shared" si="159"/>
        <v>0</v>
      </c>
      <c r="V227" s="537"/>
      <c r="W227" s="528">
        <v>0.09</v>
      </c>
      <c r="X227" s="533">
        <f t="shared" si="141"/>
        <v>0.29970000000000002</v>
      </c>
      <c r="Y227" s="533">
        <f t="shared" si="142"/>
        <v>3.6297000000000001</v>
      </c>
      <c r="Z227" s="532">
        <f t="shared" si="143"/>
        <v>5408253</v>
      </c>
      <c r="AA227" s="532"/>
      <c r="AB227" s="532">
        <f t="shared" si="158"/>
        <v>0</v>
      </c>
      <c r="AC227" s="532">
        <f>Z227/24*AA227*75%</f>
        <v>0</v>
      </c>
      <c r="AD227" s="532">
        <f t="shared" si="144"/>
        <v>5408253</v>
      </c>
      <c r="AE227" s="526">
        <f t="shared" si="145"/>
        <v>432660.24</v>
      </c>
      <c r="AF227" s="526">
        <f t="shared" si="146"/>
        <v>81123.794999999998</v>
      </c>
      <c r="AG227" s="526">
        <f t="shared" si="147"/>
        <v>54082.53</v>
      </c>
      <c r="AH227" s="526"/>
      <c r="AI227" s="526">
        <f t="shared" si="148"/>
        <v>567866.56499999994</v>
      </c>
      <c r="AJ227" s="546"/>
      <c r="AK227" s="530">
        <f t="shared" si="153"/>
        <v>0</v>
      </c>
      <c r="AL227" s="530"/>
      <c r="AM227" s="530"/>
      <c r="AN227" s="529">
        <f t="shared" si="152"/>
        <v>3.33</v>
      </c>
      <c r="AO227" s="556">
        <v>0.25</v>
      </c>
      <c r="AP227" s="527">
        <f t="shared" si="149"/>
        <v>0.83250000000000002</v>
      </c>
      <c r="AQ227" s="526">
        <f t="shared" si="150"/>
        <v>1240425</v>
      </c>
      <c r="AR227" s="526"/>
      <c r="AS227" s="526">
        <f t="shared" si="154"/>
        <v>6080811</v>
      </c>
      <c r="AT227" s="525" t="str">
        <f t="shared" si="157"/>
        <v>209</v>
      </c>
      <c r="AU227" s="524"/>
      <c r="AV227" s="499" t="s">
        <v>1352</v>
      </c>
    </row>
    <row r="228" spans="1:53" s="497" customFormat="1" ht="32.25" hidden="1" customHeight="1">
      <c r="A228" s="544" t="s">
        <v>295</v>
      </c>
      <c r="B228" s="544" t="str">
        <f>VLOOKUP(D228,[7]LuongBC_T01!$B$9:$C$292,2,FALSE)</f>
        <v>0016100006757008</v>
      </c>
      <c r="C228" s="542" t="s">
        <v>1393</v>
      </c>
      <c r="D228" s="565" t="s">
        <v>325</v>
      </c>
      <c r="E228" s="541" t="s">
        <v>1359</v>
      </c>
      <c r="F228" s="564"/>
      <c r="G228" s="558" t="s">
        <v>1278</v>
      </c>
      <c r="H228" s="553" t="s">
        <v>1336</v>
      </c>
      <c r="I228" s="553" t="s">
        <v>1336</v>
      </c>
      <c r="J228" s="564"/>
      <c r="K228" s="544" t="s">
        <v>1394</v>
      </c>
      <c r="L228" s="605">
        <v>1603205357641</v>
      </c>
      <c r="M228" s="605" t="s">
        <v>1393</v>
      </c>
      <c r="N228" s="538" t="s">
        <v>1291</v>
      </c>
      <c r="O228" s="537" t="s">
        <v>1275</v>
      </c>
      <c r="P228" s="537">
        <v>3</v>
      </c>
      <c r="Q228" s="545">
        <v>3.33</v>
      </c>
      <c r="R228" s="535">
        <f t="shared" si="155"/>
        <v>0.29970000000000002</v>
      </c>
      <c r="S228" s="540"/>
      <c r="T228" s="535">
        <f t="shared" si="140"/>
        <v>0</v>
      </c>
      <c r="U228" s="534">
        <f t="shared" si="159"/>
        <v>0</v>
      </c>
      <c r="V228" s="537"/>
      <c r="W228" s="528">
        <v>0.09</v>
      </c>
      <c r="X228" s="533">
        <f t="shared" si="141"/>
        <v>0.29970000000000002</v>
      </c>
      <c r="Y228" s="533">
        <f t="shared" si="142"/>
        <v>3.6297000000000001</v>
      </c>
      <c r="Z228" s="532">
        <f t="shared" si="143"/>
        <v>5408253</v>
      </c>
      <c r="AA228" s="532"/>
      <c r="AB228" s="532">
        <f t="shared" si="158"/>
        <v>0</v>
      </c>
      <c r="AC228" s="532">
        <f>Z228/24*AA228*75%</f>
        <v>0</v>
      </c>
      <c r="AD228" s="532">
        <f t="shared" si="144"/>
        <v>5408253</v>
      </c>
      <c r="AE228" s="526">
        <f t="shared" si="145"/>
        <v>432660.24</v>
      </c>
      <c r="AF228" s="526">
        <f t="shared" si="146"/>
        <v>81123.794999999998</v>
      </c>
      <c r="AG228" s="526">
        <f t="shared" si="147"/>
        <v>54082.53</v>
      </c>
      <c r="AH228" s="526"/>
      <c r="AI228" s="526">
        <f t="shared" si="148"/>
        <v>567866.56499999994</v>
      </c>
      <c r="AJ228" s="546"/>
      <c r="AK228" s="530">
        <f t="shared" si="153"/>
        <v>0</v>
      </c>
      <c r="AL228" s="530"/>
      <c r="AM228" s="530"/>
      <c r="AN228" s="557">
        <f t="shared" si="152"/>
        <v>3.33</v>
      </c>
      <c r="AO228" s="556">
        <v>0.25</v>
      </c>
      <c r="AP228" s="527">
        <f t="shared" si="149"/>
        <v>0.83250000000000002</v>
      </c>
      <c r="AQ228" s="526">
        <f t="shared" si="150"/>
        <v>1240425</v>
      </c>
      <c r="AR228" s="526"/>
      <c r="AS228" s="526">
        <f t="shared" si="154"/>
        <v>6080811</v>
      </c>
      <c r="AT228" s="525" t="str">
        <f t="shared" si="157"/>
        <v>210</v>
      </c>
      <c r="AU228" s="594"/>
      <c r="AV228" s="499" t="s">
        <v>1357</v>
      </c>
    </row>
    <row r="229" spans="1:53" s="497" customFormat="1" ht="42" hidden="1" customHeight="1">
      <c r="A229" s="544" t="s">
        <v>291</v>
      </c>
      <c r="B229" s="544" t="str">
        <f>VLOOKUP(D229,[7]LuongBC_T01!$B$9:$C$292,2,FALSE)</f>
        <v>0016100006714007</v>
      </c>
      <c r="C229" s="542" t="s">
        <v>1390</v>
      </c>
      <c r="D229" s="540" t="s">
        <v>973</v>
      </c>
      <c r="E229" s="541" t="s">
        <v>2312</v>
      </c>
      <c r="F229" s="540" t="s">
        <v>1337</v>
      </c>
      <c r="G229" s="553" t="s">
        <v>1278</v>
      </c>
      <c r="H229" s="553" t="s">
        <v>1237</v>
      </c>
      <c r="I229" s="553" t="s">
        <v>1336</v>
      </c>
      <c r="J229" s="553" t="s">
        <v>1391</v>
      </c>
      <c r="K229" s="537" t="str">
        <f>VLOOKUP(D229,[6]T3!$B$2:$D$328,3,FALSE)</f>
        <v>250443735</v>
      </c>
      <c r="L229" s="551" t="s">
        <v>970</v>
      </c>
      <c r="M229" s="551" t="s">
        <v>1390</v>
      </c>
      <c r="N229" s="597" t="s">
        <v>1291</v>
      </c>
      <c r="O229" s="537" t="s">
        <v>1275</v>
      </c>
      <c r="P229" s="537">
        <v>3</v>
      </c>
      <c r="Q229" s="545">
        <v>3.33</v>
      </c>
      <c r="R229" s="535">
        <f t="shared" si="155"/>
        <v>0</v>
      </c>
      <c r="S229" s="552"/>
      <c r="T229" s="535">
        <f t="shared" si="140"/>
        <v>0</v>
      </c>
      <c r="U229" s="534">
        <f t="shared" si="159"/>
        <v>0</v>
      </c>
      <c r="V229" s="537"/>
      <c r="W229" s="528"/>
      <c r="X229" s="533">
        <f t="shared" si="141"/>
        <v>0</v>
      </c>
      <c r="Y229" s="533">
        <f t="shared" si="142"/>
        <v>3.33</v>
      </c>
      <c r="Z229" s="532">
        <f t="shared" si="143"/>
        <v>4961700</v>
      </c>
      <c r="AA229" s="532"/>
      <c r="AB229" s="532">
        <f t="shared" si="158"/>
        <v>0</v>
      </c>
      <c r="AC229" s="532">
        <v>0</v>
      </c>
      <c r="AD229" s="532">
        <f t="shared" si="144"/>
        <v>4961700</v>
      </c>
      <c r="AE229" s="526">
        <f t="shared" si="145"/>
        <v>396936</v>
      </c>
      <c r="AF229" s="526">
        <f t="shared" si="146"/>
        <v>74425.5</v>
      </c>
      <c r="AG229" s="526">
        <f t="shared" si="147"/>
        <v>49617</v>
      </c>
      <c r="AH229" s="526"/>
      <c r="AI229" s="526">
        <f t="shared" si="148"/>
        <v>520978.5</v>
      </c>
      <c r="AJ229" s="546"/>
      <c r="AK229" s="530">
        <f t="shared" si="153"/>
        <v>0</v>
      </c>
      <c r="AL229" s="530"/>
      <c r="AM229" s="530"/>
      <c r="AN229" s="529">
        <f t="shared" si="152"/>
        <v>3.33</v>
      </c>
      <c r="AO229" s="528"/>
      <c r="AP229" s="527">
        <f t="shared" si="149"/>
        <v>0</v>
      </c>
      <c r="AQ229" s="526">
        <f t="shared" si="150"/>
        <v>0</v>
      </c>
      <c r="AR229" s="526"/>
      <c r="AS229" s="526">
        <f t="shared" si="154"/>
        <v>4440722</v>
      </c>
      <c r="AT229" s="525" t="str">
        <f t="shared" si="157"/>
        <v>211</v>
      </c>
      <c r="AU229" s="524"/>
      <c r="AV229" s="499" t="s">
        <v>1389</v>
      </c>
    </row>
    <row r="230" spans="1:53" s="497" customFormat="1" ht="24.75" hidden="1" customHeight="1">
      <c r="A230" s="544" t="s">
        <v>289</v>
      </c>
      <c r="B230" s="544" t="str">
        <f>VLOOKUP(D230,[7]LuongBC_T01!$B$9:$C$292,2,FALSE)</f>
        <v>0016100006628006</v>
      </c>
      <c r="C230" s="542" t="s">
        <v>1388</v>
      </c>
      <c r="D230" s="540" t="s">
        <v>442</v>
      </c>
      <c r="E230" s="541" t="s">
        <v>1362</v>
      </c>
      <c r="F230" s="540" t="s">
        <v>1337</v>
      </c>
      <c r="G230" s="553"/>
      <c r="H230" s="553" t="s">
        <v>1336</v>
      </c>
      <c r="I230" s="553" t="s">
        <v>1336</v>
      </c>
      <c r="J230" s="553"/>
      <c r="K230" s="537" t="str">
        <f>VLOOKUP(D230,[6]T3!$B$2:$D$328,3,FALSE)</f>
        <v>025251872</v>
      </c>
      <c r="L230" s="551" t="s">
        <v>439</v>
      </c>
      <c r="M230" s="551" t="s">
        <v>1388</v>
      </c>
      <c r="N230" s="609" t="s">
        <v>1291</v>
      </c>
      <c r="O230" s="595" t="s">
        <v>1275</v>
      </c>
      <c r="P230" s="549">
        <v>3</v>
      </c>
      <c r="Q230" s="608">
        <v>3.33</v>
      </c>
      <c r="R230" s="535">
        <f t="shared" si="155"/>
        <v>0.26640000000000003</v>
      </c>
      <c r="S230" s="552"/>
      <c r="T230" s="535">
        <f t="shared" ref="T230:T261" si="160">ROUND(Q230*S230/100,4)</f>
        <v>0</v>
      </c>
      <c r="U230" s="534">
        <f t="shared" si="159"/>
        <v>0</v>
      </c>
      <c r="V230" s="537"/>
      <c r="W230" s="528">
        <v>0.08</v>
      </c>
      <c r="X230" s="533">
        <f t="shared" ref="X230:X261" si="161">ROUND((Q230+T230+V230)*W230,4)</f>
        <v>0.26640000000000003</v>
      </c>
      <c r="Y230" s="533">
        <f t="shared" ref="Y230:Y261" si="162">Q230+T230+V230+X230</f>
        <v>3.5964</v>
      </c>
      <c r="Z230" s="532">
        <f t="shared" ref="Z230:Z261" si="163">ROUND(Y230*$D$8,0)</f>
        <v>5358636</v>
      </c>
      <c r="AA230" s="532"/>
      <c r="AB230" s="532">
        <f t="shared" si="158"/>
        <v>0</v>
      </c>
      <c r="AC230" s="532">
        <f>Z230/24*AA230*75%</f>
        <v>0</v>
      </c>
      <c r="AD230" s="532">
        <f t="shared" ref="AD230:AD261" si="164">ROUND(Z230-AB230+AC230,0)</f>
        <v>5358636</v>
      </c>
      <c r="AE230" s="526">
        <f t="shared" ref="AE230:AE261" si="165">Z230*8%</f>
        <v>428690.88</v>
      </c>
      <c r="AF230" s="526">
        <f t="shared" ref="AF230:AF261" si="166">Z230*1.5%</f>
        <v>80379.539999999994</v>
      </c>
      <c r="AG230" s="526">
        <f t="shared" ref="AG230:AG261" si="167">Z230*1%</f>
        <v>53586.36</v>
      </c>
      <c r="AH230" s="526"/>
      <c r="AI230" s="526">
        <f t="shared" ref="AI230:AI261" si="168">SUM(AE230:AH230)</f>
        <v>562656.78</v>
      </c>
      <c r="AJ230" s="546"/>
      <c r="AK230" s="530">
        <f t="shared" si="153"/>
        <v>0</v>
      </c>
      <c r="AL230" s="530"/>
      <c r="AM230" s="530"/>
      <c r="AN230" s="529">
        <f t="shared" si="152"/>
        <v>3.33</v>
      </c>
      <c r="AO230" s="556">
        <v>0.25</v>
      </c>
      <c r="AP230" s="527">
        <f t="shared" ref="AP230:AP261" si="169">ROUND(AN230*AO230,4)</f>
        <v>0.83250000000000002</v>
      </c>
      <c r="AQ230" s="526">
        <f t="shared" ref="AQ230:AQ261" si="170">ROUND(AP230*$D$8,0)</f>
        <v>1240425</v>
      </c>
      <c r="AR230" s="526"/>
      <c r="AS230" s="526">
        <f t="shared" si="154"/>
        <v>6036404</v>
      </c>
      <c r="AT230" s="525" t="str">
        <f t="shared" si="157"/>
        <v>212</v>
      </c>
      <c r="AU230" s="524"/>
      <c r="AV230" s="499" t="s">
        <v>1360</v>
      </c>
    </row>
    <row r="231" spans="1:53" s="497" customFormat="1" ht="51" hidden="1" customHeight="1">
      <c r="A231" s="544" t="s">
        <v>285</v>
      </c>
      <c r="B231" s="544" t="str">
        <f>VLOOKUP(D231,[7]LuongBC_T01!$B$9:$C$292,2,FALSE)</f>
        <v>0016100006568003</v>
      </c>
      <c r="C231" s="634" t="s">
        <v>1387</v>
      </c>
      <c r="D231" s="540" t="s">
        <v>942</v>
      </c>
      <c r="E231" s="541" t="s">
        <v>1386</v>
      </c>
      <c r="F231" s="540"/>
      <c r="G231" s="553"/>
      <c r="H231" s="553"/>
      <c r="I231" s="553"/>
      <c r="J231" s="553"/>
      <c r="K231" s="537" t="str">
        <f>VLOOKUP(D231,[6]T3!$B$2:$D$328,3,FALSE)</f>
        <v>023790449</v>
      </c>
      <c r="L231" s="551"/>
      <c r="M231" s="551"/>
      <c r="N231" s="609" t="s">
        <v>1291</v>
      </c>
      <c r="O231" s="595"/>
      <c r="P231" s="549">
        <v>3</v>
      </c>
      <c r="Q231" s="608">
        <v>3.33</v>
      </c>
      <c r="R231" s="535"/>
      <c r="S231" s="552"/>
      <c r="T231" s="535">
        <f t="shared" si="160"/>
        <v>0</v>
      </c>
      <c r="U231" s="534">
        <f t="shared" si="159"/>
        <v>0</v>
      </c>
      <c r="V231" s="537"/>
      <c r="W231" s="528"/>
      <c r="X231" s="533">
        <f t="shared" si="161"/>
        <v>0</v>
      </c>
      <c r="Y231" s="533">
        <f t="shared" si="162"/>
        <v>3.33</v>
      </c>
      <c r="Z231" s="532">
        <f t="shared" si="163"/>
        <v>4961700</v>
      </c>
      <c r="AA231" s="532"/>
      <c r="AB231" s="532">
        <f t="shared" si="158"/>
        <v>0</v>
      </c>
      <c r="AC231" s="532">
        <f>Z231/24*AA231*75%</f>
        <v>0</v>
      </c>
      <c r="AD231" s="532">
        <f t="shared" si="164"/>
        <v>4961700</v>
      </c>
      <c r="AE231" s="526">
        <f t="shared" si="165"/>
        <v>396936</v>
      </c>
      <c r="AF231" s="526">
        <f t="shared" si="166"/>
        <v>74425.5</v>
      </c>
      <c r="AG231" s="526">
        <f t="shared" si="167"/>
        <v>49617</v>
      </c>
      <c r="AH231" s="526"/>
      <c r="AI231" s="526">
        <f t="shared" si="168"/>
        <v>520978.5</v>
      </c>
      <c r="AJ231" s="546"/>
      <c r="AK231" s="530">
        <f t="shared" si="153"/>
        <v>0</v>
      </c>
      <c r="AL231" s="530"/>
      <c r="AM231" s="530"/>
      <c r="AN231" s="529">
        <f t="shared" si="152"/>
        <v>3.33</v>
      </c>
      <c r="AO231" s="528"/>
      <c r="AP231" s="527">
        <f t="shared" si="169"/>
        <v>0</v>
      </c>
      <c r="AQ231" s="526">
        <f t="shared" si="170"/>
        <v>0</v>
      </c>
      <c r="AR231" s="526"/>
      <c r="AS231" s="526">
        <f t="shared" si="154"/>
        <v>4440722</v>
      </c>
      <c r="AT231" s="525" t="str">
        <f t="shared" si="157"/>
        <v>213</v>
      </c>
      <c r="AU231" s="524"/>
      <c r="AV231" s="1192" t="s">
        <v>1385</v>
      </c>
    </row>
    <row r="232" spans="1:53" s="497" customFormat="1" ht="39" hidden="1" customHeight="1">
      <c r="A232" s="544" t="s">
        <v>281</v>
      </c>
      <c r="B232" s="544" t="str">
        <f>VLOOKUP(D232,[7]LuongBC_T01!$B$9:$C$292,2,FALSE)</f>
        <v>0016100006693002</v>
      </c>
      <c r="C232" s="542" t="s">
        <v>1384</v>
      </c>
      <c r="D232" s="540" t="s">
        <v>115</v>
      </c>
      <c r="E232" s="541" t="s">
        <v>1341</v>
      </c>
      <c r="F232" s="540" t="s">
        <v>1337</v>
      </c>
      <c r="G232" s="553"/>
      <c r="H232" s="553" t="s">
        <v>1336</v>
      </c>
      <c r="I232" s="553" t="s">
        <v>1336</v>
      </c>
      <c r="J232" s="553"/>
      <c r="K232" s="537" t="str">
        <f>VLOOKUP(D232,[6]T3!$B$2:$D$328,3,FALSE)</f>
        <v>051086000128</v>
      </c>
      <c r="L232" s="551" t="s">
        <v>112</v>
      </c>
      <c r="M232" s="551" t="s">
        <v>1384</v>
      </c>
      <c r="N232" s="609" t="s">
        <v>1291</v>
      </c>
      <c r="O232" s="595" t="s">
        <v>1275</v>
      </c>
      <c r="P232" s="549">
        <v>3</v>
      </c>
      <c r="Q232" s="608">
        <v>3.33</v>
      </c>
      <c r="R232" s="535">
        <f>T232+V232+X232</f>
        <v>0.26640000000000003</v>
      </c>
      <c r="S232" s="552"/>
      <c r="T232" s="535">
        <f t="shared" si="160"/>
        <v>0</v>
      </c>
      <c r="U232" s="534">
        <f t="shared" si="159"/>
        <v>0</v>
      </c>
      <c r="V232" s="537"/>
      <c r="W232" s="528">
        <v>0.08</v>
      </c>
      <c r="X232" s="533">
        <f t="shared" si="161"/>
        <v>0.26640000000000003</v>
      </c>
      <c r="Y232" s="533">
        <f t="shared" si="162"/>
        <v>3.5964</v>
      </c>
      <c r="Z232" s="532">
        <f t="shared" si="163"/>
        <v>5358636</v>
      </c>
      <c r="AA232" s="532"/>
      <c r="AB232" s="532">
        <f t="shared" si="158"/>
        <v>0</v>
      </c>
      <c r="AC232" s="532">
        <f>Z232/24*AA232*75%</f>
        <v>0</v>
      </c>
      <c r="AD232" s="532">
        <f t="shared" si="164"/>
        <v>5358636</v>
      </c>
      <c r="AE232" s="526">
        <f t="shared" si="165"/>
        <v>428690.88</v>
      </c>
      <c r="AF232" s="526">
        <f t="shared" si="166"/>
        <v>80379.539999999994</v>
      </c>
      <c r="AG232" s="526">
        <f t="shared" si="167"/>
        <v>53586.36</v>
      </c>
      <c r="AH232" s="526"/>
      <c r="AI232" s="526">
        <f t="shared" si="168"/>
        <v>562656.78</v>
      </c>
      <c r="AJ232" s="546"/>
      <c r="AK232" s="530">
        <f t="shared" si="153"/>
        <v>0</v>
      </c>
      <c r="AL232" s="530"/>
      <c r="AM232" s="530"/>
      <c r="AN232" s="529">
        <f t="shared" si="152"/>
        <v>3.33</v>
      </c>
      <c r="AO232" s="556">
        <v>0.25</v>
      </c>
      <c r="AP232" s="527">
        <f t="shared" si="169"/>
        <v>0.83250000000000002</v>
      </c>
      <c r="AQ232" s="526">
        <f t="shared" si="170"/>
        <v>1240425</v>
      </c>
      <c r="AR232" s="526"/>
      <c r="AS232" s="526">
        <f t="shared" si="154"/>
        <v>6036404</v>
      </c>
      <c r="AT232" s="525" t="str">
        <f t="shared" si="157"/>
        <v>214</v>
      </c>
      <c r="AU232" s="524"/>
      <c r="AV232" s="499" t="s">
        <v>1354</v>
      </c>
    </row>
    <row r="233" spans="1:53" s="497" customFormat="1" ht="30.75" customHeight="1">
      <c r="A233" s="658" t="s">
        <v>276</v>
      </c>
      <c r="B233" s="658" t="str">
        <f>VLOOKUP(D233,[7]LuongBC_T01!$B$9:$C$292,2,FALSE)</f>
        <v>0016100007759007</v>
      </c>
      <c r="C233" s="647" t="s">
        <v>1383</v>
      </c>
      <c r="D233" s="655" t="s">
        <v>14</v>
      </c>
      <c r="E233" s="656" t="s">
        <v>1367</v>
      </c>
      <c r="F233" s="1184"/>
      <c r="G233" s="1184"/>
      <c r="H233" s="1184"/>
      <c r="I233" s="1184"/>
      <c r="J233" s="1184"/>
      <c r="K233" s="647" t="str">
        <f>VLOOKUP(D233,[6]T3!$B$2:$D$328,3,FALSE)</f>
        <v>300881563</v>
      </c>
      <c r="L233" s="1184"/>
      <c r="M233" s="647"/>
      <c r="N233" s="656" t="s">
        <v>1291</v>
      </c>
      <c r="O233" s="1185"/>
      <c r="P233" s="1185"/>
      <c r="Q233" s="638">
        <v>3.33</v>
      </c>
      <c r="R233" s="649"/>
      <c r="S233" s="1184"/>
      <c r="T233" s="649">
        <f t="shared" si="160"/>
        <v>0</v>
      </c>
      <c r="U233" s="648"/>
      <c r="V233" s="647"/>
      <c r="W233" s="646">
        <v>0.16</v>
      </c>
      <c r="X233" s="645">
        <f t="shared" si="161"/>
        <v>0.53280000000000005</v>
      </c>
      <c r="Y233" s="645">
        <f t="shared" si="162"/>
        <v>3.8628</v>
      </c>
      <c r="Z233" s="1302">
        <f t="shared" si="163"/>
        <v>5755572</v>
      </c>
      <c r="AA233" s="644"/>
      <c r="AB233" s="644">
        <f t="shared" si="158"/>
        <v>0</v>
      </c>
      <c r="AC233" s="644">
        <f>Z233/24*AA233*75%</f>
        <v>0</v>
      </c>
      <c r="AD233" s="644">
        <f t="shared" si="164"/>
        <v>5755572</v>
      </c>
      <c r="AE233" s="637">
        <f t="shared" si="165"/>
        <v>460445.76</v>
      </c>
      <c r="AF233" s="637">
        <f t="shared" si="166"/>
        <v>86333.58</v>
      </c>
      <c r="AG233" s="637">
        <f t="shared" si="167"/>
        <v>57555.72</v>
      </c>
      <c r="AH233" s="637"/>
      <c r="AI233" s="637">
        <f t="shared" si="168"/>
        <v>604335.05999999994</v>
      </c>
      <c r="AJ233" s="643"/>
      <c r="AK233" s="642"/>
      <c r="AL233" s="642"/>
      <c r="AM233" s="642"/>
      <c r="AN233" s="1183">
        <f t="shared" si="152"/>
        <v>3.33</v>
      </c>
      <c r="AO233" s="640">
        <v>0.25</v>
      </c>
      <c r="AP233" s="1182">
        <f t="shared" si="169"/>
        <v>0.83250000000000002</v>
      </c>
      <c r="AQ233" s="637">
        <f t="shared" si="170"/>
        <v>1240425</v>
      </c>
      <c r="AR233" s="637"/>
      <c r="AS233" s="637">
        <f t="shared" si="154"/>
        <v>6391662</v>
      </c>
      <c r="AT233" s="636" t="str">
        <f t="shared" si="157"/>
        <v>215</v>
      </c>
      <c r="AU233" s="635"/>
      <c r="AV233" s="554"/>
    </row>
    <row r="234" spans="1:53" s="497" customFormat="1" ht="38.25" hidden="1" customHeight="1">
      <c r="A234" s="544" t="s">
        <v>271</v>
      </c>
      <c r="B234" s="544" t="str">
        <f>VLOOKUP(D234,[7]LuongBC_T01!$B$9:$C$292,2,FALSE)</f>
        <v>0016100006778008</v>
      </c>
      <c r="C234" s="542" t="s">
        <v>1382</v>
      </c>
      <c r="D234" s="540" t="s">
        <v>567</v>
      </c>
      <c r="E234" s="541" t="s">
        <v>1329</v>
      </c>
      <c r="F234" s="540"/>
      <c r="G234" s="537" t="s">
        <v>1278</v>
      </c>
      <c r="H234" s="537"/>
      <c r="I234" s="537"/>
      <c r="J234" s="540"/>
      <c r="K234" s="537" t="str">
        <f>VLOOKUP(D234,[6]T3!$B$2:$D$328,3,FALSE)</f>
        <v>025611151</v>
      </c>
      <c r="L234" s="563" t="s">
        <v>564</v>
      </c>
      <c r="M234" s="563" t="s">
        <v>1382</v>
      </c>
      <c r="N234" s="541" t="s">
        <v>1291</v>
      </c>
      <c r="O234" s="595" t="s">
        <v>1275</v>
      </c>
      <c r="P234" s="549">
        <v>3</v>
      </c>
      <c r="Q234" s="225">
        <v>3.33</v>
      </c>
      <c r="R234" s="535">
        <f>T234+V234+X234</f>
        <v>0.33300000000000002</v>
      </c>
      <c r="S234" s="547"/>
      <c r="T234" s="535">
        <f t="shared" si="160"/>
        <v>0</v>
      </c>
      <c r="U234" s="534">
        <f>Q234*S234*$D$8/100</f>
        <v>0</v>
      </c>
      <c r="V234" s="537"/>
      <c r="W234" s="528">
        <v>0.1</v>
      </c>
      <c r="X234" s="533">
        <f t="shared" si="161"/>
        <v>0.33300000000000002</v>
      </c>
      <c r="Y234" s="533">
        <f t="shared" si="162"/>
        <v>3.6630000000000003</v>
      </c>
      <c r="Z234" s="532">
        <f t="shared" si="163"/>
        <v>5457870</v>
      </c>
      <c r="AA234" s="532"/>
      <c r="AB234" s="532">
        <f t="shared" si="158"/>
        <v>0</v>
      </c>
      <c r="AC234" s="532">
        <v>0</v>
      </c>
      <c r="AD234" s="532">
        <f t="shared" si="164"/>
        <v>5457870</v>
      </c>
      <c r="AE234" s="526">
        <f t="shared" si="165"/>
        <v>436629.60000000003</v>
      </c>
      <c r="AF234" s="526">
        <f t="shared" si="166"/>
        <v>81868.05</v>
      </c>
      <c r="AG234" s="526">
        <f t="shared" si="167"/>
        <v>54578.700000000004</v>
      </c>
      <c r="AH234" s="526"/>
      <c r="AI234" s="526">
        <f t="shared" si="168"/>
        <v>573076.35</v>
      </c>
      <c r="AJ234" s="546"/>
      <c r="AK234" s="530">
        <f>AJ234*$D$8</f>
        <v>0</v>
      </c>
      <c r="AL234" s="530"/>
      <c r="AM234" s="530"/>
      <c r="AN234" s="529">
        <f t="shared" si="152"/>
        <v>3.33</v>
      </c>
      <c r="AO234" s="601">
        <v>0.45</v>
      </c>
      <c r="AP234" s="633">
        <f t="shared" si="169"/>
        <v>1.4984999999999999</v>
      </c>
      <c r="AQ234" s="526">
        <f t="shared" si="170"/>
        <v>2232765</v>
      </c>
      <c r="AR234" s="526"/>
      <c r="AS234" s="526">
        <f t="shared" si="154"/>
        <v>7117559</v>
      </c>
      <c r="AT234" s="525" t="str">
        <f t="shared" si="157"/>
        <v>216</v>
      </c>
      <c r="AU234" s="524"/>
      <c r="AV234" s="499"/>
    </row>
    <row r="235" spans="1:53" s="497" customFormat="1" ht="37.5" hidden="1" customHeight="1">
      <c r="A235" s="544" t="s">
        <v>267</v>
      </c>
      <c r="B235" s="544" t="str">
        <f>VLOOKUP(D235,[7]LuongBC_T01!$B$9:$C$292,2,FALSE)</f>
        <v>0016100018936008</v>
      </c>
      <c r="C235" s="628" t="s">
        <v>1380</v>
      </c>
      <c r="D235" s="630" t="s">
        <v>73</v>
      </c>
      <c r="E235" s="629" t="s">
        <v>2015</v>
      </c>
      <c r="F235" s="625"/>
      <c r="G235" s="625"/>
      <c r="H235" s="625"/>
      <c r="I235" s="625"/>
      <c r="J235" s="625"/>
      <c r="K235" s="628"/>
      <c r="L235" s="625"/>
      <c r="M235" s="622"/>
      <c r="N235" s="541" t="s">
        <v>1291</v>
      </c>
      <c r="O235" s="627"/>
      <c r="P235" s="627"/>
      <c r="Q235" s="626">
        <v>3.33</v>
      </c>
      <c r="R235" s="624"/>
      <c r="S235" s="625"/>
      <c r="T235" s="624">
        <f t="shared" si="160"/>
        <v>0</v>
      </c>
      <c r="U235" s="623"/>
      <c r="V235" s="622"/>
      <c r="W235" s="621"/>
      <c r="X235" s="620">
        <f t="shared" si="161"/>
        <v>0</v>
      </c>
      <c r="Y235" s="620">
        <f t="shared" si="162"/>
        <v>3.33</v>
      </c>
      <c r="Z235" s="619">
        <f t="shared" si="163"/>
        <v>4961700</v>
      </c>
      <c r="AA235" s="619"/>
      <c r="AB235" s="619">
        <f t="shared" si="158"/>
        <v>0</v>
      </c>
      <c r="AC235" s="619">
        <f>Z235/24*AA235*75%</f>
        <v>0</v>
      </c>
      <c r="AD235" s="619">
        <f t="shared" si="164"/>
        <v>4961700</v>
      </c>
      <c r="AE235" s="614">
        <f t="shared" si="165"/>
        <v>396936</v>
      </c>
      <c r="AF235" s="614">
        <f t="shared" si="166"/>
        <v>74425.5</v>
      </c>
      <c r="AG235" s="614">
        <f t="shared" si="167"/>
        <v>49617</v>
      </c>
      <c r="AH235" s="614"/>
      <c r="AI235" s="614">
        <f t="shared" si="168"/>
        <v>520978.5</v>
      </c>
      <c r="AJ235" s="618"/>
      <c r="AK235" s="617"/>
      <c r="AL235" s="617"/>
      <c r="AM235" s="617"/>
      <c r="AN235" s="616">
        <f t="shared" si="152"/>
        <v>3.33</v>
      </c>
      <c r="AO235" s="615">
        <v>0.25</v>
      </c>
      <c r="AP235" s="555">
        <f t="shared" si="169"/>
        <v>0.83250000000000002</v>
      </c>
      <c r="AQ235" s="526">
        <f t="shared" si="170"/>
        <v>1240425</v>
      </c>
      <c r="AR235" s="614"/>
      <c r="AS235" s="526">
        <f t="shared" si="154"/>
        <v>5681147</v>
      </c>
      <c r="AT235" s="613"/>
      <c r="AU235" s="524"/>
      <c r="AV235" s="554"/>
    </row>
    <row r="236" spans="1:53" s="497" customFormat="1" ht="33.75" hidden="1" customHeight="1">
      <c r="A236" s="544" t="s">
        <v>262</v>
      </c>
      <c r="B236" s="544" t="str">
        <f>VLOOKUP(D236,[7]LuongBC_T01!$B$9:$C$292,2,FALSE)</f>
        <v>0016100006584009</v>
      </c>
      <c r="C236" s="542" t="s">
        <v>1379</v>
      </c>
      <c r="D236" s="540" t="s">
        <v>228</v>
      </c>
      <c r="E236" s="541" t="s">
        <v>1378</v>
      </c>
      <c r="F236" s="540" t="s">
        <v>1337</v>
      </c>
      <c r="G236" s="553"/>
      <c r="H236" s="553" t="s">
        <v>1336</v>
      </c>
      <c r="I236" s="553" t="s">
        <v>1336</v>
      </c>
      <c r="J236" s="553"/>
      <c r="K236" s="537" t="str">
        <f>VLOOKUP(D236,[6]T3!$B$2:$D$328,3,FALSE)</f>
        <v>025633696</v>
      </c>
      <c r="L236" s="551" t="s">
        <v>226</v>
      </c>
      <c r="M236" s="551" t="s">
        <v>1379</v>
      </c>
      <c r="N236" s="609" t="s">
        <v>1291</v>
      </c>
      <c r="O236" s="595" t="s">
        <v>1275</v>
      </c>
      <c r="P236" s="549">
        <v>3</v>
      </c>
      <c r="Q236" s="608">
        <v>3.33</v>
      </c>
      <c r="R236" s="535">
        <f t="shared" ref="R236:R241" si="171">T236+V236+X236</f>
        <v>0.26640000000000003</v>
      </c>
      <c r="S236" s="552"/>
      <c r="T236" s="535">
        <f t="shared" si="160"/>
        <v>0</v>
      </c>
      <c r="U236" s="534">
        <f t="shared" ref="U236:U241" si="172">Q236*S236*$D$8/100</f>
        <v>0</v>
      </c>
      <c r="V236" s="537"/>
      <c r="W236" s="528">
        <v>0.08</v>
      </c>
      <c r="X236" s="533">
        <f t="shared" si="161"/>
        <v>0.26640000000000003</v>
      </c>
      <c r="Y236" s="533">
        <f t="shared" si="162"/>
        <v>3.5964</v>
      </c>
      <c r="Z236" s="532">
        <f t="shared" si="163"/>
        <v>5358636</v>
      </c>
      <c r="AA236" s="532"/>
      <c r="AB236" s="532">
        <f t="shared" si="158"/>
        <v>0</v>
      </c>
      <c r="AC236" s="532">
        <v>0</v>
      </c>
      <c r="AD236" s="532">
        <f t="shared" si="164"/>
        <v>5358636</v>
      </c>
      <c r="AE236" s="526">
        <f t="shared" si="165"/>
        <v>428690.88</v>
      </c>
      <c r="AF236" s="526">
        <f t="shared" si="166"/>
        <v>80379.539999999994</v>
      </c>
      <c r="AG236" s="526">
        <f t="shared" si="167"/>
        <v>53586.36</v>
      </c>
      <c r="AH236" s="526"/>
      <c r="AI236" s="526">
        <f t="shared" si="168"/>
        <v>562656.78</v>
      </c>
      <c r="AJ236" s="546"/>
      <c r="AK236" s="530">
        <f t="shared" ref="AK236:AK241" si="173">AJ236*$D$8</f>
        <v>0</v>
      </c>
      <c r="AL236" s="530"/>
      <c r="AM236" s="530"/>
      <c r="AN236" s="529">
        <f t="shared" si="152"/>
        <v>3.33</v>
      </c>
      <c r="AO236" s="556">
        <v>0.25</v>
      </c>
      <c r="AP236" s="527">
        <f t="shared" si="169"/>
        <v>0.83250000000000002</v>
      </c>
      <c r="AQ236" s="526">
        <f t="shared" si="170"/>
        <v>1240425</v>
      </c>
      <c r="AR236" s="526"/>
      <c r="AS236" s="526">
        <f t="shared" si="154"/>
        <v>6036404</v>
      </c>
      <c r="AT236" s="525" t="str">
        <f t="shared" ref="AT236:AT273" si="174">A236</f>
        <v>218</v>
      </c>
      <c r="AU236" s="524"/>
      <c r="AV236" s="499" t="s">
        <v>1285</v>
      </c>
    </row>
    <row r="237" spans="1:53" s="497" customFormat="1" ht="39" hidden="1" customHeight="1">
      <c r="A237" s="544" t="s">
        <v>257</v>
      </c>
      <c r="B237" s="544" t="str">
        <f>VLOOKUP(D237,[7]LuongBC_T01!$B$9:$C$292,2,FALSE)</f>
        <v>0016100006610007</v>
      </c>
      <c r="C237" s="612" t="s">
        <v>1377</v>
      </c>
      <c r="D237" s="540" t="s">
        <v>233</v>
      </c>
      <c r="E237" s="541" t="s">
        <v>1378</v>
      </c>
      <c r="F237" s="540" t="s">
        <v>1337</v>
      </c>
      <c r="G237" s="553"/>
      <c r="H237" s="553" t="s">
        <v>1336</v>
      </c>
      <c r="I237" s="553" t="s">
        <v>1336</v>
      </c>
      <c r="J237" s="553"/>
      <c r="K237" s="537" t="str">
        <f>VLOOKUP(D237,[6]T3!$B$2:$D$328,3,FALSE)</f>
        <v>025764174</v>
      </c>
      <c r="L237" s="611" t="s">
        <v>230</v>
      </c>
      <c r="M237" s="611" t="s">
        <v>1377</v>
      </c>
      <c r="N237" s="609" t="s">
        <v>1291</v>
      </c>
      <c r="O237" s="595" t="s">
        <v>1275</v>
      </c>
      <c r="P237" s="549">
        <v>3</v>
      </c>
      <c r="Q237" s="608">
        <v>3</v>
      </c>
      <c r="R237" s="535">
        <f t="shared" si="171"/>
        <v>0.24</v>
      </c>
      <c r="S237" s="552"/>
      <c r="T237" s="535">
        <f t="shared" si="160"/>
        <v>0</v>
      </c>
      <c r="U237" s="534">
        <f t="shared" si="172"/>
        <v>0</v>
      </c>
      <c r="V237" s="537"/>
      <c r="W237" s="528">
        <v>0.08</v>
      </c>
      <c r="X237" s="533">
        <f t="shared" si="161"/>
        <v>0.24</v>
      </c>
      <c r="Y237" s="533">
        <f t="shared" si="162"/>
        <v>3.24</v>
      </c>
      <c r="Z237" s="532">
        <f t="shared" si="163"/>
        <v>4827600</v>
      </c>
      <c r="AA237" s="532"/>
      <c r="AB237" s="532">
        <f t="shared" si="158"/>
        <v>0</v>
      </c>
      <c r="AC237" s="532">
        <v>0</v>
      </c>
      <c r="AD237" s="532">
        <f t="shared" si="164"/>
        <v>4827600</v>
      </c>
      <c r="AE237" s="526">
        <f t="shared" si="165"/>
        <v>386208</v>
      </c>
      <c r="AF237" s="526">
        <f t="shared" si="166"/>
        <v>72414</v>
      </c>
      <c r="AG237" s="526">
        <f t="shared" si="167"/>
        <v>48276</v>
      </c>
      <c r="AH237" s="526"/>
      <c r="AI237" s="526">
        <f t="shared" si="168"/>
        <v>506898</v>
      </c>
      <c r="AJ237" s="546"/>
      <c r="AK237" s="530">
        <f t="shared" si="173"/>
        <v>0</v>
      </c>
      <c r="AL237" s="530"/>
      <c r="AM237" s="530"/>
      <c r="AN237" s="529">
        <f t="shared" ref="AN237:AN268" si="175">Q237+T237+V237</f>
        <v>3</v>
      </c>
      <c r="AO237" s="556">
        <v>0.25</v>
      </c>
      <c r="AP237" s="527">
        <f t="shared" si="169"/>
        <v>0.75</v>
      </c>
      <c r="AQ237" s="526">
        <f t="shared" si="170"/>
        <v>1117500</v>
      </c>
      <c r="AR237" s="526"/>
      <c r="AS237" s="526">
        <f t="shared" si="154"/>
        <v>5438202</v>
      </c>
      <c r="AT237" s="525" t="str">
        <f t="shared" si="174"/>
        <v>219</v>
      </c>
      <c r="AU237" s="524"/>
      <c r="AV237" s="499" t="s">
        <v>1285</v>
      </c>
    </row>
    <row r="238" spans="1:53" s="497" customFormat="1" ht="39" hidden="1" customHeight="1">
      <c r="A238" s="658" t="s">
        <v>253</v>
      </c>
      <c r="B238" s="658" t="str">
        <f>VLOOKUP(D238,[7]LuongBC_T01!$B$9:$C$292,2,FALSE)</f>
        <v>'0016100006821008</v>
      </c>
      <c r="C238" s="657" t="s">
        <v>1376</v>
      </c>
      <c r="D238" s="655" t="s">
        <v>110</v>
      </c>
      <c r="E238" s="656" t="s">
        <v>1356</v>
      </c>
      <c r="F238" s="655" t="s">
        <v>1337</v>
      </c>
      <c r="G238" s="654"/>
      <c r="H238" s="654" t="s">
        <v>1336</v>
      </c>
      <c r="I238" s="654" t="s">
        <v>1336</v>
      </c>
      <c r="J238" s="654"/>
      <c r="K238" s="647" t="str">
        <f>VLOOKUP(D238,[6]T3!$B$2:$D$328,3,FALSE)</f>
        <v>023493630</v>
      </c>
      <c r="L238" s="1191" t="s">
        <v>107</v>
      </c>
      <c r="M238" s="1191" t="s">
        <v>1376</v>
      </c>
      <c r="N238" s="1189" t="s">
        <v>1291</v>
      </c>
      <c r="O238" s="1188" t="s">
        <v>1275</v>
      </c>
      <c r="P238" s="1187">
        <v>3</v>
      </c>
      <c r="Q238" s="1186">
        <v>3.33</v>
      </c>
      <c r="R238" s="649">
        <f t="shared" si="171"/>
        <v>0.33300000000000002</v>
      </c>
      <c r="S238" s="1184"/>
      <c r="T238" s="649">
        <f t="shared" si="160"/>
        <v>0</v>
      </c>
      <c r="U238" s="648">
        <f t="shared" si="172"/>
        <v>0</v>
      </c>
      <c r="V238" s="647"/>
      <c r="W238" s="646">
        <v>0.1</v>
      </c>
      <c r="X238" s="645">
        <f t="shared" si="161"/>
        <v>0.33300000000000002</v>
      </c>
      <c r="Y238" s="645">
        <f t="shared" si="162"/>
        <v>3.6630000000000003</v>
      </c>
      <c r="Z238" s="644">
        <f t="shared" si="163"/>
        <v>5457870</v>
      </c>
      <c r="AA238" s="644"/>
      <c r="AB238" s="644">
        <f t="shared" si="158"/>
        <v>0</v>
      </c>
      <c r="AC238" s="644">
        <v>0</v>
      </c>
      <c r="AD238" s="644">
        <f t="shared" si="164"/>
        <v>5457870</v>
      </c>
      <c r="AE238" s="637">
        <f t="shared" si="165"/>
        <v>436629.60000000003</v>
      </c>
      <c r="AF238" s="637">
        <f t="shared" si="166"/>
        <v>81868.05</v>
      </c>
      <c r="AG238" s="637">
        <f t="shared" si="167"/>
        <v>54578.700000000004</v>
      </c>
      <c r="AH238" s="637"/>
      <c r="AI238" s="637">
        <f t="shared" si="168"/>
        <v>573076.35</v>
      </c>
      <c r="AJ238" s="643"/>
      <c r="AK238" s="642">
        <f t="shared" si="173"/>
        <v>0</v>
      </c>
      <c r="AL238" s="642"/>
      <c r="AM238" s="642"/>
      <c r="AN238" s="641">
        <f t="shared" si="175"/>
        <v>3.33</v>
      </c>
      <c r="AO238" s="640">
        <v>0.25</v>
      </c>
      <c r="AP238" s="639">
        <f t="shared" si="169"/>
        <v>0.83250000000000002</v>
      </c>
      <c r="AQ238" s="637">
        <f t="shared" si="170"/>
        <v>1240425</v>
      </c>
      <c r="AR238" s="637"/>
      <c r="AS238" s="637">
        <f t="shared" si="154"/>
        <v>6125219</v>
      </c>
      <c r="AT238" s="636" t="str">
        <f t="shared" si="174"/>
        <v>220</v>
      </c>
      <c r="AU238" s="635"/>
      <c r="AV238" s="499" t="s">
        <v>1354</v>
      </c>
    </row>
    <row r="239" spans="1:53" s="497" customFormat="1" ht="36.75" hidden="1" customHeight="1">
      <c r="A239" s="544" t="s">
        <v>248</v>
      </c>
      <c r="B239" s="544" t="str">
        <f>VLOOKUP(D239,[7]LuongBC_T01!$B$9:$C$292,2,FALSE)</f>
        <v>0016100006813008</v>
      </c>
      <c r="C239" s="542" t="s">
        <v>1373</v>
      </c>
      <c r="D239" s="540" t="s">
        <v>334</v>
      </c>
      <c r="E239" s="541" t="s">
        <v>1375</v>
      </c>
      <c r="F239" s="540" t="s">
        <v>1337</v>
      </c>
      <c r="G239" s="553"/>
      <c r="H239" s="553" t="s">
        <v>1336</v>
      </c>
      <c r="I239" s="553" t="s">
        <v>1336</v>
      </c>
      <c r="J239" s="553"/>
      <c r="K239" s="544" t="s">
        <v>1374</v>
      </c>
      <c r="L239" s="551" t="s">
        <v>331</v>
      </c>
      <c r="M239" s="551" t="s">
        <v>1373</v>
      </c>
      <c r="N239" s="609" t="s">
        <v>1291</v>
      </c>
      <c r="O239" s="595" t="s">
        <v>1275</v>
      </c>
      <c r="P239" s="549">
        <v>3</v>
      </c>
      <c r="Q239" s="608">
        <v>3</v>
      </c>
      <c r="R239" s="535">
        <f t="shared" si="171"/>
        <v>0.24</v>
      </c>
      <c r="S239" s="552"/>
      <c r="T239" s="535">
        <f t="shared" si="160"/>
        <v>0</v>
      </c>
      <c r="U239" s="534">
        <f t="shared" si="172"/>
        <v>0</v>
      </c>
      <c r="V239" s="537"/>
      <c r="W239" s="528">
        <v>0.08</v>
      </c>
      <c r="X239" s="533">
        <f t="shared" si="161"/>
        <v>0.24</v>
      </c>
      <c r="Y239" s="533">
        <f t="shared" si="162"/>
        <v>3.24</v>
      </c>
      <c r="Z239" s="532">
        <f t="shared" si="163"/>
        <v>4827600</v>
      </c>
      <c r="AA239" s="532"/>
      <c r="AB239" s="532">
        <f t="shared" si="158"/>
        <v>0</v>
      </c>
      <c r="AC239" s="532">
        <v>0</v>
      </c>
      <c r="AD239" s="532">
        <f t="shared" si="164"/>
        <v>4827600</v>
      </c>
      <c r="AE239" s="526">
        <f t="shared" si="165"/>
        <v>386208</v>
      </c>
      <c r="AF239" s="526">
        <f t="shared" si="166"/>
        <v>72414</v>
      </c>
      <c r="AG239" s="526">
        <f t="shared" si="167"/>
        <v>48276</v>
      </c>
      <c r="AH239" s="526"/>
      <c r="AI239" s="526">
        <f t="shared" si="168"/>
        <v>506898</v>
      </c>
      <c r="AJ239" s="546"/>
      <c r="AK239" s="530">
        <f t="shared" si="173"/>
        <v>0</v>
      </c>
      <c r="AL239" s="530"/>
      <c r="AM239" s="530"/>
      <c r="AN239" s="529">
        <f t="shared" si="175"/>
        <v>3</v>
      </c>
      <c r="AO239" s="556">
        <v>0.25</v>
      </c>
      <c r="AP239" s="527">
        <f t="shared" si="169"/>
        <v>0.75</v>
      </c>
      <c r="AQ239" s="526">
        <f t="shared" si="170"/>
        <v>1117500</v>
      </c>
      <c r="AR239" s="526"/>
      <c r="AS239" s="526">
        <f t="shared" si="154"/>
        <v>5438202</v>
      </c>
      <c r="AT239" s="525" t="str">
        <f t="shared" si="174"/>
        <v>221</v>
      </c>
      <c r="AU239" s="524"/>
      <c r="AV239" s="610" t="s">
        <v>1357</v>
      </c>
    </row>
    <row r="240" spans="1:53" s="497" customFormat="1" ht="39" hidden="1" customHeight="1">
      <c r="A240" s="658" t="s">
        <v>244</v>
      </c>
      <c r="B240" s="658" t="str">
        <f>VLOOKUP(D240,[7]LuongBC_T01!$B$9:$C$292,2,FALSE)</f>
        <v>0016100006557001</v>
      </c>
      <c r="C240" s="657" t="s">
        <v>1371</v>
      </c>
      <c r="D240" s="655" t="s">
        <v>51</v>
      </c>
      <c r="E240" s="656" t="s">
        <v>1372</v>
      </c>
      <c r="F240" s="655" t="s">
        <v>1337</v>
      </c>
      <c r="G240" s="654"/>
      <c r="H240" s="654" t="s">
        <v>1336</v>
      </c>
      <c r="I240" s="654"/>
      <c r="J240" s="654"/>
      <c r="K240" s="647" t="str">
        <f>VLOOKUP(D240,[6]T3!$B$2:$D$328,3,FALSE)</f>
        <v>046085000069</v>
      </c>
      <c r="L240" s="1190" t="s">
        <v>48</v>
      </c>
      <c r="M240" s="1190" t="s">
        <v>1371</v>
      </c>
      <c r="N240" s="1189" t="s">
        <v>1291</v>
      </c>
      <c r="O240" s="1188" t="s">
        <v>1275</v>
      </c>
      <c r="P240" s="1187">
        <v>3</v>
      </c>
      <c r="Q240" s="1186">
        <v>3</v>
      </c>
      <c r="R240" s="649">
        <f t="shared" si="171"/>
        <v>0.27</v>
      </c>
      <c r="S240" s="1184"/>
      <c r="T240" s="649">
        <f t="shared" si="160"/>
        <v>0</v>
      </c>
      <c r="U240" s="648">
        <f t="shared" si="172"/>
        <v>0</v>
      </c>
      <c r="V240" s="647"/>
      <c r="W240" s="646">
        <v>0.09</v>
      </c>
      <c r="X240" s="645">
        <f t="shared" si="161"/>
        <v>0.27</v>
      </c>
      <c r="Y240" s="645">
        <f t="shared" si="162"/>
        <v>3.27</v>
      </c>
      <c r="Z240" s="644">
        <f t="shared" si="163"/>
        <v>4872300</v>
      </c>
      <c r="AA240" s="644"/>
      <c r="AB240" s="644">
        <f t="shared" si="158"/>
        <v>0</v>
      </c>
      <c r="AC240" s="644">
        <f>Z240/24*AA240*75%</f>
        <v>0</v>
      </c>
      <c r="AD240" s="644">
        <f t="shared" si="164"/>
        <v>4872300</v>
      </c>
      <c r="AE240" s="637">
        <f t="shared" si="165"/>
        <v>389784</v>
      </c>
      <c r="AF240" s="637">
        <f t="shared" si="166"/>
        <v>73084.5</v>
      </c>
      <c r="AG240" s="637">
        <f t="shared" si="167"/>
        <v>48723</v>
      </c>
      <c r="AH240" s="637"/>
      <c r="AI240" s="637">
        <f t="shared" si="168"/>
        <v>511591.5</v>
      </c>
      <c r="AJ240" s="643"/>
      <c r="AK240" s="642">
        <f t="shared" si="173"/>
        <v>0</v>
      </c>
      <c r="AL240" s="642"/>
      <c r="AM240" s="642"/>
      <c r="AN240" s="641">
        <f t="shared" si="175"/>
        <v>3</v>
      </c>
      <c r="AO240" s="640">
        <v>0.25</v>
      </c>
      <c r="AP240" s="639">
        <f t="shared" si="169"/>
        <v>0.75</v>
      </c>
      <c r="AQ240" s="637">
        <f t="shared" si="170"/>
        <v>1117500</v>
      </c>
      <c r="AR240" s="637"/>
      <c r="AS240" s="637">
        <f t="shared" si="154"/>
        <v>5478209</v>
      </c>
      <c r="AT240" s="636" t="str">
        <f t="shared" si="174"/>
        <v>222</v>
      </c>
      <c r="AU240" s="635"/>
      <c r="AV240" s="499" t="s">
        <v>1370</v>
      </c>
      <c r="AW240" s="455"/>
      <c r="AX240" s="455"/>
      <c r="AY240" s="455"/>
      <c r="AZ240" s="455"/>
      <c r="BA240" s="455"/>
    </row>
    <row r="241" spans="1:53" s="497" customFormat="1" ht="39" hidden="1" customHeight="1">
      <c r="A241" s="544" t="s">
        <v>239</v>
      </c>
      <c r="B241" s="544" t="str">
        <f>VLOOKUP(D241,[7]LuongBC_T01!$B$9:$C$292,2,FALSE)</f>
        <v>0016100006741007</v>
      </c>
      <c r="C241" s="542" t="s">
        <v>1369</v>
      </c>
      <c r="D241" s="540" t="s">
        <v>104</v>
      </c>
      <c r="E241" s="541" t="s">
        <v>1356</v>
      </c>
      <c r="F241" s="540" t="s">
        <v>1337</v>
      </c>
      <c r="G241" s="553"/>
      <c r="H241" s="553" t="s">
        <v>1336</v>
      </c>
      <c r="I241" s="553"/>
      <c r="J241" s="553"/>
      <c r="K241" s="537" t="str">
        <f>VLOOKUP(D241,[6]T3!$B$2:$D$328,3,FALSE)</f>
        <v>023841765</v>
      </c>
      <c r="L241" s="551" t="s">
        <v>101</v>
      </c>
      <c r="M241" s="551" t="s">
        <v>1369</v>
      </c>
      <c r="N241" s="609" t="s">
        <v>1291</v>
      </c>
      <c r="O241" s="595" t="s">
        <v>1275</v>
      </c>
      <c r="P241" s="549">
        <v>2</v>
      </c>
      <c r="Q241" s="608">
        <v>3</v>
      </c>
      <c r="R241" s="535">
        <f t="shared" si="171"/>
        <v>0.24</v>
      </c>
      <c r="S241" s="552"/>
      <c r="T241" s="535">
        <f t="shared" si="160"/>
        <v>0</v>
      </c>
      <c r="U241" s="534">
        <f t="shared" si="172"/>
        <v>0</v>
      </c>
      <c r="V241" s="537"/>
      <c r="W241" s="528">
        <v>0.08</v>
      </c>
      <c r="X241" s="533">
        <f t="shared" si="161"/>
        <v>0.24</v>
      </c>
      <c r="Y241" s="533">
        <f t="shared" si="162"/>
        <v>3.24</v>
      </c>
      <c r="Z241" s="532">
        <f t="shared" si="163"/>
        <v>4827600</v>
      </c>
      <c r="AA241" s="532"/>
      <c r="AB241" s="532">
        <f t="shared" si="158"/>
        <v>0</v>
      </c>
      <c r="AC241" s="532">
        <f>Z241/24*AA241*75%</f>
        <v>0</v>
      </c>
      <c r="AD241" s="532">
        <f t="shared" si="164"/>
        <v>4827600</v>
      </c>
      <c r="AE241" s="526">
        <f t="shared" si="165"/>
        <v>386208</v>
      </c>
      <c r="AF241" s="526">
        <f t="shared" si="166"/>
        <v>72414</v>
      </c>
      <c r="AG241" s="526">
        <f t="shared" si="167"/>
        <v>48276</v>
      </c>
      <c r="AH241" s="526"/>
      <c r="AI241" s="526">
        <f t="shared" si="168"/>
        <v>506898</v>
      </c>
      <c r="AJ241" s="546"/>
      <c r="AK241" s="530">
        <f t="shared" si="173"/>
        <v>0</v>
      </c>
      <c r="AL241" s="530"/>
      <c r="AM241" s="530"/>
      <c r="AN241" s="529">
        <f t="shared" si="175"/>
        <v>3</v>
      </c>
      <c r="AO241" s="556">
        <v>0.25</v>
      </c>
      <c r="AP241" s="527">
        <f t="shared" si="169"/>
        <v>0.75</v>
      </c>
      <c r="AQ241" s="526">
        <f t="shared" si="170"/>
        <v>1117500</v>
      </c>
      <c r="AR241" s="526"/>
      <c r="AS241" s="526">
        <f t="shared" si="154"/>
        <v>5438202</v>
      </c>
      <c r="AT241" s="525" t="str">
        <f t="shared" si="174"/>
        <v>223</v>
      </c>
      <c r="AU241" s="524"/>
      <c r="AV241" s="499" t="s">
        <v>1354</v>
      </c>
    </row>
    <row r="242" spans="1:53" s="497" customFormat="1" ht="33.75" hidden="1" customHeight="1">
      <c r="A242" s="658" t="s">
        <v>234</v>
      </c>
      <c r="B242" s="658" t="str">
        <f>VLOOKUP(D242,[7]LuongBC_T01!$B$9:$C$292,2,FALSE)</f>
        <v>0016100007758008</v>
      </c>
      <c r="C242" s="647" t="s">
        <v>1368</v>
      </c>
      <c r="D242" s="655" t="s">
        <v>446</v>
      </c>
      <c r="E242" s="656" t="s">
        <v>1367</v>
      </c>
      <c r="F242" s="1184"/>
      <c r="G242" s="1184"/>
      <c r="H242" s="1184"/>
      <c r="I242" s="1184"/>
      <c r="J242" s="1184"/>
      <c r="K242" s="647" t="str">
        <f>VLOOKUP(D242,[6]T3!$B$2:$D$328,3,FALSE)</f>
        <v>024776141</v>
      </c>
      <c r="L242" s="1184"/>
      <c r="M242" s="647"/>
      <c r="N242" s="656" t="s">
        <v>1291</v>
      </c>
      <c r="O242" s="1185"/>
      <c r="P242" s="1185"/>
      <c r="Q242" s="638">
        <v>3</v>
      </c>
      <c r="R242" s="649"/>
      <c r="S242" s="1184"/>
      <c r="T242" s="649">
        <f t="shared" si="160"/>
        <v>0</v>
      </c>
      <c r="U242" s="648"/>
      <c r="V242" s="647"/>
      <c r="W242" s="646">
        <v>0.08</v>
      </c>
      <c r="X242" s="645">
        <f t="shared" si="161"/>
        <v>0.24</v>
      </c>
      <c r="Y242" s="645">
        <f t="shared" si="162"/>
        <v>3.24</v>
      </c>
      <c r="Z242" s="644">
        <f t="shared" si="163"/>
        <v>4827600</v>
      </c>
      <c r="AA242" s="644"/>
      <c r="AB242" s="644">
        <f t="shared" si="158"/>
        <v>0</v>
      </c>
      <c r="AC242" s="644">
        <f>Z242/24*AA242*75%</f>
        <v>0</v>
      </c>
      <c r="AD242" s="644">
        <f t="shared" si="164"/>
        <v>4827600</v>
      </c>
      <c r="AE242" s="637">
        <f t="shared" si="165"/>
        <v>386208</v>
      </c>
      <c r="AF242" s="637">
        <f t="shared" si="166"/>
        <v>72414</v>
      </c>
      <c r="AG242" s="637">
        <f t="shared" si="167"/>
        <v>48276</v>
      </c>
      <c r="AH242" s="637"/>
      <c r="AI242" s="637">
        <f t="shared" si="168"/>
        <v>506898</v>
      </c>
      <c r="AJ242" s="643"/>
      <c r="AK242" s="642"/>
      <c r="AL242" s="642"/>
      <c r="AM242" s="642"/>
      <c r="AN242" s="1183">
        <f t="shared" si="175"/>
        <v>3</v>
      </c>
      <c r="AO242" s="640">
        <v>0.25</v>
      </c>
      <c r="AP242" s="1182">
        <f t="shared" si="169"/>
        <v>0.75</v>
      </c>
      <c r="AQ242" s="637">
        <f t="shared" si="170"/>
        <v>1117500</v>
      </c>
      <c r="AR242" s="637"/>
      <c r="AS242" s="637">
        <f t="shared" si="154"/>
        <v>5438202</v>
      </c>
      <c r="AT242" s="636" t="str">
        <f t="shared" si="174"/>
        <v>224</v>
      </c>
      <c r="AU242" s="635"/>
      <c r="AV242" s="554"/>
    </row>
    <row r="243" spans="1:53" s="497" customFormat="1" ht="30" hidden="1" customHeight="1">
      <c r="A243" s="1180" t="s">
        <v>229</v>
      </c>
      <c r="B243" s="1180" t="s">
        <v>676</v>
      </c>
      <c r="C243" s="1181" t="s">
        <v>1365</v>
      </c>
      <c r="D243" s="1177" t="s">
        <v>509</v>
      </c>
      <c r="E243" s="1178" t="s">
        <v>1313</v>
      </c>
      <c r="F243" s="1177" t="s">
        <v>1337</v>
      </c>
      <c r="G243" s="1176" t="s">
        <v>1278</v>
      </c>
      <c r="H243" s="1176" t="s">
        <v>1336</v>
      </c>
      <c r="I243" s="1176" t="s">
        <v>1336</v>
      </c>
      <c r="J243" s="1176" t="s">
        <v>1366</v>
      </c>
      <c r="K243" s="1169" t="str">
        <f>VLOOKUP(D243,[6]T3!$B$2:$D$328,3,FALSE)</f>
        <v>024246529</v>
      </c>
      <c r="L243" s="1175" t="s">
        <v>675</v>
      </c>
      <c r="M243" s="1175" t="s">
        <v>1365</v>
      </c>
      <c r="N243" s="1174" t="s">
        <v>1291</v>
      </c>
      <c r="O243" s="1169" t="s">
        <v>1275</v>
      </c>
      <c r="P243" s="1169">
        <v>3</v>
      </c>
      <c r="Q243" s="1173">
        <v>3.33</v>
      </c>
      <c r="R243" s="1171">
        <f t="shared" ref="R243:R261" si="176">T243+V243+X243</f>
        <v>0.29970000000000002</v>
      </c>
      <c r="S243" s="1172"/>
      <c r="T243" s="1171">
        <f t="shared" si="160"/>
        <v>0</v>
      </c>
      <c r="U243" s="1170">
        <f t="shared" ref="U243:U254" si="177">Q243*S243*$D$8/100</f>
        <v>0</v>
      </c>
      <c r="V243" s="1169"/>
      <c r="W243" s="1168">
        <v>0.09</v>
      </c>
      <c r="X243" s="1167">
        <f t="shared" si="161"/>
        <v>0.29970000000000002</v>
      </c>
      <c r="Y243" s="1167">
        <f t="shared" si="162"/>
        <v>3.6297000000000001</v>
      </c>
      <c r="Z243" s="1166">
        <f t="shared" si="163"/>
        <v>5408253</v>
      </c>
      <c r="AA243" s="1166"/>
      <c r="AB243" s="1166">
        <f t="shared" si="158"/>
        <v>0</v>
      </c>
      <c r="AC243" s="1166">
        <f>Z243/24*AA243*75%</f>
        <v>0</v>
      </c>
      <c r="AD243" s="1166">
        <f t="shared" si="164"/>
        <v>5408253</v>
      </c>
      <c r="AE243" s="1160">
        <f t="shared" si="165"/>
        <v>432660.24</v>
      </c>
      <c r="AF243" s="1160">
        <f t="shared" si="166"/>
        <v>81123.794999999998</v>
      </c>
      <c r="AG243" s="1160">
        <f t="shared" si="167"/>
        <v>54082.53</v>
      </c>
      <c r="AH243" s="1160"/>
      <c r="AI243" s="1160">
        <f t="shared" si="168"/>
        <v>567866.56499999994</v>
      </c>
      <c r="AJ243" s="1165"/>
      <c r="AK243" s="1164">
        <f t="shared" ref="AK243:AK270" si="178">AJ243*$D$8</f>
        <v>0</v>
      </c>
      <c r="AL243" s="1164"/>
      <c r="AM243" s="1164"/>
      <c r="AN243" s="1163">
        <f t="shared" si="175"/>
        <v>3.33</v>
      </c>
      <c r="AO243" s="1162">
        <v>0.25</v>
      </c>
      <c r="AP243" s="1161">
        <f t="shared" si="169"/>
        <v>0.83250000000000002</v>
      </c>
      <c r="AQ243" s="1160">
        <f t="shared" si="170"/>
        <v>1240425</v>
      </c>
      <c r="AR243" s="1160"/>
      <c r="AS243" s="1160">
        <f t="shared" si="154"/>
        <v>6080811</v>
      </c>
      <c r="AT243" s="1159" t="str">
        <f t="shared" si="174"/>
        <v>225</v>
      </c>
      <c r="AU243" s="1158"/>
      <c r="AV243" s="499" t="s">
        <v>1342</v>
      </c>
    </row>
    <row r="244" spans="1:53" s="497" customFormat="1" ht="37.5" hidden="1" customHeight="1">
      <c r="A244" s="544" t="s">
        <v>225</v>
      </c>
      <c r="B244" s="544" t="str">
        <f>VLOOKUP(D244,[7]LuongBC_T01!$B$9:$C$292,2,FALSE)</f>
        <v>0016100006631007</v>
      </c>
      <c r="C244" s="542" t="s">
        <v>1364</v>
      </c>
      <c r="D244" s="565" t="s">
        <v>756</v>
      </c>
      <c r="E244" s="541" t="s">
        <v>1333</v>
      </c>
      <c r="F244" s="564"/>
      <c r="G244" s="558" t="s">
        <v>1278</v>
      </c>
      <c r="H244" s="564"/>
      <c r="I244" s="564"/>
      <c r="J244" s="564"/>
      <c r="K244" s="537" t="str">
        <f>VLOOKUP(D244,[6]T3!$B$2:$D$328,3,FALSE)</f>
        <v>025695766</v>
      </c>
      <c r="L244" s="603">
        <v>1603205353742</v>
      </c>
      <c r="M244" s="603" t="s">
        <v>1364</v>
      </c>
      <c r="N244" s="538" t="s">
        <v>1291</v>
      </c>
      <c r="O244" s="537" t="s">
        <v>1275</v>
      </c>
      <c r="P244" s="537">
        <v>2</v>
      </c>
      <c r="Q244" s="545">
        <v>3</v>
      </c>
      <c r="R244" s="535">
        <f t="shared" si="176"/>
        <v>0.18</v>
      </c>
      <c r="S244" s="540"/>
      <c r="T244" s="535">
        <f t="shared" si="160"/>
        <v>0</v>
      </c>
      <c r="U244" s="534">
        <f t="shared" si="177"/>
        <v>0</v>
      </c>
      <c r="V244" s="537"/>
      <c r="W244" s="528">
        <v>0.06</v>
      </c>
      <c r="X244" s="533">
        <f t="shared" si="161"/>
        <v>0.18</v>
      </c>
      <c r="Y244" s="533">
        <f t="shared" si="162"/>
        <v>3.18</v>
      </c>
      <c r="Z244" s="532">
        <f t="shared" si="163"/>
        <v>4738200</v>
      </c>
      <c r="AA244" s="532"/>
      <c r="AB244" s="532">
        <f t="shared" si="158"/>
        <v>0</v>
      </c>
      <c r="AC244" s="532">
        <v>0</v>
      </c>
      <c r="AD244" s="532">
        <f t="shared" si="164"/>
        <v>4738200</v>
      </c>
      <c r="AE244" s="526">
        <f t="shared" si="165"/>
        <v>379056</v>
      </c>
      <c r="AF244" s="526">
        <f t="shared" si="166"/>
        <v>71073</v>
      </c>
      <c r="AG244" s="526">
        <f t="shared" si="167"/>
        <v>47382</v>
      </c>
      <c r="AH244" s="526"/>
      <c r="AI244" s="526">
        <f t="shared" si="168"/>
        <v>497511</v>
      </c>
      <c r="AJ244" s="546"/>
      <c r="AK244" s="530">
        <f t="shared" si="178"/>
        <v>0</v>
      </c>
      <c r="AL244" s="530"/>
      <c r="AM244" s="530"/>
      <c r="AN244" s="557">
        <f t="shared" si="175"/>
        <v>3</v>
      </c>
      <c r="AO244" s="556">
        <v>0.25</v>
      </c>
      <c r="AP244" s="527">
        <f t="shared" si="169"/>
        <v>0.75</v>
      </c>
      <c r="AQ244" s="526">
        <f t="shared" si="170"/>
        <v>1117500</v>
      </c>
      <c r="AR244" s="526"/>
      <c r="AS244" s="526">
        <f t="shared" si="154"/>
        <v>5358189</v>
      </c>
      <c r="AT244" s="525" t="str">
        <f t="shared" si="174"/>
        <v>226</v>
      </c>
      <c r="AU244" s="524"/>
      <c r="AV244" s="499" t="s">
        <v>1352</v>
      </c>
    </row>
    <row r="245" spans="1:53" s="497" customFormat="1" ht="27.75" hidden="1" customHeight="1">
      <c r="A245" s="544" t="s">
        <v>221</v>
      </c>
      <c r="B245" s="544" t="str">
        <f>VLOOKUP(D245,[7]LuongBC_T01!$B$9:$C$292,2,FALSE)</f>
        <v>0016100006577002</v>
      </c>
      <c r="C245" s="542" t="s">
        <v>1363</v>
      </c>
      <c r="D245" s="565" t="s">
        <v>99</v>
      </c>
      <c r="E245" s="541" t="s">
        <v>1341</v>
      </c>
      <c r="F245" s="564"/>
      <c r="G245" s="564"/>
      <c r="H245" s="564"/>
      <c r="I245" s="564"/>
      <c r="J245" s="564"/>
      <c r="K245" s="537" t="str">
        <f>VLOOKUP(D245,[6]T3!$B$2:$D$328,3,FALSE)</f>
        <v>024292308</v>
      </c>
      <c r="L245" s="604" t="s">
        <v>96</v>
      </c>
      <c r="M245" s="604" t="s">
        <v>1363</v>
      </c>
      <c r="N245" s="538" t="s">
        <v>1291</v>
      </c>
      <c r="O245" s="537" t="s">
        <v>1275</v>
      </c>
      <c r="P245" s="537">
        <v>2</v>
      </c>
      <c r="Q245" s="545">
        <v>3</v>
      </c>
      <c r="R245" s="535">
        <f t="shared" si="176"/>
        <v>0.18</v>
      </c>
      <c r="S245" s="540"/>
      <c r="T245" s="535">
        <f t="shared" si="160"/>
        <v>0</v>
      </c>
      <c r="U245" s="534">
        <f t="shared" si="177"/>
        <v>0</v>
      </c>
      <c r="V245" s="537"/>
      <c r="W245" s="528">
        <v>0.06</v>
      </c>
      <c r="X245" s="533">
        <f t="shared" si="161"/>
        <v>0.18</v>
      </c>
      <c r="Y245" s="533">
        <f t="shared" si="162"/>
        <v>3.18</v>
      </c>
      <c r="Z245" s="532">
        <f t="shared" si="163"/>
        <v>4738200</v>
      </c>
      <c r="AA245" s="532"/>
      <c r="AB245" s="532">
        <f t="shared" si="158"/>
        <v>0</v>
      </c>
      <c r="AC245" s="532">
        <f t="shared" ref="AC245:AC250" si="179">Z245/24*AA245*75%</f>
        <v>0</v>
      </c>
      <c r="AD245" s="532">
        <f t="shared" si="164"/>
        <v>4738200</v>
      </c>
      <c r="AE245" s="526">
        <f t="shared" si="165"/>
        <v>379056</v>
      </c>
      <c r="AF245" s="526">
        <f t="shared" si="166"/>
        <v>71073</v>
      </c>
      <c r="AG245" s="526">
        <f t="shared" si="167"/>
        <v>47382</v>
      </c>
      <c r="AH245" s="526"/>
      <c r="AI245" s="526">
        <f t="shared" si="168"/>
        <v>497511</v>
      </c>
      <c r="AJ245" s="546"/>
      <c r="AK245" s="530">
        <f t="shared" si="178"/>
        <v>0</v>
      </c>
      <c r="AL245" s="530"/>
      <c r="AM245" s="530"/>
      <c r="AN245" s="557">
        <f t="shared" si="175"/>
        <v>3</v>
      </c>
      <c r="AO245" s="556">
        <v>0.25</v>
      </c>
      <c r="AP245" s="527">
        <f t="shared" si="169"/>
        <v>0.75</v>
      </c>
      <c r="AQ245" s="526">
        <f t="shared" si="170"/>
        <v>1117500</v>
      </c>
      <c r="AR245" s="526"/>
      <c r="AS245" s="526">
        <f t="shared" si="154"/>
        <v>5358189</v>
      </c>
      <c r="AT245" s="525" t="str">
        <f t="shared" si="174"/>
        <v>227</v>
      </c>
      <c r="AU245" s="524"/>
      <c r="AV245" s="499" t="s">
        <v>1354</v>
      </c>
    </row>
    <row r="246" spans="1:53" s="497" customFormat="1" ht="27.75" hidden="1" customHeight="1">
      <c r="A246" s="544" t="s">
        <v>217</v>
      </c>
      <c r="B246" s="544" t="str">
        <f>VLOOKUP(D246,[7]LuongBC_T01!$B$9:$C$292,2,FALSE)</f>
        <v>0016100006747005</v>
      </c>
      <c r="C246" s="542" t="s">
        <v>1361</v>
      </c>
      <c r="D246" s="565" t="s">
        <v>427</v>
      </c>
      <c r="E246" s="541" t="s">
        <v>1362</v>
      </c>
      <c r="F246" s="564"/>
      <c r="G246" s="564"/>
      <c r="H246" s="564"/>
      <c r="I246" s="564"/>
      <c r="J246" s="564"/>
      <c r="K246" s="537" t="str">
        <f>VLOOKUP(D246,[6]T3!$B$2:$D$328,3,FALSE)</f>
        <v>112163050</v>
      </c>
      <c r="L246" s="606">
        <v>1603205286594</v>
      </c>
      <c r="M246" s="606" t="s">
        <v>1361</v>
      </c>
      <c r="N246" s="538" t="s">
        <v>1291</v>
      </c>
      <c r="O246" s="537" t="s">
        <v>1275</v>
      </c>
      <c r="P246" s="537">
        <v>2</v>
      </c>
      <c r="Q246" s="545">
        <v>3</v>
      </c>
      <c r="R246" s="535">
        <f t="shared" si="176"/>
        <v>0.18</v>
      </c>
      <c r="S246" s="540"/>
      <c r="T246" s="535">
        <f t="shared" si="160"/>
        <v>0</v>
      </c>
      <c r="U246" s="534">
        <f t="shared" si="177"/>
        <v>0</v>
      </c>
      <c r="V246" s="537"/>
      <c r="W246" s="528">
        <v>0.06</v>
      </c>
      <c r="X246" s="533">
        <f t="shared" si="161"/>
        <v>0.18</v>
      </c>
      <c r="Y246" s="533">
        <f t="shared" si="162"/>
        <v>3.18</v>
      </c>
      <c r="Z246" s="532">
        <f t="shared" si="163"/>
        <v>4738200</v>
      </c>
      <c r="AA246" s="532"/>
      <c r="AB246" s="532">
        <f t="shared" si="158"/>
        <v>0</v>
      </c>
      <c r="AC246" s="532">
        <f t="shared" si="179"/>
        <v>0</v>
      </c>
      <c r="AD246" s="532">
        <f t="shared" si="164"/>
        <v>4738200</v>
      </c>
      <c r="AE246" s="526">
        <f t="shared" si="165"/>
        <v>379056</v>
      </c>
      <c r="AF246" s="526">
        <f t="shared" si="166"/>
        <v>71073</v>
      </c>
      <c r="AG246" s="526">
        <f t="shared" si="167"/>
        <v>47382</v>
      </c>
      <c r="AH246" s="526"/>
      <c r="AI246" s="526">
        <f t="shared" si="168"/>
        <v>497511</v>
      </c>
      <c r="AJ246" s="546"/>
      <c r="AK246" s="530">
        <f t="shared" si="178"/>
        <v>0</v>
      </c>
      <c r="AL246" s="530"/>
      <c r="AM246" s="530"/>
      <c r="AN246" s="557">
        <f t="shared" si="175"/>
        <v>3</v>
      </c>
      <c r="AO246" s="556">
        <v>0.25</v>
      </c>
      <c r="AP246" s="527">
        <f t="shared" si="169"/>
        <v>0.75</v>
      </c>
      <c r="AQ246" s="526">
        <f t="shared" si="170"/>
        <v>1117500</v>
      </c>
      <c r="AR246" s="526"/>
      <c r="AS246" s="526">
        <f t="shared" ref="AS246:AS281" si="180">ROUND(AD246-AI246+AK246+AM246+AQ246,0)</f>
        <v>5358189</v>
      </c>
      <c r="AT246" s="525" t="str">
        <f t="shared" si="174"/>
        <v>228</v>
      </c>
      <c r="AU246" s="524"/>
      <c r="AV246" s="499" t="s">
        <v>1360</v>
      </c>
    </row>
    <row r="247" spans="1:53" s="497" customFormat="1" ht="27.75" hidden="1" customHeight="1">
      <c r="A247" s="544" t="s">
        <v>212</v>
      </c>
      <c r="B247" s="544" t="str">
        <f>VLOOKUP(D247,[7]LuongBC_T01!$B$9:$C$292,2,FALSE)</f>
        <v>0016100006790008</v>
      </c>
      <c r="C247" s="542" t="s">
        <v>1358</v>
      </c>
      <c r="D247" s="565" t="s">
        <v>321</v>
      </c>
      <c r="E247" s="541" t="s">
        <v>1359</v>
      </c>
      <c r="F247" s="564"/>
      <c r="G247" s="564"/>
      <c r="H247" s="564"/>
      <c r="I247" s="564"/>
      <c r="J247" s="564"/>
      <c r="K247" s="537" t="str">
        <f>VLOOKUP(D247,[6]T3!$B$2:$D$328,3,FALSE)</f>
        <v>024221614</v>
      </c>
      <c r="L247" s="605">
        <v>1603205357120</v>
      </c>
      <c r="M247" s="605" t="s">
        <v>1358</v>
      </c>
      <c r="N247" s="538" t="s">
        <v>1291</v>
      </c>
      <c r="O247" s="537" t="s">
        <v>1275</v>
      </c>
      <c r="P247" s="537">
        <v>2</v>
      </c>
      <c r="Q247" s="545">
        <v>3</v>
      </c>
      <c r="R247" s="535">
        <f t="shared" si="176"/>
        <v>0.18</v>
      </c>
      <c r="S247" s="540"/>
      <c r="T247" s="535">
        <f t="shared" si="160"/>
        <v>0</v>
      </c>
      <c r="U247" s="534">
        <f t="shared" si="177"/>
        <v>0</v>
      </c>
      <c r="V247" s="537"/>
      <c r="W247" s="528">
        <v>0.06</v>
      </c>
      <c r="X247" s="533">
        <f t="shared" si="161"/>
        <v>0.18</v>
      </c>
      <c r="Y247" s="533">
        <f t="shared" si="162"/>
        <v>3.18</v>
      </c>
      <c r="Z247" s="532">
        <f t="shared" si="163"/>
        <v>4738200</v>
      </c>
      <c r="AA247" s="532"/>
      <c r="AB247" s="532">
        <f t="shared" si="158"/>
        <v>0</v>
      </c>
      <c r="AC247" s="532">
        <f t="shared" si="179"/>
        <v>0</v>
      </c>
      <c r="AD247" s="532">
        <f t="shared" si="164"/>
        <v>4738200</v>
      </c>
      <c r="AE247" s="526">
        <f t="shared" si="165"/>
        <v>379056</v>
      </c>
      <c r="AF247" s="526">
        <f t="shared" si="166"/>
        <v>71073</v>
      </c>
      <c r="AG247" s="526">
        <f t="shared" si="167"/>
        <v>47382</v>
      </c>
      <c r="AH247" s="526"/>
      <c r="AI247" s="526">
        <f t="shared" si="168"/>
        <v>497511</v>
      </c>
      <c r="AJ247" s="546"/>
      <c r="AK247" s="530">
        <f t="shared" si="178"/>
        <v>0</v>
      </c>
      <c r="AL247" s="530"/>
      <c r="AM247" s="530"/>
      <c r="AN247" s="557">
        <f t="shared" si="175"/>
        <v>3</v>
      </c>
      <c r="AO247" s="556">
        <v>0.25</v>
      </c>
      <c r="AP247" s="527">
        <f t="shared" si="169"/>
        <v>0.75</v>
      </c>
      <c r="AQ247" s="526">
        <f t="shared" si="170"/>
        <v>1117500</v>
      </c>
      <c r="AR247" s="526"/>
      <c r="AS247" s="526">
        <f t="shared" si="180"/>
        <v>5358189</v>
      </c>
      <c r="AT247" s="525" t="str">
        <f t="shared" si="174"/>
        <v>229</v>
      </c>
      <c r="AU247" s="524"/>
      <c r="AV247" s="499" t="s">
        <v>1357</v>
      </c>
    </row>
    <row r="248" spans="1:53" s="497" customFormat="1" ht="27.75" hidden="1" customHeight="1">
      <c r="A248" s="544" t="s">
        <v>208</v>
      </c>
      <c r="B248" s="544" t="str">
        <f>VLOOKUP(D248,[7]LuongBC_T01!$B$9:$C$292,2,FALSE)</f>
        <v>0016100006697008</v>
      </c>
      <c r="C248" s="542" t="s">
        <v>1355</v>
      </c>
      <c r="D248" s="565" t="s">
        <v>94</v>
      </c>
      <c r="E248" s="541" t="s">
        <v>1356</v>
      </c>
      <c r="F248" s="564"/>
      <c r="G248" s="564"/>
      <c r="H248" s="564"/>
      <c r="I248" s="564"/>
      <c r="J248" s="564"/>
      <c r="K248" s="537" t="str">
        <f>VLOOKUP(D248,[6]T3!$B$2:$D$328,3,FALSE)</f>
        <v>079082002097</v>
      </c>
      <c r="L248" s="604" t="s">
        <v>91</v>
      </c>
      <c r="M248" s="604" t="s">
        <v>1355</v>
      </c>
      <c r="N248" s="538" t="s">
        <v>1291</v>
      </c>
      <c r="O248" s="537" t="s">
        <v>1275</v>
      </c>
      <c r="P248" s="537">
        <v>2</v>
      </c>
      <c r="Q248" s="545">
        <v>3</v>
      </c>
      <c r="R248" s="535">
        <f t="shared" si="176"/>
        <v>0.18</v>
      </c>
      <c r="S248" s="540"/>
      <c r="T248" s="535">
        <f t="shared" si="160"/>
        <v>0</v>
      </c>
      <c r="U248" s="534">
        <f t="shared" si="177"/>
        <v>0</v>
      </c>
      <c r="V248" s="537"/>
      <c r="W248" s="528">
        <v>0.06</v>
      </c>
      <c r="X248" s="533">
        <f t="shared" si="161"/>
        <v>0.18</v>
      </c>
      <c r="Y248" s="533">
        <f t="shared" si="162"/>
        <v>3.18</v>
      </c>
      <c r="Z248" s="532">
        <f t="shared" si="163"/>
        <v>4738200</v>
      </c>
      <c r="AA248" s="532"/>
      <c r="AB248" s="532">
        <f t="shared" si="158"/>
        <v>0</v>
      </c>
      <c r="AC248" s="532">
        <f t="shared" si="179"/>
        <v>0</v>
      </c>
      <c r="AD248" s="532">
        <f t="shared" si="164"/>
        <v>4738200</v>
      </c>
      <c r="AE248" s="526">
        <f t="shared" si="165"/>
        <v>379056</v>
      </c>
      <c r="AF248" s="526">
        <f t="shared" si="166"/>
        <v>71073</v>
      </c>
      <c r="AG248" s="526">
        <f t="shared" si="167"/>
        <v>47382</v>
      </c>
      <c r="AH248" s="526"/>
      <c r="AI248" s="526">
        <f t="shared" si="168"/>
        <v>497511</v>
      </c>
      <c r="AJ248" s="546"/>
      <c r="AK248" s="530">
        <f t="shared" si="178"/>
        <v>0</v>
      </c>
      <c r="AL248" s="530"/>
      <c r="AM248" s="530"/>
      <c r="AN248" s="557">
        <f t="shared" si="175"/>
        <v>3</v>
      </c>
      <c r="AO248" s="556">
        <v>0.25</v>
      </c>
      <c r="AP248" s="527">
        <f t="shared" si="169"/>
        <v>0.75</v>
      </c>
      <c r="AQ248" s="526">
        <f t="shared" si="170"/>
        <v>1117500</v>
      </c>
      <c r="AR248" s="526"/>
      <c r="AS248" s="526">
        <f t="shared" si="180"/>
        <v>5358189</v>
      </c>
      <c r="AT248" s="525" t="str">
        <f t="shared" si="174"/>
        <v>230</v>
      </c>
      <c r="AU248" s="524"/>
      <c r="AV248" s="499" t="s">
        <v>1354</v>
      </c>
    </row>
    <row r="249" spans="1:53" s="497" customFormat="1" ht="27.75" hidden="1" customHeight="1">
      <c r="A249" s="544" t="s">
        <v>203</v>
      </c>
      <c r="B249" s="544" t="str">
        <f>VLOOKUP(D249,[7]LuongBC_T01!$B$9:$C$292,2,FALSE)</f>
        <v>0016100006572008</v>
      </c>
      <c r="C249" s="598" t="s">
        <v>1353</v>
      </c>
      <c r="D249" s="565" t="s">
        <v>752</v>
      </c>
      <c r="E249" s="541" t="s">
        <v>1333</v>
      </c>
      <c r="F249" s="564"/>
      <c r="G249" s="558" t="s">
        <v>1278</v>
      </c>
      <c r="H249" s="564"/>
      <c r="I249" s="564"/>
      <c r="J249" s="564"/>
      <c r="K249" s="537" t="str">
        <f>VLOOKUP(D249,[6]T3!$B$2:$D$328,3,FALSE)</f>
        <v>025121375</v>
      </c>
      <c r="L249" s="603">
        <v>1603205357136</v>
      </c>
      <c r="M249" s="603" t="s">
        <v>1353</v>
      </c>
      <c r="N249" s="538" t="s">
        <v>1291</v>
      </c>
      <c r="O249" s="537" t="s">
        <v>1275</v>
      </c>
      <c r="P249" s="537">
        <v>2</v>
      </c>
      <c r="Q249" s="545">
        <v>3</v>
      </c>
      <c r="R249" s="535">
        <f t="shared" si="176"/>
        <v>0.18</v>
      </c>
      <c r="S249" s="540"/>
      <c r="T249" s="535">
        <f t="shared" si="160"/>
        <v>0</v>
      </c>
      <c r="U249" s="534">
        <f t="shared" si="177"/>
        <v>0</v>
      </c>
      <c r="V249" s="537"/>
      <c r="W249" s="528">
        <v>0.06</v>
      </c>
      <c r="X249" s="533">
        <f t="shared" si="161"/>
        <v>0.18</v>
      </c>
      <c r="Y249" s="533">
        <f t="shared" si="162"/>
        <v>3.18</v>
      </c>
      <c r="Z249" s="532">
        <f t="shared" si="163"/>
        <v>4738200</v>
      </c>
      <c r="AA249" s="532"/>
      <c r="AB249" s="532">
        <f t="shared" si="158"/>
        <v>0</v>
      </c>
      <c r="AC249" s="532">
        <f t="shared" si="179"/>
        <v>0</v>
      </c>
      <c r="AD249" s="532">
        <f t="shared" si="164"/>
        <v>4738200</v>
      </c>
      <c r="AE249" s="526">
        <f t="shared" si="165"/>
        <v>379056</v>
      </c>
      <c r="AF249" s="526">
        <f t="shared" si="166"/>
        <v>71073</v>
      </c>
      <c r="AG249" s="526">
        <f t="shared" si="167"/>
        <v>47382</v>
      </c>
      <c r="AH249" s="526"/>
      <c r="AI249" s="526">
        <f t="shared" si="168"/>
        <v>497511</v>
      </c>
      <c r="AJ249" s="546"/>
      <c r="AK249" s="530">
        <f t="shared" si="178"/>
        <v>0</v>
      </c>
      <c r="AL249" s="530"/>
      <c r="AM249" s="530"/>
      <c r="AN249" s="557">
        <f t="shared" si="175"/>
        <v>3</v>
      </c>
      <c r="AO249" s="556">
        <v>0.25</v>
      </c>
      <c r="AP249" s="527">
        <f t="shared" si="169"/>
        <v>0.75</v>
      </c>
      <c r="AQ249" s="526">
        <f t="shared" si="170"/>
        <v>1117500</v>
      </c>
      <c r="AR249" s="526"/>
      <c r="AS249" s="526">
        <f t="shared" si="180"/>
        <v>5358189</v>
      </c>
      <c r="AT249" s="525" t="str">
        <f t="shared" si="174"/>
        <v>231</v>
      </c>
      <c r="AU249" s="524"/>
      <c r="AV249" s="499" t="s">
        <v>1352</v>
      </c>
    </row>
    <row r="250" spans="1:53" s="497" customFormat="1" ht="31.5" hidden="1" customHeight="1">
      <c r="A250" s="544" t="s">
        <v>198</v>
      </c>
      <c r="B250" s="544" t="str">
        <f>VLOOKUP(D250,[7]LuongBC_T01!$B$9:$C$292,2,FALSE)</f>
        <v>0016100006606002</v>
      </c>
      <c r="C250" s="599" t="s">
        <v>1351</v>
      </c>
      <c r="D250" s="540" t="s">
        <v>803</v>
      </c>
      <c r="E250" s="541" t="s">
        <v>1315</v>
      </c>
      <c r="F250" s="552"/>
      <c r="G250" s="552" t="s">
        <v>1278</v>
      </c>
      <c r="H250" s="552"/>
      <c r="I250" s="552"/>
      <c r="J250" s="552"/>
      <c r="K250" s="537" t="str">
        <f>VLOOKUP(D250,[6]T3!$B$2:$D$328,3,FALSE)</f>
        <v>285085296</v>
      </c>
      <c r="L250" s="552"/>
      <c r="M250" s="537" t="s">
        <v>1351</v>
      </c>
      <c r="N250" s="541" t="s">
        <v>1291</v>
      </c>
      <c r="O250" s="537" t="s">
        <v>1275</v>
      </c>
      <c r="P250" s="537">
        <v>2</v>
      </c>
      <c r="Q250" s="545">
        <v>3</v>
      </c>
      <c r="R250" s="535">
        <f t="shared" si="176"/>
        <v>0</v>
      </c>
      <c r="S250" s="552"/>
      <c r="T250" s="535">
        <f t="shared" si="160"/>
        <v>0</v>
      </c>
      <c r="U250" s="534">
        <f t="shared" si="177"/>
        <v>0</v>
      </c>
      <c r="V250" s="537"/>
      <c r="W250" s="528"/>
      <c r="X250" s="533">
        <f t="shared" si="161"/>
        <v>0</v>
      </c>
      <c r="Y250" s="533">
        <f t="shared" si="162"/>
        <v>3</v>
      </c>
      <c r="Z250" s="532">
        <f t="shared" si="163"/>
        <v>4470000</v>
      </c>
      <c r="AA250" s="532"/>
      <c r="AB250" s="532">
        <f t="shared" si="158"/>
        <v>0</v>
      </c>
      <c r="AC250" s="532">
        <f t="shared" si="179"/>
        <v>0</v>
      </c>
      <c r="AD250" s="532">
        <f t="shared" si="164"/>
        <v>4470000</v>
      </c>
      <c r="AE250" s="526">
        <f t="shared" si="165"/>
        <v>357600</v>
      </c>
      <c r="AF250" s="526">
        <f t="shared" si="166"/>
        <v>67050</v>
      </c>
      <c r="AG250" s="526">
        <f t="shared" si="167"/>
        <v>44700</v>
      </c>
      <c r="AH250" s="526"/>
      <c r="AI250" s="526">
        <f t="shared" si="168"/>
        <v>469350</v>
      </c>
      <c r="AJ250" s="546"/>
      <c r="AK250" s="530">
        <f t="shared" si="178"/>
        <v>0</v>
      </c>
      <c r="AL250" s="530"/>
      <c r="AM250" s="530"/>
      <c r="AN250" s="557">
        <f t="shared" si="175"/>
        <v>3</v>
      </c>
      <c r="AO250" s="556">
        <v>0.25</v>
      </c>
      <c r="AP250" s="555">
        <f t="shared" si="169"/>
        <v>0.75</v>
      </c>
      <c r="AQ250" s="526">
        <f t="shared" si="170"/>
        <v>1117500</v>
      </c>
      <c r="AR250" s="526"/>
      <c r="AS250" s="526">
        <f t="shared" si="180"/>
        <v>5118150</v>
      </c>
      <c r="AT250" s="525" t="str">
        <f t="shared" si="174"/>
        <v>232</v>
      </c>
      <c r="AU250" s="524"/>
      <c r="AV250" s="499"/>
    </row>
    <row r="251" spans="1:53" s="497" customFormat="1" ht="37.5" hidden="1" customHeight="1">
      <c r="A251" s="544" t="s">
        <v>193</v>
      </c>
      <c r="B251" s="544" t="str">
        <f>VLOOKUP(D251,[7]LuongBC_T01!$B$9:$C$292,2,FALSE)</f>
        <v>0016100006554002</v>
      </c>
      <c r="C251" s="599" t="s">
        <v>1349</v>
      </c>
      <c r="D251" s="540" t="s">
        <v>807</v>
      </c>
      <c r="E251" s="541" t="s">
        <v>1315</v>
      </c>
      <c r="F251" s="552"/>
      <c r="G251" s="552" t="s">
        <v>1278</v>
      </c>
      <c r="H251" s="552"/>
      <c r="I251" s="552"/>
      <c r="J251" s="552"/>
      <c r="K251" s="544" t="s">
        <v>1350</v>
      </c>
      <c r="L251" s="552"/>
      <c r="M251" s="537" t="s">
        <v>1349</v>
      </c>
      <c r="N251" s="541" t="s">
        <v>1291</v>
      </c>
      <c r="O251" s="537" t="s">
        <v>1275</v>
      </c>
      <c r="P251" s="537">
        <v>2</v>
      </c>
      <c r="Q251" s="545">
        <v>3</v>
      </c>
      <c r="R251" s="535">
        <f t="shared" si="176"/>
        <v>0.15</v>
      </c>
      <c r="S251" s="552"/>
      <c r="T251" s="535">
        <f t="shared" si="160"/>
        <v>0</v>
      </c>
      <c r="U251" s="534">
        <f t="shared" si="177"/>
        <v>0</v>
      </c>
      <c r="V251" s="537"/>
      <c r="W251" s="528">
        <v>0.05</v>
      </c>
      <c r="X251" s="533">
        <f t="shared" si="161"/>
        <v>0.15</v>
      </c>
      <c r="Y251" s="533">
        <f t="shared" si="162"/>
        <v>3.15</v>
      </c>
      <c r="Z251" s="532">
        <f t="shared" si="163"/>
        <v>4693500</v>
      </c>
      <c r="AA251" s="532"/>
      <c r="AB251" s="532">
        <f t="shared" si="158"/>
        <v>0</v>
      </c>
      <c r="AC251" s="532">
        <v>0</v>
      </c>
      <c r="AD251" s="532">
        <f t="shared" si="164"/>
        <v>4693500</v>
      </c>
      <c r="AE251" s="526">
        <f t="shared" si="165"/>
        <v>375480</v>
      </c>
      <c r="AF251" s="526">
        <f t="shared" si="166"/>
        <v>70402.5</v>
      </c>
      <c r="AG251" s="526">
        <f t="shared" si="167"/>
        <v>46935</v>
      </c>
      <c r="AH251" s="526"/>
      <c r="AI251" s="526">
        <f t="shared" si="168"/>
        <v>492817.5</v>
      </c>
      <c r="AJ251" s="546"/>
      <c r="AK251" s="530">
        <f t="shared" si="178"/>
        <v>0</v>
      </c>
      <c r="AL251" s="530"/>
      <c r="AM251" s="530"/>
      <c r="AN251" s="557">
        <f t="shared" si="175"/>
        <v>3</v>
      </c>
      <c r="AO251" s="556">
        <v>0.25</v>
      </c>
      <c r="AP251" s="555">
        <f t="shared" si="169"/>
        <v>0.75</v>
      </c>
      <c r="AQ251" s="526">
        <f t="shared" si="170"/>
        <v>1117500</v>
      </c>
      <c r="AR251" s="526"/>
      <c r="AS251" s="526">
        <f t="shared" si="180"/>
        <v>5318183</v>
      </c>
      <c r="AT251" s="525" t="str">
        <f t="shared" si="174"/>
        <v>233</v>
      </c>
      <c r="AU251" s="524"/>
      <c r="AV251" s="602" t="e">
        <f>#REF!-#REF!-#REF!-#REF!</f>
        <v>#REF!</v>
      </c>
    </row>
    <row r="252" spans="1:53" s="497" customFormat="1" ht="30" hidden="1" customHeight="1">
      <c r="A252" s="544" t="s">
        <v>188</v>
      </c>
      <c r="B252" s="544" t="str">
        <f>VLOOKUP(D252,[7]LuongBC_T01!$B$9:$C$292,2,FALSE)</f>
        <v>0016100006646004</v>
      </c>
      <c r="C252" s="599" t="s">
        <v>1348</v>
      </c>
      <c r="D252" s="540" t="s">
        <v>534</v>
      </c>
      <c r="E252" s="541" t="s">
        <v>1329</v>
      </c>
      <c r="F252" s="552"/>
      <c r="G252" s="552" t="s">
        <v>1278</v>
      </c>
      <c r="H252" s="552"/>
      <c r="I252" s="552"/>
      <c r="J252" s="552"/>
      <c r="K252" s="537">
        <v>186057737</v>
      </c>
      <c r="L252" s="552"/>
      <c r="M252" s="537" t="s">
        <v>1348</v>
      </c>
      <c r="N252" s="541" t="s">
        <v>1291</v>
      </c>
      <c r="O252" s="537" t="s">
        <v>1275</v>
      </c>
      <c r="P252" s="537">
        <v>2</v>
      </c>
      <c r="Q252" s="545">
        <v>3</v>
      </c>
      <c r="R252" s="535">
        <f t="shared" si="176"/>
        <v>0</v>
      </c>
      <c r="S252" s="552"/>
      <c r="T252" s="535">
        <f t="shared" si="160"/>
        <v>0</v>
      </c>
      <c r="U252" s="534">
        <f t="shared" si="177"/>
        <v>0</v>
      </c>
      <c r="V252" s="537"/>
      <c r="W252" s="528"/>
      <c r="X252" s="533">
        <f t="shared" si="161"/>
        <v>0</v>
      </c>
      <c r="Y252" s="533">
        <f t="shared" si="162"/>
        <v>3</v>
      </c>
      <c r="Z252" s="532">
        <f t="shared" si="163"/>
        <v>4470000</v>
      </c>
      <c r="AA252" s="532"/>
      <c r="AB252" s="532">
        <f t="shared" si="158"/>
        <v>0</v>
      </c>
      <c r="AC252" s="532">
        <f>Z252/24*AA252*75%</f>
        <v>0</v>
      </c>
      <c r="AD252" s="532">
        <f t="shared" si="164"/>
        <v>4470000</v>
      </c>
      <c r="AE252" s="526">
        <f t="shared" si="165"/>
        <v>357600</v>
      </c>
      <c r="AF252" s="526">
        <f t="shared" si="166"/>
        <v>67050</v>
      </c>
      <c r="AG252" s="526">
        <f t="shared" si="167"/>
        <v>44700</v>
      </c>
      <c r="AH252" s="526"/>
      <c r="AI252" s="526">
        <f t="shared" si="168"/>
        <v>469350</v>
      </c>
      <c r="AJ252" s="546"/>
      <c r="AK252" s="530">
        <f t="shared" si="178"/>
        <v>0</v>
      </c>
      <c r="AL252" s="530"/>
      <c r="AM252" s="530"/>
      <c r="AN252" s="557">
        <f t="shared" si="175"/>
        <v>3</v>
      </c>
      <c r="AO252" s="601">
        <v>0.45</v>
      </c>
      <c r="AP252" s="600">
        <f t="shared" si="169"/>
        <v>1.35</v>
      </c>
      <c r="AQ252" s="526">
        <f t="shared" si="170"/>
        <v>2011500</v>
      </c>
      <c r="AR252" s="526"/>
      <c r="AS252" s="526">
        <f t="shared" si="180"/>
        <v>6012150</v>
      </c>
      <c r="AT252" s="525" t="str">
        <f t="shared" si="174"/>
        <v>234</v>
      </c>
      <c r="AU252" s="524"/>
      <c r="AV252" s="499" t="e">
        <f>AV251/24</f>
        <v>#REF!</v>
      </c>
    </row>
    <row r="253" spans="1:53" s="497" customFormat="1" ht="31.5" hidden="1" customHeight="1">
      <c r="A253" s="544" t="s">
        <v>183</v>
      </c>
      <c r="B253" s="544" t="str">
        <f>VLOOKUP(D253,[7]LuongBC_T01!$B$9:$C$292,2,FALSE)</f>
        <v>0016100006597003</v>
      </c>
      <c r="C253" s="599" t="s">
        <v>1345</v>
      </c>
      <c r="D253" s="540" t="s">
        <v>308</v>
      </c>
      <c r="E253" s="541" t="s">
        <v>1347</v>
      </c>
      <c r="F253" s="552"/>
      <c r="G253" s="552" t="s">
        <v>1278</v>
      </c>
      <c r="H253" s="552"/>
      <c r="I253" s="552"/>
      <c r="J253" s="552"/>
      <c r="K253" s="544" t="s">
        <v>1346</v>
      </c>
      <c r="L253" s="552"/>
      <c r="M253" s="537" t="s">
        <v>1345</v>
      </c>
      <c r="N253" s="541" t="s">
        <v>1291</v>
      </c>
      <c r="O253" s="537" t="s">
        <v>1275</v>
      </c>
      <c r="P253" s="537">
        <v>2</v>
      </c>
      <c r="Q253" s="545">
        <v>3</v>
      </c>
      <c r="R253" s="535">
        <f t="shared" si="176"/>
        <v>0</v>
      </c>
      <c r="S253" s="552"/>
      <c r="T253" s="535">
        <f t="shared" si="160"/>
        <v>0</v>
      </c>
      <c r="U253" s="534">
        <f t="shared" si="177"/>
        <v>0</v>
      </c>
      <c r="V253" s="537"/>
      <c r="W253" s="528"/>
      <c r="X253" s="533">
        <f t="shared" si="161"/>
        <v>0</v>
      </c>
      <c r="Y253" s="533">
        <f t="shared" si="162"/>
        <v>3</v>
      </c>
      <c r="Z253" s="532">
        <f t="shared" si="163"/>
        <v>4470000</v>
      </c>
      <c r="AA253" s="532"/>
      <c r="AB253" s="532">
        <f t="shared" si="158"/>
        <v>0</v>
      </c>
      <c r="AC253" s="532">
        <f>Z253/24*AA253*75%</f>
        <v>0</v>
      </c>
      <c r="AD253" s="532">
        <f t="shared" si="164"/>
        <v>4470000</v>
      </c>
      <c r="AE253" s="526">
        <f t="shared" si="165"/>
        <v>357600</v>
      </c>
      <c r="AF253" s="526">
        <f t="shared" si="166"/>
        <v>67050</v>
      </c>
      <c r="AG253" s="526">
        <f t="shared" si="167"/>
        <v>44700</v>
      </c>
      <c r="AH253" s="526"/>
      <c r="AI253" s="526">
        <f t="shared" si="168"/>
        <v>469350</v>
      </c>
      <c r="AJ253" s="546"/>
      <c r="AK253" s="530">
        <f t="shared" si="178"/>
        <v>0</v>
      </c>
      <c r="AL253" s="530"/>
      <c r="AM253" s="530"/>
      <c r="AN253" s="557">
        <f t="shared" si="175"/>
        <v>3</v>
      </c>
      <c r="AO253" s="556">
        <v>0.25</v>
      </c>
      <c r="AP253" s="555">
        <f t="shared" si="169"/>
        <v>0.75</v>
      </c>
      <c r="AQ253" s="526">
        <f t="shared" si="170"/>
        <v>1117500</v>
      </c>
      <c r="AR253" s="526"/>
      <c r="AS253" s="526">
        <f t="shared" si="180"/>
        <v>5118150</v>
      </c>
      <c r="AT253" s="525" t="str">
        <f t="shared" si="174"/>
        <v>235</v>
      </c>
      <c r="AU253" s="524"/>
      <c r="AV253" s="499"/>
    </row>
    <row r="254" spans="1:53" s="497" customFormat="1" ht="32.25" hidden="1" customHeight="1">
      <c r="A254" s="1180" t="s">
        <v>178</v>
      </c>
      <c r="B254" s="1180" t="str">
        <f>VLOOKUP(D254,[7]LuongBC_T01!$B$9:$C$292,2,FALSE)</f>
        <v>0016100006729007</v>
      </c>
      <c r="C254" s="1179" t="s">
        <v>1343</v>
      </c>
      <c r="D254" s="1177" t="s">
        <v>526</v>
      </c>
      <c r="E254" s="1178" t="s">
        <v>1329</v>
      </c>
      <c r="F254" s="1177" t="s">
        <v>1337</v>
      </c>
      <c r="G254" s="1176"/>
      <c r="H254" s="1176" t="s">
        <v>1336</v>
      </c>
      <c r="I254" s="1176" t="s">
        <v>1336</v>
      </c>
      <c r="J254" s="1176" t="s">
        <v>1344</v>
      </c>
      <c r="K254" s="1169" t="str">
        <f>VLOOKUP(D254,[6]T3!$B$2:$D$328,3,FALSE)</f>
        <v>022472262</v>
      </c>
      <c r="L254" s="1175" t="s">
        <v>524</v>
      </c>
      <c r="M254" s="1175" t="s">
        <v>1343</v>
      </c>
      <c r="N254" s="1174" t="s">
        <v>1291</v>
      </c>
      <c r="O254" s="1169" t="s">
        <v>1275</v>
      </c>
      <c r="P254" s="1169">
        <v>3</v>
      </c>
      <c r="Q254" s="1173">
        <v>3.33</v>
      </c>
      <c r="R254" s="1171">
        <f t="shared" si="176"/>
        <v>0.29970000000000002</v>
      </c>
      <c r="S254" s="1172"/>
      <c r="T254" s="1171">
        <f t="shared" si="160"/>
        <v>0</v>
      </c>
      <c r="U254" s="1170">
        <f t="shared" si="177"/>
        <v>0</v>
      </c>
      <c r="V254" s="1169"/>
      <c r="W254" s="1168">
        <v>0.09</v>
      </c>
      <c r="X254" s="1167">
        <f t="shared" si="161"/>
        <v>0.29970000000000002</v>
      </c>
      <c r="Y254" s="1167">
        <f t="shared" si="162"/>
        <v>3.6297000000000001</v>
      </c>
      <c r="Z254" s="1166">
        <f t="shared" si="163"/>
        <v>5408253</v>
      </c>
      <c r="AA254" s="1166">
        <v>0</v>
      </c>
      <c r="AB254" s="1166">
        <f t="shared" ref="AB254:AB281" si="181">Z254/24*AA254</f>
        <v>0</v>
      </c>
      <c r="AC254" s="1166">
        <v>0</v>
      </c>
      <c r="AD254" s="1166">
        <f t="shared" si="164"/>
        <v>5408253</v>
      </c>
      <c r="AE254" s="1160">
        <f t="shared" si="165"/>
        <v>432660.24</v>
      </c>
      <c r="AF254" s="1160">
        <f t="shared" si="166"/>
        <v>81123.794999999998</v>
      </c>
      <c r="AG254" s="1160">
        <f t="shared" si="167"/>
        <v>54082.53</v>
      </c>
      <c r="AH254" s="1160"/>
      <c r="AI254" s="1160">
        <f t="shared" si="168"/>
        <v>567866.56499999994</v>
      </c>
      <c r="AJ254" s="1165"/>
      <c r="AK254" s="1164">
        <f t="shared" si="178"/>
        <v>0</v>
      </c>
      <c r="AL254" s="1164"/>
      <c r="AM254" s="1164"/>
      <c r="AN254" s="1163">
        <f t="shared" si="175"/>
        <v>3.33</v>
      </c>
      <c r="AO254" s="1162">
        <v>0.25</v>
      </c>
      <c r="AP254" s="1161">
        <f t="shared" si="169"/>
        <v>0.83250000000000002</v>
      </c>
      <c r="AQ254" s="1160">
        <f t="shared" si="170"/>
        <v>1240425</v>
      </c>
      <c r="AR254" s="1160"/>
      <c r="AS254" s="1160">
        <f t="shared" si="180"/>
        <v>6080811</v>
      </c>
      <c r="AT254" s="1159" t="str">
        <f t="shared" si="174"/>
        <v>236</v>
      </c>
      <c r="AU254" s="1158"/>
      <c r="AV254" s="499" t="s">
        <v>1342</v>
      </c>
    </row>
    <row r="255" spans="1:53" s="497" customFormat="1" ht="27.75" hidden="1" customHeight="1">
      <c r="A255" s="544" t="s">
        <v>173</v>
      </c>
      <c r="B255" s="544" t="str">
        <f>VLOOKUP(D255,[7]LuongBC_T01!$B$9:$C$292,2,FALSE)</f>
        <v>0016100006559004</v>
      </c>
      <c r="C255" s="542" t="s">
        <v>1340</v>
      </c>
      <c r="D255" s="565" t="s">
        <v>85</v>
      </c>
      <c r="E255" s="541" t="s">
        <v>1341</v>
      </c>
      <c r="F255" s="564"/>
      <c r="G255" s="558"/>
      <c r="H255" s="564"/>
      <c r="I255" s="564"/>
      <c r="J255" s="564"/>
      <c r="K255" s="537" t="str">
        <f>VLOOKUP(D255,[6]T3!$B$2:$D$328,3,FALSE)</f>
        <v>024157475</v>
      </c>
      <c r="L255" s="563" t="s">
        <v>82</v>
      </c>
      <c r="M255" s="563" t="s">
        <v>1340</v>
      </c>
      <c r="N255" s="538" t="s">
        <v>1291</v>
      </c>
      <c r="O255" s="537" t="s">
        <v>1275</v>
      </c>
      <c r="P255" s="537">
        <v>2</v>
      </c>
      <c r="Q255" s="545">
        <v>3</v>
      </c>
      <c r="R255" s="535">
        <f t="shared" si="176"/>
        <v>0.15</v>
      </c>
      <c r="S255" s="540"/>
      <c r="T255" s="535">
        <f t="shared" si="160"/>
        <v>0</v>
      </c>
      <c r="U255" s="534"/>
      <c r="V255" s="537"/>
      <c r="W255" s="528">
        <v>0.05</v>
      </c>
      <c r="X255" s="533">
        <f t="shared" si="161"/>
        <v>0.15</v>
      </c>
      <c r="Y255" s="533">
        <f t="shared" si="162"/>
        <v>3.15</v>
      </c>
      <c r="Z255" s="532">
        <f t="shared" si="163"/>
        <v>4693500</v>
      </c>
      <c r="AA255" s="532"/>
      <c r="AB255" s="532">
        <f t="shared" si="181"/>
        <v>0</v>
      </c>
      <c r="AC255" s="532">
        <f>Z255/24*AA255*75%</f>
        <v>0</v>
      </c>
      <c r="AD255" s="532">
        <f t="shared" si="164"/>
        <v>4693500</v>
      </c>
      <c r="AE255" s="526">
        <f t="shared" si="165"/>
        <v>375480</v>
      </c>
      <c r="AF255" s="526">
        <f t="shared" si="166"/>
        <v>70402.5</v>
      </c>
      <c r="AG255" s="526">
        <f t="shared" si="167"/>
        <v>46935</v>
      </c>
      <c r="AH255" s="526"/>
      <c r="AI255" s="526">
        <f t="shared" si="168"/>
        <v>492817.5</v>
      </c>
      <c r="AJ255" s="546"/>
      <c r="AK255" s="530">
        <f t="shared" si="178"/>
        <v>0</v>
      </c>
      <c r="AL255" s="530"/>
      <c r="AM255" s="530"/>
      <c r="AN255" s="557">
        <f t="shared" si="175"/>
        <v>3</v>
      </c>
      <c r="AO255" s="556">
        <v>0.25</v>
      </c>
      <c r="AP255" s="527">
        <f t="shared" si="169"/>
        <v>0.75</v>
      </c>
      <c r="AQ255" s="526">
        <f t="shared" si="170"/>
        <v>1117500</v>
      </c>
      <c r="AR255" s="526"/>
      <c r="AS255" s="526">
        <f t="shared" si="180"/>
        <v>5318183</v>
      </c>
      <c r="AT255" s="525" t="str">
        <f t="shared" si="174"/>
        <v>237</v>
      </c>
      <c r="AU255" s="524"/>
      <c r="AV255" s="499" t="e">
        <f>#REF!*10</f>
        <v>#REF!</v>
      </c>
    </row>
    <row r="256" spans="1:53" s="497" customFormat="1" ht="31.5" hidden="1">
      <c r="A256" s="544" t="s">
        <v>168</v>
      </c>
      <c r="B256" s="544" t="str">
        <f>VLOOKUP(D256,[7]LuongBC_T01!$B$9:$C$292,2,FALSE)</f>
        <v>0016100006683007</v>
      </c>
      <c r="C256" s="542" t="s">
        <v>1338</v>
      </c>
      <c r="D256" s="540" t="s">
        <v>607</v>
      </c>
      <c r="E256" s="541" t="s">
        <v>1313</v>
      </c>
      <c r="F256" s="540"/>
      <c r="G256" s="537" t="s">
        <v>1278</v>
      </c>
      <c r="H256" s="537"/>
      <c r="I256" s="537"/>
      <c r="J256" s="540"/>
      <c r="K256" s="544" t="s">
        <v>1339</v>
      </c>
      <c r="L256" s="596"/>
      <c r="M256" s="596" t="s">
        <v>1338</v>
      </c>
      <c r="N256" s="550" t="s">
        <v>1291</v>
      </c>
      <c r="O256" s="595" t="s">
        <v>1275</v>
      </c>
      <c r="P256" s="549">
        <v>3</v>
      </c>
      <c r="Q256" s="225">
        <v>3</v>
      </c>
      <c r="R256" s="535">
        <f t="shared" si="176"/>
        <v>0</v>
      </c>
      <c r="S256" s="547"/>
      <c r="T256" s="535">
        <f t="shared" si="160"/>
        <v>0</v>
      </c>
      <c r="U256" s="534">
        <f>Q256*S256*$D$8/100</f>
        <v>0</v>
      </c>
      <c r="V256" s="537"/>
      <c r="W256" s="528"/>
      <c r="X256" s="533">
        <f t="shared" si="161"/>
        <v>0</v>
      </c>
      <c r="Y256" s="533">
        <f t="shared" si="162"/>
        <v>3</v>
      </c>
      <c r="Z256" s="532">
        <f t="shared" si="163"/>
        <v>4470000</v>
      </c>
      <c r="AA256" s="532">
        <v>0</v>
      </c>
      <c r="AB256" s="532">
        <f t="shared" si="181"/>
        <v>0</v>
      </c>
      <c r="AC256" s="532"/>
      <c r="AD256" s="532">
        <f t="shared" si="164"/>
        <v>4470000</v>
      </c>
      <c r="AE256" s="526">
        <f t="shared" si="165"/>
        <v>357600</v>
      </c>
      <c r="AF256" s="526">
        <f t="shared" si="166"/>
        <v>67050</v>
      </c>
      <c r="AG256" s="526">
        <f t="shared" si="167"/>
        <v>44700</v>
      </c>
      <c r="AH256" s="526"/>
      <c r="AI256" s="526">
        <f t="shared" si="168"/>
        <v>469350</v>
      </c>
      <c r="AJ256" s="546"/>
      <c r="AK256" s="530">
        <f t="shared" si="178"/>
        <v>0</v>
      </c>
      <c r="AL256" s="530"/>
      <c r="AM256" s="530"/>
      <c r="AN256" s="529">
        <f t="shared" si="175"/>
        <v>3</v>
      </c>
      <c r="AO256" s="556">
        <v>0.25</v>
      </c>
      <c r="AP256" s="527">
        <f t="shared" si="169"/>
        <v>0.75</v>
      </c>
      <c r="AQ256" s="526">
        <f t="shared" si="170"/>
        <v>1117500</v>
      </c>
      <c r="AR256" s="526"/>
      <c r="AS256" s="526">
        <f t="shared" si="180"/>
        <v>5118150</v>
      </c>
      <c r="AT256" s="525" t="str">
        <f t="shared" si="174"/>
        <v>238</v>
      </c>
      <c r="AU256" s="594"/>
      <c r="AV256" s="593"/>
      <c r="AW256" s="455"/>
      <c r="AX256" s="455"/>
      <c r="AY256" s="455"/>
      <c r="AZ256" s="455"/>
      <c r="BA256" s="455"/>
    </row>
    <row r="257" spans="1:53" s="497" customFormat="1" ht="29.25" hidden="1" customHeight="1">
      <c r="A257" s="544" t="s">
        <v>165</v>
      </c>
      <c r="B257" s="544" t="str">
        <f>VLOOKUP(D257,[7]LuongBC_T01!$B$9:$C$292,2,FALSE)</f>
        <v>0016100006655003</v>
      </c>
      <c r="C257" s="542" t="s">
        <v>1334</v>
      </c>
      <c r="D257" s="540" t="s">
        <v>715</v>
      </c>
      <c r="E257" s="541" t="s">
        <v>1313</v>
      </c>
      <c r="F257" s="540" t="s">
        <v>1337</v>
      </c>
      <c r="G257" s="553"/>
      <c r="H257" s="553"/>
      <c r="I257" s="553" t="s">
        <v>1336</v>
      </c>
      <c r="J257" s="553" t="s">
        <v>1335</v>
      </c>
      <c r="K257" s="537" t="str">
        <f>VLOOKUP(D257,[6]T3!$B$2:$D$328,3,FALSE)</f>
        <v>024941650</v>
      </c>
      <c r="L257" s="1157" t="s">
        <v>713</v>
      </c>
      <c r="M257" s="1157" t="s">
        <v>1334</v>
      </c>
      <c r="N257" s="541" t="s">
        <v>1291</v>
      </c>
      <c r="O257" s="537" t="s">
        <v>1275</v>
      </c>
      <c r="P257" s="537">
        <v>3</v>
      </c>
      <c r="Q257" s="545">
        <v>3.33</v>
      </c>
      <c r="R257" s="535">
        <f t="shared" si="176"/>
        <v>0</v>
      </c>
      <c r="S257" s="552"/>
      <c r="T257" s="535">
        <f t="shared" si="160"/>
        <v>0</v>
      </c>
      <c r="U257" s="534">
        <f>Q257*S257*$D$8/100</f>
        <v>0</v>
      </c>
      <c r="V257" s="537"/>
      <c r="W257" s="528"/>
      <c r="X257" s="533">
        <f t="shared" si="161"/>
        <v>0</v>
      </c>
      <c r="Y257" s="533">
        <f t="shared" si="162"/>
        <v>3.33</v>
      </c>
      <c r="Z257" s="532">
        <f t="shared" si="163"/>
        <v>4961700</v>
      </c>
      <c r="AA257" s="532"/>
      <c r="AB257" s="532">
        <f t="shared" si="181"/>
        <v>0</v>
      </c>
      <c r="AC257" s="532">
        <f>Z257/24*AA257*75%</f>
        <v>0</v>
      </c>
      <c r="AD257" s="532">
        <f t="shared" si="164"/>
        <v>4961700</v>
      </c>
      <c r="AE257" s="526">
        <f t="shared" si="165"/>
        <v>396936</v>
      </c>
      <c r="AF257" s="526">
        <f t="shared" si="166"/>
        <v>74425.5</v>
      </c>
      <c r="AG257" s="526">
        <f t="shared" si="167"/>
        <v>49617</v>
      </c>
      <c r="AH257" s="526"/>
      <c r="AI257" s="526">
        <f t="shared" si="168"/>
        <v>520978.5</v>
      </c>
      <c r="AJ257" s="546"/>
      <c r="AK257" s="530">
        <f t="shared" si="178"/>
        <v>0</v>
      </c>
      <c r="AL257" s="530"/>
      <c r="AM257" s="530"/>
      <c r="AN257" s="529">
        <f t="shared" si="175"/>
        <v>3.33</v>
      </c>
      <c r="AO257" s="528">
        <v>0.25</v>
      </c>
      <c r="AP257" s="527">
        <f t="shared" si="169"/>
        <v>0.83250000000000002</v>
      </c>
      <c r="AQ257" s="526">
        <f t="shared" si="170"/>
        <v>1240425</v>
      </c>
      <c r="AR257" s="526"/>
      <c r="AS257" s="526">
        <f t="shared" si="180"/>
        <v>5681147</v>
      </c>
      <c r="AT257" s="525" t="str">
        <f t="shared" si="174"/>
        <v>239</v>
      </c>
      <c r="AU257" s="524"/>
      <c r="AV257" s="499"/>
    </row>
    <row r="258" spans="1:53" s="497" customFormat="1" ht="31.5" hidden="1">
      <c r="A258" s="544" t="s">
        <v>161</v>
      </c>
      <c r="B258" s="544" t="str">
        <f>VLOOKUP(D258,[7]LuongBC_T01!$B$9:$C$292,2,FALSE)</f>
        <v>0016100006573007</v>
      </c>
      <c r="C258" s="542" t="s">
        <v>1332</v>
      </c>
      <c r="D258" s="565" t="s">
        <v>748</v>
      </c>
      <c r="E258" s="541" t="s">
        <v>1333</v>
      </c>
      <c r="F258" s="570"/>
      <c r="G258" s="571" t="s">
        <v>1278</v>
      </c>
      <c r="H258" s="570"/>
      <c r="I258" s="570"/>
      <c r="J258" s="570"/>
      <c r="K258" s="537" t="str">
        <f>VLOOKUP(D258,[6]T3!$B$2:$D$328,3,FALSE)</f>
        <v>025537038</v>
      </c>
      <c r="L258" s="569" t="s">
        <v>745</v>
      </c>
      <c r="M258" s="569" t="s">
        <v>1332</v>
      </c>
      <c r="N258" s="538" t="s">
        <v>1291</v>
      </c>
      <c r="O258" s="537" t="s">
        <v>1275</v>
      </c>
      <c r="P258" s="537">
        <v>2</v>
      </c>
      <c r="Q258" s="537">
        <v>2.67</v>
      </c>
      <c r="R258" s="535">
        <f t="shared" si="176"/>
        <v>0</v>
      </c>
      <c r="S258" s="540"/>
      <c r="T258" s="535">
        <f t="shared" si="160"/>
        <v>0</v>
      </c>
      <c r="U258" s="534"/>
      <c r="V258" s="537"/>
      <c r="W258" s="528"/>
      <c r="X258" s="533">
        <f t="shared" si="161"/>
        <v>0</v>
      </c>
      <c r="Y258" s="533">
        <f t="shared" si="162"/>
        <v>2.67</v>
      </c>
      <c r="Z258" s="532">
        <f t="shared" si="163"/>
        <v>3978300</v>
      </c>
      <c r="AA258" s="532"/>
      <c r="AB258" s="532">
        <f t="shared" si="181"/>
        <v>0</v>
      </c>
      <c r="AC258" s="532">
        <f>Z258/24*AA258*75%</f>
        <v>0</v>
      </c>
      <c r="AD258" s="532">
        <f t="shared" si="164"/>
        <v>3978300</v>
      </c>
      <c r="AE258" s="526">
        <f t="shared" si="165"/>
        <v>318264</v>
      </c>
      <c r="AF258" s="526">
        <f t="shared" si="166"/>
        <v>59674.5</v>
      </c>
      <c r="AG258" s="526">
        <f t="shared" si="167"/>
        <v>39783</v>
      </c>
      <c r="AH258" s="526"/>
      <c r="AI258" s="526">
        <f t="shared" si="168"/>
        <v>417721.5</v>
      </c>
      <c r="AJ258" s="546"/>
      <c r="AK258" s="530">
        <f t="shared" si="178"/>
        <v>0</v>
      </c>
      <c r="AL258" s="530"/>
      <c r="AM258" s="530"/>
      <c r="AN258" s="568">
        <f t="shared" si="175"/>
        <v>2.67</v>
      </c>
      <c r="AO258" s="556">
        <v>0.25</v>
      </c>
      <c r="AP258" s="527">
        <f t="shared" si="169"/>
        <v>0.66749999999999998</v>
      </c>
      <c r="AQ258" s="526">
        <f t="shared" si="170"/>
        <v>994575</v>
      </c>
      <c r="AR258" s="567"/>
      <c r="AS258" s="526">
        <f t="shared" si="180"/>
        <v>4555154</v>
      </c>
      <c r="AT258" s="525" t="str">
        <f t="shared" si="174"/>
        <v>240</v>
      </c>
      <c r="AU258" s="524"/>
      <c r="AV258" s="499">
        <f>AS255/20</f>
        <v>265909.15000000002</v>
      </c>
      <c r="AW258" s="455"/>
      <c r="AX258" s="455"/>
      <c r="AY258" s="455"/>
      <c r="AZ258" s="455"/>
      <c r="BA258" s="455"/>
    </row>
    <row r="259" spans="1:53" s="497" customFormat="1" ht="30" hidden="1" customHeight="1">
      <c r="A259" s="544" t="s">
        <v>159</v>
      </c>
      <c r="B259" s="544" t="str">
        <f>VLOOKUP(D259,[7]LuongBC_T01!$B$9:$C$292,2,FALSE)</f>
        <v>0016100006700009</v>
      </c>
      <c r="C259" s="542" t="s">
        <v>1331</v>
      </c>
      <c r="D259" s="565" t="s">
        <v>672</v>
      </c>
      <c r="E259" s="541" t="s">
        <v>1313</v>
      </c>
      <c r="F259" s="564"/>
      <c r="G259" s="558"/>
      <c r="H259" s="564"/>
      <c r="I259" s="564"/>
      <c r="J259" s="564"/>
      <c r="K259" s="537" t="str">
        <f>VLOOKUP(D259,[6]T3!$B$2:$D$328,3,FALSE)</f>
        <v>025583771</v>
      </c>
      <c r="L259" s="566" t="s">
        <v>669</v>
      </c>
      <c r="M259" s="566" t="s">
        <v>1331</v>
      </c>
      <c r="N259" s="538" t="s">
        <v>1291</v>
      </c>
      <c r="O259" s="537" t="s">
        <v>1275</v>
      </c>
      <c r="P259" s="537">
        <v>2</v>
      </c>
      <c r="Q259" s="537">
        <v>2.67</v>
      </c>
      <c r="R259" s="535">
        <f t="shared" si="176"/>
        <v>0.13350000000000001</v>
      </c>
      <c r="S259" s="540"/>
      <c r="T259" s="535">
        <f t="shared" si="160"/>
        <v>0</v>
      </c>
      <c r="U259" s="534"/>
      <c r="V259" s="537"/>
      <c r="W259" s="528">
        <v>0.05</v>
      </c>
      <c r="X259" s="533">
        <f t="shared" si="161"/>
        <v>0.13350000000000001</v>
      </c>
      <c r="Y259" s="533">
        <f t="shared" si="162"/>
        <v>2.8035000000000001</v>
      </c>
      <c r="Z259" s="532">
        <f t="shared" si="163"/>
        <v>4177215</v>
      </c>
      <c r="AA259" s="532"/>
      <c r="AB259" s="532">
        <f t="shared" si="181"/>
        <v>0</v>
      </c>
      <c r="AC259" s="532">
        <f>Z259/24*AA259*75%</f>
        <v>0</v>
      </c>
      <c r="AD259" s="532">
        <f t="shared" si="164"/>
        <v>4177215</v>
      </c>
      <c r="AE259" s="526">
        <f t="shared" si="165"/>
        <v>334177.2</v>
      </c>
      <c r="AF259" s="526">
        <f t="shared" si="166"/>
        <v>62658.224999999999</v>
      </c>
      <c r="AG259" s="526">
        <f t="shared" si="167"/>
        <v>41772.15</v>
      </c>
      <c r="AH259" s="526"/>
      <c r="AI259" s="526">
        <f t="shared" si="168"/>
        <v>438607.57500000001</v>
      </c>
      <c r="AJ259" s="546"/>
      <c r="AK259" s="530">
        <f t="shared" si="178"/>
        <v>0</v>
      </c>
      <c r="AL259" s="530"/>
      <c r="AM259" s="530"/>
      <c r="AN259" s="557">
        <f t="shared" si="175"/>
        <v>2.67</v>
      </c>
      <c r="AO259" s="556">
        <v>0.25</v>
      </c>
      <c r="AP259" s="527">
        <f t="shared" si="169"/>
        <v>0.66749999999999998</v>
      </c>
      <c r="AQ259" s="526">
        <f t="shared" si="170"/>
        <v>994575</v>
      </c>
      <c r="AR259" s="526"/>
      <c r="AS259" s="526">
        <f t="shared" si="180"/>
        <v>4733182</v>
      </c>
      <c r="AT259" s="525" t="str">
        <f t="shared" si="174"/>
        <v>241</v>
      </c>
      <c r="AU259" s="524"/>
      <c r="AV259" s="499">
        <f>AV258*9</f>
        <v>2393182.35</v>
      </c>
    </row>
    <row r="260" spans="1:53" s="497" customFormat="1" ht="39.75" hidden="1" customHeight="1">
      <c r="A260" s="544" t="s">
        <v>155</v>
      </c>
      <c r="B260" s="544" t="str">
        <f>VLOOKUP(D260,[7]LuongBC_T01!$B$9:$C$292,2,FALSE)</f>
        <v>0016100006722002</v>
      </c>
      <c r="C260" s="542" t="s">
        <v>1330</v>
      </c>
      <c r="D260" s="565" t="s">
        <v>667</v>
      </c>
      <c r="E260" s="541" t="s">
        <v>1313</v>
      </c>
      <c r="F260" s="564"/>
      <c r="G260" s="564"/>
      <c r="H260" s="564"/>
      <c r="I260" s="564"/>
      <c r="J260" s="564"/>
      <c r="K260" s="537" t="str">
        <f>VLOOKUP(D260,[6]T3!$B$2:$D$328,3,FALSE)</f>
        <v>046069000174</v>
      </c>
      <c r="L260" s="563" t="s">
        <v>664</v>
      </c>
      <c r="M260" s="563" t="s">
        <v>1330</v>
      </c>
      <c r="N260" s="538" t="s">
        <v>1291</v>
      </c>
      <c r="O260" s="537" t="s">
        <v>1275</v>
      </c>
      <c r="P260" s="537">
        <v>2</v>
      </c>
      <c r="Q260" s="537">
        <v>2.67</v>
      </c>
      <c r="R260" s="535">
        <f t="shared" si="176"/>
        <v>0.24030000000000001</v>
      </c>
      <c r="S260" s="540"/>
      <c r="T260" s="535">
        <f t="shared" si="160"/>
        <v>0</v>
      </c>
      <c r="U260" s="534"/>
      <c r="V260" s="537"/>
      <c r="W260" s="528">
        <v>0.09</v>
      </c>
      <c r="X260" s="533">
        <f t="shared" si="161"/>
        <v>0.24030000000000001</v>
      </c>
      <c r="Y260" s="533">
        <f t="shared" si="162"/>
        <v>2.9102999999999999</v>
      </c>
      <c r="Z260" s="532">
        <f t="shared" si="163"/>
        <v>4336347</v>
      </c>
      <c r="AA260" s="532"/>
      <c r="AB260" s="532">
        <f t="shared" si="181"/>
        <v>0</v>
      </c>
      <c r="AC260" s="532">
        <f>Z260/24*AA260*75%</f>
        <v>0</v>
      </c>
      <c r="AD260" s="532">
        <f t="shared" si="164"/>
        <v>4336347</v>
      </c>
      <c r="AE260" s="526">
        <f t="shared" si="165"/>
        <v>346907.76</v>
      </c>
      <c r="AF260" s="526">
        <f t="shared" si="166"/>
        <v>65045.204999999994</v>
      </c>
      <c r="AG260" s="526">
        <f t="shared" si="167"/>
        <v>43363.47</v>
      </c>
      <c r="AH260" s="526"/>
      <c r="AI260" s="526">
        <f t="shared" si="168"/>
        <v>455316.43500000006</v>
      </c>
      <c r="AJ260" s="546"/>
      <c r="AK260" s="530">
        <f t="shared" si="178"/>
        <v>0</v>
      </c>
      <c r="AL260" s="530"/>
      <c r="AM260" s="530"/>
      <c r="AN260" s="557">
        <f t="shared" si="175"/>
        <v>2.67</v>
      </c>
      <c r="AO260" s="556">
        <v>0.25</v>
      </c>
      <c r="AP260" s="527">
        <f t="shared" si="169"/>
        <v>0.66749999999999998</v>
      </c>
      <c r="AQ260" s="526">
        <f t="shared" si="170"/>
        <v>994575</v>
      </c>
      <c r="AR260" s="526"/>
      <c r="AS260" s="526">
        <f t="shared" si="180"/>
        <v>4875606</v>
      </c>
      <c r="AT260" s="525" t="str">
        <f t="shared" si="174"/>
        <v>242</v>
      </c>
      <c r="AU260" s="524"/>
      <c r="AV260" s="499" t="e">
        <f>#REF!/28</f>
        <v>#REF!</v>
      </c>
      <c r="AW260" s="455"/>
      <c r="AX260" s="455"/>
      <c r="AY260" s="455"/>
      <c r="AZ260" s="455"/>
      <c r="BA260" s="455"/>
    </row>
    <row r="261" spans="1:53" s="497" customFormat="1" ht="26.25" hidden="1" customHeight="1">
      <c r="A261" s="544" t="s">
        <v>151</v>
      </c>
      <c r="B261" s="544" t="str">
        <f>VLOOKUP(D261,[7]LuongBC_T01!$B$9:$C$292,2,FALSE)</f>
        <v>'0016100006822007</v>
      </c>
      <c r="C261" s="542" t="s">
        <v>1328</v>
      </c>
      <c r="D261" s="565" t="s">
        <v>521</v>
      </c>
      <c r="E261" s="541" t="s">
        <v>1329</v>
      </c>
      <c r="F261" s="564"/>
      <c r="G261" s="564"/>
      <c r="H261" s="564"/>
      <c r="I261" s="564"/>
      <c r="J261" s="564"/>
      <c r="K261" s="537" t="str">
        <f>VLOOKUP(D261,[6]T3!$B$2:$D$328,3,FALSE)</f>
        <v>024947914</v>
      </c>
      <c r="L261" s="563" t="s">
        <v>518</v>
      </c>
      <c r="M261" s="563" t="s">
        <v>1328</v>
      </c>
      <c r="N261" s="538" t="s">
        <v>1291</v>
      </c>
      <c r="O261" s="537" t="s">
        <v>1275</v>
      </c>
      <c r="P261" s="537">
        <v>2</v>
      </c>
      <c r="Q261" s="537">
        <v>2.67</v>
      </c>
      <c r="R261" s="535">
        <f t="shared" si="176"/>
        <v>0.13350000000000001</v>
      </c>
      <c r="S261" s="540"/>
      <c r="T261" s="535">
        <f t="shared" si="160"/>
        <v>0</v>
      </c>
      <c r="U261" s="534"/>
      <c r="V261" s="537"/>
      <c r="W261" s="528">
        <v>0.05</v>
      </c>
      <c r="X261" s="533">
        <f t="shared" si="161"/>
        <v>0.13350000000000001</v>
      </c>
      <c r="Y261" s="533">
        <f t="shared" si="162"/>
        <v>2.8035000000000001</v>
      </c>
      <c r="Z261" s="532">
        <f t="shared" si="163"/>
        <v>4177215</v>
      </c>
      <c r="AA261" s="532">
        <v>0</v>
      </c>
      <c r="AB261" s="532">
        <f t="shared" si="181"/>
        <v>0</v>
      </c>
      <c r="AC261" s="532">
        <v>0</v>
      </c>
      <c r="AD261" s="532">
        <f t="shared" si="164"/>
        <v>4177215</v>
      </c>
      <c r="AE261" s="526">
        <f t="shared" si="165"/>
        <v>334177.2</v>
      </c>
      <c r="AF261" s="526">
        <f t="shared" si="166"/>
        <v>62658.224999999999</v>
      </c>
      <c r="AG261" s="526">
        <f t="shared" si="167"/>
        <v>41772.15</v>
      </c>
      <c r="AH261" s="526"/>
      <c r="AI261" s="526">
        <f t="shared" si="168"/>
        <v>438607.57500000001</v>
      </c>
      <c r="AJ261" s="546"/>
      <c r="AK261" s="530">
        <f t="shared" si="178"/>
        <v>0</v>
      </c>
      <c r="AL261" s="530"/>
      <c r="AM261" s="530"/>
      <c r="AN261" s="557">
        <f t="shared" si="175"/>
        <v>2.67</v>
      </c>
      <c r="AO261" s="556">
        <v>0.25</v>
      </c>
      <c r="AP261" s="527">
        <f t="shared" si="169"/>
        <v>0.66749999999999998</v>
      </c>
      <c r="AQ261" s="526">
        <f t="shared" si="170"/>
        <v>994575</v>
      </c>
      <c r="AR261" s="526"/>
      <c r="AS261" s="526">
        <f t="shared" si="180"/>
        <v>4733182</v>
      </c>
      <c r="AT261" s="525" t="str">
        <f t="shared" si="174"/>
        <v>243</v>
      </c>
      <c r="AU261" s="524"/>
      <c r="AV261" s="499" t="e">
        <f>AV260*11</f>
        <v>#REF!</v>
      </c>
    </row>
    <row r="262" spans="1:53" s="497" customFormat="1" ht="33.75" hidden="1" customHeight="1">
      <c r="A262" s="544" t="s">
        <v>146</v>
      </c>
      <c r="B262" s="544" t="str">
        <f>VLOOKUP(D262,[7]LuongBC_T01!$B$9:$C$292,2,FALSE)</f>
        <v>0016100006570008</v>
      </c>
      <c r="C262" s="562" t="s">
        <v>1327</v>
      </c>
      <c r="D262" s="540" t="s">
        <v>738</v>
      </c>
      <c r="E262" s="541" t="s">
        <v>1326</v>
      </c>
      <c r="F262" s="552"/>
      <c r="G262" s="552"/>
      <c r="H262" s="552"/>
      <c r="I262" s="552"/>
      <c r="J262" s="552"/>
      <c r="K262" s="537">
        <f>VLOOKUP(D262,[6]T3!$B$2:$D$328,3,FALSE)</f>
        <v>381574642</v>
      </c>
      <c r="L262" s="552"/>
      <c r="M262" s="537"/>
      <c r="N262" s="541" t="s">
        <v>1291</v>
      </c>
      <c r="O262" s="558"/>
      <c r="P262" s="558">
        <v>2</v>
      </c>
      <c r="Q262" s="537">
        <v>2.67</v>
      </c>
      <c r="R262" s="535"/>
      <c r="S262" s="552"/>
      <c r="T262" s="535">
        <f t="shared" ref="T262:T281" si="182">ROUND(Q262*S262/100,4)</f>
        <v>0</v>
      </c>
      <c r="U262" s="534"/>
      <c r="V262" s="537"/>
      <c r="W262" s="528"/>
      <c r="X262" s="533">
        <f t="shared" ref="X262:X281" si="183">ROUND((Q262+T262+V262)*W262,4)</f>
        <v>0</v>
      </c>
      <c r="Y262" s="533">
        <f t="shared" ref="Y262:Y281" si="184">Q262+T262+V262+X262</f>
        <v>2.67</v>
      </c>
      <c r="Z262" s="532">
        <f t="shared" ref="Z262:Z281" si="185">ROUND(Y262*$D$8,0)</f>
        <v>3978300</v>
      </c>
      <c r="AA262" s="532"/>
      <c r="AB262" s="532">
        <f t="shared" si="181"/>
        <v>0</v>
      </c>
      <c r="AC262" s="532">
        <f t="shared" ref="AC262:AC267" si="186">Z262/24*AA262*75%</f>
        <v>0</v>
      </c>
      <c r="AD262" s="532">
        <f t="shared" ref="AD262:AD281" si="187">ROUND(Z262-AB262+AC262,0)</f>
        <v>3978300</v>
      </c>
      <c r="AE262" s="526">
        <f t="shared" ref="AE262:AE281" si="188">Z262*8%</f>
        <v>318264</v>
      </c>
      <c r="AF262" s="526">
        <f t="shared" ref="AF262:AF281" si="189">Z262*1.5%</f>
        <v>59674.5</v>
      </c>
      <c r="AG262" s="526">
        <f t="shared" ref="AG262:AG281" si="190">Z262*1%</f>
        <v>39783</v>
      </c>
      <c r="AH262" s="526"/>
      <c r="AI262" s="526">
        <f t="shared" ref="AI262:AI281" si="191">SUM(AE262:AH262)</f>
        <v>417721.5</v>
      </c>
      <c r="AJ262" s="546"/>
      <c r="AK262" s="530">
        <f t="shared" si="178"/>
        <v>0</v>
      </c>
      <c r="AL262" s="530"/>
      <c r="AM262" s="530"/>
      <c r="AN262" s="557">
        <f t="shared" si="175"/>
        <v>2.67</v>
      </c>
      <c r="AO262" s="556">
        <v>0.25</v>
      </c>
      <c r="AP262" s="555">
        <f t="shared" ref="AP262:AP281" si="192">ROUND(AN262*AO262,4)</f>
        <v>0.66749999999999998</v>
      </c>
      <c r="AQ262" s="526">
        <f t="shared" ref="AQ262:AQ281" si="193">ROUND(AP262*$D$8,0)</f>
        <v>994575</v>
      </c>
      <c r="AR262" s="526"/>
      <c r="AS262" s="526">
        <f t="shared" si="180"/>
        <v>4555154</v>
      </c>
      <c r="AT262" s="525" t="str">
        <f t="shared" si="174"/>
        <v>244</v>
      </c>
      <c r="AU262" s="524" t="s">
        <v>1322</v>
      </c>
      <c r="AV262" s="554" t="s">
        <v>1298</v>
      </c>
      <c r="AW262" s="455"/>
      <c r="AX262" s="455"/>
      <c r="AY262" s="455"/>
      <c r="AZ262" s="455"/>
      <c r="BA262" s="455"/>
    </row>
    <row r="263" spans="1:53" s="497" customFormat="1" ht="32.25" hidden="1" customHeight="1">
      <c r="A263" s="544" t="s">
        <v>141</v>
      </c>
      <c r="B263" s="544" t="str">
        <f>VLOOKUP(D263,[7]LuongBC_T01!$B$9:$C$292,2,FALSE)</f>
        <v>0016100006638001</v>
      </c>
      <c r="C263" s="562" t="s">
        <v>1325</v>
      </c>
      <c r="D263" s="540" t="s">
        <v>794</v>
      </c>
      <c r="E263" s="541" t="s">
        <v>1323</v>
      </c>
      <c r="F263" s="552"/>
      <c r="G263" s="552"/>
      <c r="H263" s="552"/>
      <c r="I263" s="552"/>
      <c r="J263" s="552"/>
      <c r="K263" s="537" t="str">
        <f>VLOOKUP(D263,[6]T3!$B$2:$D$328,3,FALSE)</f>
        <v>385523828</v>
      </c>
      <c r="L263" s="552"/>
      <c r="M263" s="537"/>
      <c r="N263" s="541" t="s">
        <v>1291</v>
      </c>
      <c r="O263" s="558"/>
      <c r="P263" s="558">
        <v>2</v>
      </c>
      <c r="Q263" s="537">
        <v>2.67</v>
      </c>
      <c r="R263" s="535"/>
      <c r="S263" s="552"/>
      <c r="T263" s="535">
        <f t="shared" si="182"/>
        <v>0</v>
      </c>
      <c r="U263" s="534"/>
      <c r="V263" s="537"/>
      <c r="W263" s="528"/>
      <c r="X263" s="533">
        <f t="shared" si="183"/>
        <v>0</v>
      </c>
      <c r="Y263" s="533">
        <f t="shared" si="184"/>
        <v>2.67</v>
      </c>
      <c r="Z263" s="532">
        <f t="shared" si="185"/>
        <v>3978300</v>
      </c>
      <c r="AA263" s="532"/>
      <c r="AB263" s="532">
        <f t="shared" si="181"/>
        <v>0</v>
      </c>
      <c r="AC263" s="532">
        <f t="shared" si="186"/>
        <v>0</v>
      </c>
      <c r="AD263" s="532">
        <f t="shared" si="187"/>
        <v>3978300</v>
      </c>
      <c r="AE263" s="526">
        <f t="shared" si="188"/>
        <v>318264</v>
      </c>
      <c r="AF263" s="526">
        <f t="shared" si="189"/>
        <v>59674.5</v>
      </c>
      <c r="AG263" s="526">
        <f t="shared" si="190"/>
        <v>39783</v>
      </c>
      <c r="AH263" s="526"/>
      <c r="AI263" s="526">
        <f t="shared" si="191"/>
        <v>417721.5</v>
      </c>
      <c r="AJ263" s="546"/>
      <c r="AK263" s="530">
        <f t="shared" si="178"/>
        <v>0</v>
      </c>
      <c r="AL263" s="530"/>
      <c r="AM263" s="530"/>
      <c r="AN263" s="557">
        <f t="shared" si="175"/>
        <v>2.67</v>
      </c>
      <c r="AO263" s="556">
        <v>0.25</v>
      </c>
      <c r="AP263" s="555">
        <f t="shared" si="192"/>
        <v>0.66749999999999998</v>
      </c>
      <c r="AQ263" s="526">
        <f t="shared" si="193"/>
        <v>994575</v>
      </c>
      <c r="AR263" s="526"/>
      <c r="AS263" s="526">
        <f t="shared" si="180"/>
        <v>4555154</v>
      </c>
      <c r="AT263" s="525" t="str">
        <f t="shared" si="174"/>
        <v>245</v>
      </c>
      <c r="AU263" s="524" t="s">
        <v>1322</v>
      </c>
      <c r="AV263" s="554" t="s">
        <v>1298</v>
      </c>
      <c r="AW263" s="455"/>
      <c r="AX263" s="455"/>
      <c r="AY263" s="455"/>
      <c r="AZ263" s="455"/>
      <c r="BA263" s="455"/>
    </row>
    <row r="264" spans="1:53" s="497" customFormat="1" ht="32.25" hidden="1" customHeight="1">
      <c r="A264" s="544" t="s">
        <v>136</v>
      </c>
      <c r="B264" s="544" t="str">
        <f>VLOOKUP(D264,[7]LuongBC_T01!$B$9:$C$292,2,FALSE)</f>
        <v>0016100006602007</v>
      </c>
      <c r="C264" s="562" t="s">
        <v>1324</v>
      </c>
      <c r="D264" s="540" t="s">
        <v>827</v>
      </c>
      <c r="E264" s="541" t="s">
        <v>1323</v>
      </c>
      <c r="F264" s="552"/>
      <c r="G264" s="552"/>
      <c r="H264" s="552"/>
      <c r="I264" s="552"/>
      <c r="J264" s="552"/>
      <c r="K264" s="537" t="str">
        <f>VLOOKUP(D264,[6]T3!$B$2:$D$328,3,FALSE)</f>
        <v>025522918</v>
      </c>
      <c r="L264" s="552"/>
      <c r="M264" s="537"/>
      <c r="N264" s="541" t="s">
        <v>1291</v>
      </c>
      <c r="O264" s="558"/>
      <c r="P264" s="558">
        <v>2</v>
      </c>
      <c r="Q264" s="537">
        <v>2.67</v>
      </c>
      <c r="R264" s="535"/>
      <c r="S264" s="552"/>
      <c r="T264" s="535">
        <f t="shared" si="182"/>
        <v>0</v>
      </c>
      <c r="U264" s="534"/>
      <c r="V264" s="537"/>
      <c r="W264" s="528"/>
      <c r="X264" s="533">
        <f t="shared" si="183"/>
        <v>0</v>
      </c>
      <c r="Y264" s="533">
        <f t="shared" si="184"/>
        <v>2.67</v>
      </c>
      <c r="Z264" s="532">
        <f t="shared" si="185"/>
        <v>3978300</v>
      </c>
      <c r="AA264" s="532"/>
      <c r="AB264" s="532">
        <f t="shared" si="181"/>
        <v>0</v>
      </c>
      <c r="AC264" s="532">
        <f t="shared" si="186"/>
        <v>0</v>
      </c>
      <c r="AD264" s="532">
        <f t="shared" si="187"/>
        <v>3978300</v>
      </c>
      <c r="AE264" s="526">
        <f t="shared" si="188"/>
        <v>318264</v>
      </c>
      <c r="AF264" s="526">
        <f t="shared" si="189"/>
        <v>59674.5</v>
      </c>
      <c r="AG264" s="526">
        <f t="shared" si="190"/>
        <v>39783</v>
      </c>
      <c r="AH264" s="526"/>
      <c r="AI264" s="526">
        <f t="shared" si="191"/>
        <v>417721.5</v>
      </c>
      <c r="AJ264" s="546"/>
      <c r="AK264" s="530">
        <f t="shared" si="178"/>
        <v>0</v>
      </c>
      <c r="AL264" s="530"/>
      <c r="AM264" s="530"/>
      <c r="AN264" s="557">
        <f t="shared" si="175"/>
        <v>2.67</v>
      </c>
      <c r="AO264" s="556">
        <v>0.25</v>
      </c>
      <c r="AP264" s="555">
        <f t="shared" si="192"/>
        <v>0.66749999999999998</v>
      </c>
      <c r="AQ264" s="526">
        <f t="shared" si="193"/>
        <v>994575</v>
      </c>
      <c r="AR264" s="526"/>
      <c r="AS264" s="526">
        <f t="shared" si="180"/>
        <v>4555154</v>
      </c>
      <c r="AT264" s="525" t="str">
        <f t="shared" si="174"/>
        <v>246</v>
      </c>
      <c r="AU264" s="524" t="s">
        <v>1322</v>
      </c>
      <c r="AV264" s="554" t="s">
        <v>1298</v>
      </c>
      <c r="AW264" s="455"/>
      <c r="AX264" s="455"/>
      <c r="AY264" s="455"/>
      <c r="AZ264" s="455"/>
      <c r="BA264" s="455"/>
    </row>
    <row r="265" spans="1:53" s="497" customFormat="1" ht="29.25" hidden="1" customHeight="1">
      <c r="A265" s="544" t="s">
        <v>131</v>
      </c>
      <c r="B265" s="544" t="str">
        <f>VLOOKUP(D265,[7]LuongBC_T01!$B$9:$C$292,2,FALSE)</f>
        <v>0016100007189006</v>
      </c>
      <c r="C265" s="537" t="s">
        <v>1321</v>
      </c>
      <c r="D265" s="540" t="s">
        <v>167</v>
      </c>
      <c r="E265" s="541" t="s">
        <v>1293</v>
      </c>
      <c r="F265" s="552"/>
      <c r="G265" s="552"/>
      <c r="H265" s="552"/>
      <c r="I265" s="552"/>
      <c r="J265" s="552"/>
      <c r="K265" s="561" t="str">
        <f>VLOOKUP(D265,[6]T3!$B$2:$D$328,3,FALSE)</f>
        <v>051088000077</v>
      </c>
      <c r="L265" s="552"/>
      <c r="M265" s="537"/>
      <c r="N265" s="541" t="s">
        <v>1291</v>
      </c>
      <c r="O265" s="558" t="s">
        <v>1299</v>
      </c>
      <c r="P265" s="558">
        <v>2</v>
      </c>
      <c r="Q265" s="537">
        <v>2.67</v>
      </c>
      <c r="R265" s="535"/>
      <c r="S265" s="552"/>
      <c r="T265" s="535">
        <f t="shared" si="182"/>
        <v>0</v>
      </c>
      <c r="U265" s="534"/>
      <c r="V265" s="537"/>
      <c r="W265" s="528"/>
      <c r="X265" s="533">
        <f t="shared" si="183"/>
        <v>0</v>
      </c>
      <c r="Y265" s="533">
        <f t="shared" si="184"/>
        <v>2.67</v>
      </c>
      <c r="Z265" s="532">
        <f t="shared" si="185"/>
        <v>3978300</v>
      </c>
      <c r="AA265" s="532"/>
      <c r="AB265" s="532">
        <f t="shared" si="181"/>
        <v>0</v>
      </c>
      <c r="AC265" s="532">
        <f t="shared" si="186"/>
        <v>0</v>
      </c>
      <c r="AD265" s="532">
        <f t="shared" si="187"/>
        <v>3978300</v>
      </c>
      <c r="AE265" s="526">
        <f t="shared" si="188"/>
        <v>318264</v>
      </c>
      <c r="AF265" s="526">
        <f t="shared" si="189"/>
        <v>59674.5</v>
      </c>
      <c r="AG265" s="526">
        <f t="shared" si="190"/>
        <v>39783</v>
      </c>
      <c r="AH265" s="526"/>
      <c r="AI265" s="526">
        <f t="shared" si="191"/>
        <v>417721.5</v>
      </c>
      <c r="AJ265" s="546"/>
      <c r="AK265" s="530">
        <f t="shared" si="178"/>
        <v>0</v>
      </c>
      <c r="AL265" s="530"/>
      <c r="AM265" s="530"/>
      <c r="AN265" s="557">
        <f t="shared" si="175"/>
        <v>2.67</v>
      </c>
      <c r="AO265" s="556">
        <v>0.25</v>
      </c>
      <c r="AP265" s="555">
        <f t="shared" si="192"/>
        <v>0.66749999999999998</v>
      </c>
      <c r="AQ265" s="526">
        <f t="shared" si="193"/>
        <v>994575</v>
      </c>
      <c r="AR265" s="526"/>
      <c r="AS265" s="526">
        <f t="shared" si="180"/>
        <v>4555154</v>
      </c>
      <c r="AT265" s="525" t="str">
        <f t="shared" si="174"/>
        <v>247</v>
      </c>
      <c r="AU265" s="524"/>
      <c r="AV265" s="554" t="s">
        <v>1320</v>
      </c>
      <c r="AW265" s="455"/>
      <c r="AX265" s="455"/>
      <c r="AY265" s="455"/>
      <c r="AZ265" s="455"/>
      <c r="BA265" s="455"/>
    </row>
    <row r="266" spans="1:53" s="497" customFormat="1" ht="29.25" hidden="1" customHeight="1">
      <c r="A266" s="544" t="s">
        <v>126</v>
      </c>
      <c r="B266" s="544" t="str">
        <f>VLOOKUP(D266,[7]LuongBC_T01!$B$9:$C$292,2,FALSE)</f>
        <v>0016100007212008</v>
      </c>
      <c r="C266" s="537" t="s">
        <v>1319</v>
      </c>
      <c r="D266" s="540" t="s">
        <v>299</v>
      </c>
      <c r="E266" s="541" t="s">
        <v>1318</v>
      </c>
      <c r="F266" s="552"/>
      <c r="G266" s="552"/>
      <c r="H266" s="552"/>
      <c r="I266" s="552"/>
      <c r="J266" s="552"/>
      <c r="K266" s="537">
        <f>VLOOKUP(D266,[6]T3!$B$2:$D$328,3,FALSE)</f>
        <v>331950060</v>
      </c>
      <c r="L266" s="552"/>
      <c r="M266" s="537"/>
      <c r="N266" s="541" t="s">
        <v>1291</v>
      </c>
      <c r="O266" s="558"/>
      <c r="P266" s="558"/>
      <c r="Q266" s="537">
        <v>2.67</v>
      </c>
      <c r="R266" s="535"/>
      <c r="S266" s="552"/>
      <c r="T266" s="535">
        <f t="shared" si="182"/>
        <v>0</v>
      </c>
      <c r="U266" s="534"/>
      <c r="V266" s="537"/>
      <c r="W266" s="528">
        <v>7.0000000000000007E-2</v>
      </c>
      <c r="X266" s="533">
        <f t="shared" si="183"/>
        <v>0.18690000000000001</v>
      </c>
      <c r="Y266" s="533">
        <f t="shared" si="184"/>
        <v>2.8569</v>
      </c>
      <c r="Z266" s="532">
        <f t="shared" si="185"/>
        <v>4256781</v>
      </c>
      <c r="AA266" s="532"/>
      <c r="AB266" s="532">
        <f t="shared" si="181"/>
        <v>0</v>
      </c>
      <c r="AC266" s="532">
        <f t="shared" si="186"/>
        <v>0</v>
      </c>
      <c r="AD266" s="532">
        <f t="shared" si="187"/>
        <v>4256781</v>
      </c>
      <c r="AE266" s="526">
        <f t="shared" si="188"/>
        <v>340542.48</v>
      </c>
      <c r="AF266" s="526">
        <f t="shared" si="189"/>
        <v>63851.714999999997</v>
      </c>
      <c r="AG266" s="526">
        <f t="shared" si="190"/>
        <v>42567.81</v>
      </c>
      <c r="AH266" s="526"/>
      <c r="AI266" s="526">
        <f t="shared" si="191"/>
        <v>446962.00499999995</v>
      </c>
      <c r="AJ266" s="546"/>
      <c r="AK266" s="530">
        <f t="shared" si="178"/>
        <v>0</v>
      </c>
      <c r="AL266" s="530"/>
      <c r="AM266" s="530"/>
      <c r="AN266" s="557">
        <f t="shared" si="175"/>
        <v>2.67</v>
      </c>
      <c r="AO266" s="556">
        <v>0.25</v>
      </c>
      <c r="AP266" s="555">
        <f t="shared" si="192"/>
        <v>0.66749999999999998</v>
      </c>
      <c r="AQ266" s="526">
        <f t="shared" si="193"/>
        <v>994575</v>
      </c>
      <c r="AR266" s="526"/>
      <c r="AS266" s="526">
        <f t="shared" si="180"/>
        <v>4804394</v>
      </c>
      <c r="AT266" s="525" t="str">
        <f t="shared" si="174"/>
        <v>248</v>
      </c>
      <c r="AU266" s="524"/>
      <c r="AV266" s="554"/>
    </row>
    <row r="267" spans="1:53" s="497" customFormat="1" ht="27.75" hidden="1" customHeight="1">
      <c r="A267" s="544" t="s">
        <v>121</v>
      </c>
      <c r="B267" s="544" t="str">
        <f>VLOOKUP(D267,[7]LuongBC_T01!$B$9:$C$292,2,FALSE)</f>
        <v>0016100006601008</v>
      </c>
      <c r="C267" s="542" t="s">
        <v>1316</v>
      </c>
      <c r="D267" s="540" t="s">
        <v>811</v>
      </c>
      <c r="E267" s="541" t="s">
        <v>1315</v>
      </c>
      <c r="F267" s="552"/>
      <c r="G267" s="552"/>
      <c r="H267" s="552"/>
      <c r="I267" s="552"/>
      <c r="J267" s="552"/>
      <c r="K267" s="544" t="s">
        <v>1317</v>
      </c>
      <c r="L267" s="552"/>
      <c r="M267" s="537" t="s">
        <v>1316</v>
      </c>
      <c r="N267" s="541" t="s">
        <v>1291</v>
      </c>
      <c r="O267" s="537" t="s">
        <v>1275</v>
      </c>
      <c r="P267" s="537">
        <v>1</v>
      </c>
      <c r="Q267" s="537">
        <v>2.67</v>
      </c>
      <c r="R267" s="535">
        <f>T267+V267+X267</f>
        <v>0</v>
      </c>
      <c r="S267" s="552"/>
      <c r="T267" s="535">
        <f t="shared" si="182"/>
        <v>0</v>
      </c>
      <c r="U267" s="534">
        <f>Q267*S267*$D$8/100</f>
        <v>0</v>
      </c>
      <c r="V267" s="537"/>
      <c r="W267" s="528"/>
      <c r="X267" s="533">
        <f t="shared" si="183"/>
        <v>0</v>
      </c>
      <c r="Y267" s="533">
        <f t="shared" si="184"/>
        <v>2.67</v>
      </c>
      <c r="Z267" s="532">
        <f t="shared" si="185"/>
        <v>3978300</v>
      </c>
      <c r="AA267" s="532"/>
      <c r="AB267" s="532">
        <f t="shared" si="181"/>
        <v>0</v>
      </c>
      <c r="AC267" s="532">
        <f t="shared" si="186"/>
        <v>0</v>
      </c>
      <c r="AD267" s="532">
        <f t="shared" si="187"/>
        <v>3978300</v>
      </c>
      <c r="AE267" s="526">
        <f t="shared" si="188"/>
        <v>318264</v>
      </c>
      <c r="AF267" s="526">
        <f t="shared" si="189"/>
        <v>59674.5</v>
      </c>
      <c r="AG267" s="526">
        <f t="shared" si="190"/>
        <v>39783</v>
      </c>
      <c r="AH267" s="526"/>
      <c r="AI267" s="526">
        <f t="shared" si="191"/>
        <v>417721.5</v>
      </c>
      <c r="AJ267" s="546"/>
      <c r="AK267" s="530">
        <f t="shared" si="178"/>
        <v>0</v>
      </c>
      <c r="AL267" s="530"/>
      <c r="AM267" s="530"/>
      <c r="AN267" s="557">
        <f t="shared" si="175"/>
        <v>2.67</v>
      </c>
      <c r="AO267" s="556">
        <v>0.25</v>
      </c>
      <c r="AP267" s="555">
        <f t="shared" si="192"/>
        <v>0.66749999999999998</v>
      </c>
      <c r="AQ267" s="526">
        <f t="shared" si="193"/>
        <v>994575</v>
      </c>
      <c r="AR267" s="526"/>
      <c r="AS267" s="526">
        <f t="shared" si="180"/>
        <v>4555154</v>
      </c>
      <c r="AT267" s="525" t="str">
        <f t="shared" si="174"/>
        <v>249</v>
      </c>
      <c r="AU267" s="524"/>
      <c r="AV267" s="499"/>
    </row>
    <row r="268" spans="1:53" s="497" customFormat="1" ht="25.5" hidden="1">
      <c r="A268" s="544" t="s">
        <v>116</v>
      </c>
      <c r="B268" s="544" t="str">
        <f>VLOOKUP(D268,[7]LuongBC_T01!$B$9:$C$292,2,FALSE)</f>
        <v>0016100006637005</v>
      </c>
      <c r="C268" s="542">
        <v>51200000905</v>
      </c>
      <c r="D268" s="540" t="s">
        <v>785</v>
      </c>
      <c r="E268" s="541" t="s">
        <v>1315</v>
      </c>
      <c r="F268" s="552"/>
      <c r="G268" s="552" t="s">
        <v>1278</v>
      </c>
      <c r="H268" s="552"/>
      <c r="I268" s="552"/>
      <c r="J268" s="552"/>
      <c r="K268" s="537" t="str">
        <f>VLOOKUP(D268,[6]T3!$B$2:$D$328,3,FALSE)</f>
        <v>024383666</v>
      </c>
      <c r="L268" s="552"/>
      <c r="M268" s="537">
        <v>51200000905</v>
      </c>
      <c r="N268" s="541" t="s">
        <v>1291</v>
      </c>
      <c r="O268" s="537" t="s">
        <v>1275</v>
      </c>
      <c r="P268" s="537">
        <v>1</v>
      </c>
      <c r="Q268" s="537">
        <v>2.67</v>
      </c>
      <c r="R268" s="535">
        <f>T268+V268+X268</f>
        <v>0</v>
      </c>
      <c r="S268" s="552"/>
      <c r="T268" s="535">
        <f t="shared" si="182"/>
        <v>0</v>
      </c>
      <c r="U268" s="534">
        <f>Q268*S268*$D$8/100</f>
        <v>0</v>
      </c>
      <c r="V268" s="537"/>
      <c r="W268" s="528"/>
      <c r="X268" s="533">
        <f t="shared" si="183"/>
        <v>0</v>
      </c>
      <c r="Y268" s="533">
        <f t="shared" si="184"/>
        <v>2.67</v>
      </c>
      <c r="Z268" s="532">
        <f t="shared" si="185"/>
        <v>3978300</v>
      </c>
      <c r="AA268" s="532"/>
      <c r="AB268" s="532">
        <f t="shared" si="181"/>
        <v>0</v>
      </c>
      <c r="AC268" s="532">
        <v>0</v>
      </c>
      <c r="AD268" s="532">
        <f t="shared" si="187"/>
        <v>3978300</v>
      </c>
      <c r="AE268" s="526">
        <f t="shared" si="188"/>
        <v>318264</v>
      </c>
      <c r="AF268" s="526">
        <f t="shared" si="189"/>
        <v>59674.5</v>
      </c>
      <c r="AG268" s="526">
        <f t="shared" si="190"/>
        <v>39783</v>
      </c>
      <c r="AH268" s="526"/>
      <c r="AI268" s="526">
        <f t="shared" si="191"/>
        <v>417721.5</v>
      </c>
      <c r="AJ268" s="546"/>
      <c r="AK268" s="530">
        <f t="shared" si="178"/>
        <v>0</v>
      </c>
      <c r="AL268" s="530"/>
      <c r="AM268" s="530"/>
      <c r="AN268" s="557">
        <f t="shared" si="175"/>
        <v>2.67</v>
      </c>
      <c r="AO268" s="556">
        <v>0.25</v>
      </c>
      <c r="AP268" s="555">
        <f t="shared" si="192"/>
        <v>0.66749999999999998</v>
      </c>
      <c r="AQ268" s="526">
        <f t="shared" si="193"/>
        <v>994575</v>
      </c>
      <c r="AR268" s="526"/>
      <c r="AS268" s="526">
        <f t="shared" si="180"/>
        <v>4555154</v>
      </c>
      <c r="AT268" s="525" t="str">
        <f t="shared" si="174"/>
        <v>250</v>
      </c>
      <c r="AU268" s="524"/>
      <c r="AV268" s="499"/>
    </row>
    <row r="269" spans="1:53" s="497" customFormat="1" ht="27.75" hidden="1" customHeight="1">
      <c r="A269" s="544" t="s">
        <v>111</v>
      </c>
      <c r="B269" s="544" t="str">
        <f>VLOOKUP(D269,[7]LuongBC_T01!$B$9:$C$292,2,FALSE)</f>
        <v>0016100006589008</v>
      </c>
      <c r="C269" s="542" t="s">
        <v>1314</v>
      </c>
      <c r="D269" s="540" t="s">
        <v>598</v>
      </c>
      <c r="E269" s="541" t="s">
        <v>1313</v>
      </c>
      <c r="F269" s="552"/>
      <c r="G269" s="552" t="s">
        <v>1278</v>
      </c>
      <c r="H269" s="552"/>
      <c r="I269" s="552"/>
      <c r="J269" s="552"/>
      <c r="K269" s="537" t="str">
        <f>VLOOKUP(D269,[6]T3!$B$2:$D$328,3,FALSE)</f>
        <v>024327951</v>
      </c>
      <c r="L269" s="552"/>
      <c r="M269" s="537" t="s">
        <v>1314</v>
      </c>
      <c r="N269" s="541" t="s">
        <v>1291</v>
      </c>
      <c r="O269" s="537" t="s">
        <v>1275</v>
      </c>
      <c r="P269" s="537">
        <v>1</v>
      </c>
      <c r="Q269" s="537">
        <v>2.67</v>
      </c>
      <c r="R269" s="535">
        <f>T269+V269+X269</f>
        <v>0</v>
      </c>
      <c r="S269" s="552"/>
      <c r="T269" s="535">
        <f t="shared" si="182"/>
        <v>0</v>
      </c>
      <c r="U269" s="534">
        <f>Q269*S269*$D$8/100</f>
        <v>0</v>
      </c>
      <c r="V269" s="537"/>
      <c r="W269" s="528"/>
      <c r="X269" s="533">
        <f t="shared" si="183"/>
        <v>0</v>
      </c>
      <c r="Y269" s="533">
        <f t="shared" si="184"/>
        <v>2.67</v>
      </c>
      <c r="Z269" s="532">
        <f t="shared" si="185"/>
        <v>3978300</v>
      </c>
      <c r="AA269" s="532"/>
      <c r="AB269" s="532">
        <f t="shared" si="181"/>
        <v>0</v>
      </c>
      <c r="AC269" s="532">
        <f>Z269/24*AA269*75%</f>
        <v>0</v>
      </c>
      <c r="AD269" s="532">
        <f t="shared" si="187"/>
        <v>3978300</v>
      </c>
      <c r="AE269" s="526">
        <f t="shared" si="188"/>
        <v>318264</v>
      </c>
      <c r="AF269" s="526">
        <f t="shared" si="189"/>
        <v>59674.5</v>
      </c>
      <c r="AG269" s="526">
        <f t="shared" si="190"/>
        <v>39783</v>
      </c>
      <c r="AH269" s="526"/>
      <c r="AI269" s="526">
        <f t="shared" si="191"/>
        <v>417721.5</v>
      </c>
      <c r="AJ269" s="546"/>
      <c r="AK269" s="530">
        <f t="shared" si="178"/>
        <v>0</v>
      </c>
      <c r="AL269" s="530"/>
      <c r="AM269" s="530"/>
      <c r="AN269" s="557">
        <f t="shared" ref="AN269:AN281" si="194">Q269+T269+V269</f>
        <v>2.67</v>
      </c>
      <c r="AO269" s="556">
        <v>0.25</v>
      </c>
      <c r="AP269" s="555">
        <f t="shared" si="192"/>
        <v>0.66749999999999998</v>
      </c>
      <c r="AQ269" s="526">
        <f t="shared" si="193"/>
        <v>994575</v>
      </c>
      <c r="AR269" s="526"/>
      <c r="AS269" s="526">
        <f t="shared" si="180"/>
        <v>4555154</v>
      </c>
      <c r="AT269" s="525" t="str">
        <f t="shared" si="174"/>
        <v>251</v>
      </c>
      <c r="AU269" s="524"/>
      <c r="AV269" s="499"/>
    </row>
    <row r="270" spans="1:53" s="497" customFormat="1" ht="31.5" hidden="1">
      <c r="A270" s="544" t="s">
        <v>105</v>
      </c>
      <c r="B270" s="544" t="str">
        <f>VLOOKUP(D270,[7]LuongBC_T01!$B$9:$C$292,2,FALSE)</f>
        <v>0016100006702001</v>
      </c>
      <c r="C270" s="542" t="s">
        <v>1312</v>
      </c>
      <c r="D270" s="540" t="s">
        <v>602</v>
      </c>
      <c r="E270" s="541" t="s">
        <v>1313</v>
      </c>
      <c r="F270" s="552"/>
      <c r="G270" s="552"/>
      <c r="H270" s="552"/>
      <c r="I270" s="552"/>
      <c r="J270" s="552"/>
      <c r="K270" s="537" t="str">
        <f>VLOOKUP(D270,[6]T3!$B$2:$D$328,3,FALSE)</f>
        <v>024104165</v>
      </c>
      <c r="L270" s="552"/>
      <c r="M270" s="537" t="s">
        <v>1312</v>
      </c>
      <c r="N270" s="541" t="s">
        <v>1291</v>
      </c>
      <c r="O270" s="537" t="s">
        <v>1275</v>
      </c>
      <c r="P270" s="537">
        <v>1</v>
      </c>
      <c r="Q270" s="537">
        <v>2.67</v>
      </c>
      <c r="R270" s="535">
        <f>T270+V270+X270</f>
        <v>0</v>
      </c>
      <c r="S270" s="552"/>
      <c r="T270" s="535">
        <f t="shared" si="182"/>
        <v>0</v>
      </c>
      <c r="U270" s="534">
        <f>Q270*S270*$D$8/100</f>
        <v>0</v>
      </c>
      <c r="V270" s="537"/>
      <c r="W270" s="528"/>
      <c r="X270" s="533">
        <f t="shared" si="183"/>
        <v>0</v>
      </c>
      <c r="Y270" s="533">
        <f t="shared" si="184"/>
        <v>2.67</v>
      </c>
      <c r="Z270" s="532">
        <f t="shared" si="185"/>
        <v>3978300</v>
      </c>
      <c r="AA270" s="532">
        <v>0</v>
      </c>
      <c r="AB270" s="532">
        <f t="shared" si="181"/>
        <v>0</v>
      </c>
      <c r="AC270" s="532">
        <v>0</v>
      </c>
      <c r="AD270" s="532">
        <f t="shared" si="187"/>
        <v>3978300</v>
      </c>
      <c r="AE270" s="526">
        <f t="shared" si="188"/>
        <v>318264</v>
      </c>
      <c r="AF270" s="526">
        <f t="shared" si="189"/>
        <v>59674.5</v>
      </c>
      <c r="AG270" s="526">
        <f t="shared" si="190"/>
        <v>39783</v>
      </c>
      <c r="AH270" s="526"/>
      <c r="AI270" s="526">
        <f t="shared" si="191"/>
        <v>417721.5</v>
      </c>
      <c r="AJ270" s="546"/>
      <c r="AK270" s="530">
        <f t="shared" si="178"/>
        <v>0</v>
      </c>
      <c r="AL270" s="530"/>
      <c r="AM270" s="530"/>
      <c r="AN270" s="557">
        <f t="shared" si="194"/>
        <v>2.67</v>
      </c>
      <c r="AO270" s="556">
        <v>0.25</v>
      </c>
      <c r="AP270" s="555">
        <f t="shared" si="192"/>
        <v>0.66749999999999998</v>
      </c>
      <c r="AQ270" s="526">
        <f t="shared" si="193"/>
        <v>994575</v>
      </c>
      <c r="AR270" s="526"/>
      <c r="AS270" s="526">
        <f t="shared" si="180"/>
        <v>4555154</v>
      </c>
      <c r="AT270" s="525" t="str">
        <f t="shared" si="174"/>
        <v>252</v>
      </c>
      <c r="AU270" s="524"/>
      <c r="AV270" s="499"/>
    </row>
    <row r="271" spans="1:53" s="497" customFormat="1" ht="42.75" hidden="1" customHeight="1">
      <c r="A271" s="544" t="s">
        <v>100</v>
      </c>
      <c r="B271" s="544" t="str">
        <f>VLOOKUP(D271,[7]LuongBC_T01!$B$9:$C$292,2,FALSE)</f>
        <v>0016100007698008</v>
      </c>
      <c r="C271" s="537" t="s">
        <v>1310</v>
      </c>
      <c r="D271" s="540" t="s">
        <v>296</v>
      </c>
      <c r="E271" s="541" t="s">
        <v>1309</v>
      </c>
      <c r="F271" s="552"/>
      <c r="G271" s="552"/>
      <c r="H271" s="552"/>
      <c r="I271" s="552"/>
      <c r="J271" s="552"/>
      <c r="K271" s="537" t="str">
        <f>VLOOKUP(D271,[6]T3!$B$2:$D$328,3,FALSE)</f>
        <v>079089004197</v>
      </c>
      <c r="L271" s="560" t="s">
        <v>1308</v>
      </c>
      <c r="M271" s="537"/>
      <c r="N271" s="541" t="s">
        <v>1291</v>
      </c>
      <c r="O271" s="558"/>
      <c r="P271" s="558"/>
      <c r="Q271" s="537">
        <v>2.67</v>
      </c>
      <c r="R271" s="535"/>
      <c r="S271" s="552"/>
      <c r="T271" s="535">
        <f t="shared" si="182"/>
        <v>0</v>
      </c>
      <c r="U271" s="534"/>
      <c r="V271" s="537"/>
      <c r="W271" s="528"/>
      <c r="X271" s="533">
        <f t="shared" si="183"/>
        <v>0</v>
      </c>
      <c r="Y271" s="533">
        <f t="shared" si="184"/>
        <v>2.67</v>
      </c>
      <c r="Z271" s="532">
        <f t="shared" si="185"/>
        <v>3978300</v>
      </c>
      <c r="AA271" s="532"/>
      <c r="AB271" s="532">
        <f t="shared" si="181"/>
        <v>0</v>
      </c>
      <c r="AC271" s="532">
        <f t="shared" ref="AC271:AC281" si="195">Z271/24*AA271*75%</f>
        <v>0</v>
      </c>
      <c r="AD271" s="532">
        <f t="shared" si="187"/>
        <v>3978300</v>
      </c>
      <c r="AE271" s="526">
        <f t="shared" si="188"/>
        <v>318264</v>
      </c>
      <c r="AF271" s="526">
        <f t="shared" si="189"/>
        <v>59674.5</v>
      </c>
      <c r="AG271" s="526">
        <f t="shared" si="190"/>
        <v>39783</v>
      </c>
      <c r="AH271" s="526"/>
      <c r="AI271" s="526">
        <f t="shared" si="191"/>
        <v>417721.5</v>
      </c>
      <c r="AJ271" s="546"/>
      <c r="AK271" s="530"/>
      <c r="AL271" s="530"/>
      <c r="AM271" s="530"/>
      <c r="AN271" s="557">
        <f t="shared" si="194"/>
        <v>2.67</v>
      </c>
      <c r="AO271" s="556">
        <v>0.25</v>
      </c>
      <c r="AP271" s="555">
        <f t="shared" si="192"/>
        <v>0.66749999999999998</v>
      </c>
      <c r="AQ271" s="526">
        <f t="shared" si="193"/>
        <v>994575</v>
      </c>
      <c r="AR271" s="526"/>
      <c r="AS271" s="526">
        <f t="shared" si="180"/>
        <v>4555154</v>
      </c>
      <c r="AT271" s="525" t="str">
        <f t="shared" si="174"/>
        <v>253</v>
      </c>
      <c r="AU271" s="524"/>
      <c r="AV271" s="554"/>
    </row>
    <row r="272" spans="1:53" s="497" customFormat="1" ht="42.75" hidden="1" customHeight="1">
      <c r="A272" s="544" t="s">
        <v>95</v>
      </c>
      <c r="B272" s="544" t="str">
        <f>VLOOKUP(D272,[7]LuongBC_T01!$B$9:$C$292,2,FALSE)</f>
        <v>0016100007755001</v>
      </c>
      <c r="C272" s="537" t="s">
        <v>1306</v>
      </c>
      <c r="D272" s="540" t="s">
        <v>823</v>
      </c>
      <c r="E272" s="541" t="s">
        <v>1305</v>
      </c>
      <c r="F272" s="552"/>
      <c r="G272" s="552"/>
      <c r="H272" s="552"/>
      <c r="I272" s="552"/>
      <c r="J272" s="552"/>
      <c r="K272" s="537" t="str">
        <f>VLOOKUP(D272,[6]T3!$B$2:$D$328,3,FALSE)</f>
        <v>072089003417</v>
      </c>
      <c r="L272" s="552"/>
      <c r="M272" s="537"/>
      <c r="N272" s="541" t="s">
        <v>1291</v>
      </c>
      <c r="O272" s="558"/>
      <c r="P272" s="558"/>
      <c r="Q272" s="537">
        <v>2.67</v>
      </c>
      <c r="R272" s="535"/>
      <c r="S272" s="552"/>
      <c r="T272" s="535">
        <f t="shared" si="182"/>
        <v>0</v>
      </c>
      <c r="U272" s="534"/>
      <c r="V272" s="537"/>
      <c r="W272" s="528"/>
      <c r="X272" s="533">
        <f t="shared" si="183"/>
        <v>0</v>
      </c>
      <c r="Y272" s="533">
        <f t="shared" si="184"/>
        <v>2.67</v>
      </c>
      <c r="Z272" s="532">
        <f t="shared" si="185"/>
        <v>3978300</v>
      </c>
      <c r="AA272" s="532"/>
      <c r="AB272" s="532">
        <f t="shared" si="181"/>
        <v>0</v>
      </c>
      <c r="AC272" s="532">
        <f t="shared" si="195"/>
        <v>0</v>
      </c>
      <c r="AD272" s="532">
        <f t="shared" si="187"/>
        <v>3978300</v>
      </c>
      <c r="AE272" s="526">
        <f t="shared" si="188"/>
        <v>318264</v>
      </c>
      <c r="AF272" s="526">
        <f t="shared" si="189"/>
        <v>59674.5</v>
      </c>
      <c r="AG272" s="526">
        <f t="shared" si="190"/>
        <v>39783</v>
      </c>
      <c r="AH272" s="526"/>
      <c r="AI272" s="526">
        <f t="shared" si="191"/>
        <v>417721.5</v>
      </c>
      <c r="AJ272" s="546"/>
      <c r="AK272" s="530"/>
      <c r="AL272" s="530"/>
      <c r="AM272" s="530"/>
      <c r="AN272" s="557">
        <f t="shared" si="194"/>
        <v>2.67</v>
      </c>
      <c r="AO272" s="556">
        <v>0.25</v>
      </c>
      <c r="AP272" s="555">
        <f t="shared" si="192"/>
        <v>0.66749999999999998</v>
      </c>
      <c r="AQ272" s="526">
        <f t="shared" si="193"/>
        <v>994575</v>
      </c>
      <c r="AR272" s="526"/>
      <c r="AS272" s="526">
        <f t="shared" si="180"/>
        <v>4555154</v>
      </c>
      <c r="AT272" s="525" t="str">
        <f t="shared" si="174"/>
        <v>254</v>
      </c>
      <c r="AU272" s="524"/>
      <c r="AV272" s="554"/>
    </row>
    <row r="273" spans="1:53" s="497" customFormat="1" ht="42.75" hidden="1" customHeight="1">
      <c r="A273" s="544" t="s">
        <v>90</v>
      </c>
      <c r="B273" s="544" t="str">
        <f>VLOOKUP(D273,[7]LuongBC_T01!$B$9:$C$292,2,FALSE)</f>
        <v>0016100007787008</v>
      </c>
      <c r="C273" s="537" t="s">
        <v>1304</v>
      </c>
      <c r="D273" s="540" t="s">
        <v>734</v>
      </c>
      <c r="E273" s="541" t="s">
        <v>1303</v>
      </c>
      <c r="F273" s="552"/>
      <c r="G273" s="552"/>
      <c r="H273" s="552"/>
      <c r="I273" s="552"/>
      <c r="J273" s="552"/>
      <c r="K273" s="537" t="str">
        <f>VLOOKUP(D273,[6]T3!$B$2:$D$328,3,FALSE)</f>
        <v>024058374</v>
      </c>
      <c r="L273" s="552"/>
      <c r="M273" s="537"/>
      <c r="N273" s="541" t="s">
        <v>1291</v>
      </c>
      <c r="O273" s="558"/>
      <c r="P273" s="558"/>
      <c r="Q273" s="537">
        <v>2.67</v>
      </c>
      <c r="R273" s="535"/>
      <c r="S273" s="552"/>
      <c r="T273" s="535">
        <f t="shared" si="182"/>
        <v>0</v>
      </c>
      <c r="U273" s="534"/>
      <c r="V273" s="537"/>
      <c r="W273" s="528"/>
      <c r="X273" s="533">
        <f t="shared" si="183"/>
        <v>0</v>
      </c>
      <c r="Y273" s="533">
        <f t="shared" si="184"/>
        <v>2.67</v>
      </c>
      <c r="Z273" s="532">
        <f t="shared" si="185"/>
        <v>3978300</v>
      </c>
      <c r="AA273" s="532"/>
      <c r="AB273" s="532">
        <f t="shared" si="181"/>
        <v>0</v>
      </c>
      <c r="AC273" s="532">
        <f t="shared" si="195"/>
        <v>0</v>
      </c>
      <c r="AD273" s="532">
        <f t="shared" si="187"/>
        <v>3978300</v>
      </c>
      <c r="AE273" s="526">
        <f t="shared" si="188"/>
        <v>318264</v>
      </c>
      <c r="AF273" s="526">
        <f t="shared" si="189"/>
        <v>59674.5</v>
      </c>
      <c r="AG273" s="526">
        <f t="shared" si="190"/>
        <v>39783</v>
      </c>
      <c r="AH273" s="526"/>
      <c r="AI273" s="526">
        <f t="shared" si="191"/>
        <v>417721.5</v>
      </c>
      <c r="AJ273" s="546"/>
      <c r="AK273" s="530"/>
      <c r="AL273" s="530"/>
      <c r="AM273" s="530"/>
      <c r="AN273" s="557">
        <f t="shared" si="194"/>
        <v>2.67</v>
      </c>
      <c r="AO273" s="556">
        <v>0.25</v>
      </c>
      <c r="AP273" s="555">
        <f t="shared" si="192"/>
        <v>0.66749999999999998</v>
      </c>
      <c r="AQ273" s="526">
        <f t="shared" si="193"/>
        <v>994575</v>
      </c>
      <c r="AR273" s="526"/>
      <c r="AS273" s="526">
        <f t="shared" si="180"/>
        <v>4555154</v>
      </c>
      <c r="AT273" s="525" t="str">
        <f t="shared" si="174"/>
        <v>255</v>
      </c>
      <c r="AU273" s="524"/>
      <c r="AV273" s="554"/>
    </row>
    <row r="274" spans="1:53" s="497" customFormat="1" ht="37.5" hidden="1" customHeight="1">
      <c r="A274" s="544" t="s">
        <v>86</v>
      </c>
      <c r="B274" s="544" t="str">
        <f>VLOOKUP(D274,[7]LuongBC_T01!$B$9:$C$292,2,FALSE)</f>
        <v>0016100012092002</v>
      </c>
      <c r="C274" s="537" t="s">
        <v>1302</v>
      </c>
      <c r="D274" s="540" t="s">
        <v>75</v>
      </c>
      <c r="E274" s="541" t="s">
        <v>1301</v>
      </c>
      <c r="F274" s="552"/>
      <c r="G274" s="552"/>
      <c r="H274" s="552"/>
      <c r="I274" s="552"/>
      <c r="J274" s="552"/>
      <c r="K274" s="537" t="str">
        <f>VLOOKUP(D274,[6]T3!$B$2:$D$328,3,FALSE)</f>
        <v>215223184</v>
      </c>
      <c r="L274" s="552"/>
      <c r="M274" s="537"/>
      <c r="N274" s="541" t="s">
        <v>1291</v>
      </c>
      <c r="O274" s="558"/>
      <c r="P274" s="558"/>
      <c r="Q274" s="537">
        <v>2.67</v>
      </c>
      <c r="R274" s="535"/>
      <c r="S274" s="552"/>
      <c r="T274" s="535">
        <f t="shared" si="182"/>
        <v>0</v>
      </c>
      <c r="U274" s="534"/>
      <c r="V274" s="537"/>
      <c r="W274" s="528"/>
      <c r="X274" s="533">
        <f t="shared" si="183"/>
        <v>0</v>
      </c>
      <c r="Y274" s="533">
        <f t="shared" si="184"/>
        <v>2.67</v>
      </c>
      <c r="Z274" s="532">
        <f t="shared" si="185"/>
        <v>3978300</v>
      </c>
      <c r="AA274" s="532"/>
      <c r="AB274" s="532">
        <f t="shared" si="181"/>
        <v>0</v>
      </c>
      <c r="AC274" s="532">
        <f t="shared" si="195"/>
        <v>0</v>
      </c>
      <c r="AD274" s="532">
        <f t="shared" si="187"/>
        <v>3978300</v>
      </c>
      <c r="AE274" s="526">
        <f t="shared" si="188"/>
        <v>318264</v>
      </c>
      <c r="AF274" s="526">
        <f t="shared" si="189"/>
        <v>59674.5</v>
      </c>
      <c r="AG274" s="526">
        <f t="shared" si="190"/>
        <v>39783</v>
      </c>
      <c r="AH274" s="526"/>
      <c r="AI274" s="526">
        <f t="shared" si="191"/>
        <v>417721.5</v>
      </c>
      <c r="AJ274" s="546"/>
      <c r="AK274" s="530"/>
      <c r="AL274" s="530"/>
      <c r="AM274" s="530"/>
      <c r="AN274" s="557">
        <f t="shared" si="194"/>
        <v>2.67</v>
      </c>
      <c r="AO274" s="556">
        <v>0.25</v>
      </c>
      <c r="AP274" s="555">
        <f t="shared" si="192"/>
        <v>0.66749999999999998</v>
      </c>
      <c r="AQ274" s="526">
        <f t="shared" si="193"/>
        <v>994575</v>
      </c>
      <c r="AR274" s="526"/>
      <c r="AS274" s="526">
        <f t="shared" si="180"/>
        <v>4555154</v>
      </c>
      <c r="AT274" s="525"/>
      <c r="AU274" s="524"/>
      <c r="AV274" s="554"/>
    </row>
    <row r="275" spans="1:53" s="497" customFormat="1" ht="42.75" hidden="1" customHeight="1">
      <c r="A275" s="544" t="s">
        <v>80</v>
      </c>
      <c r="B275" s="544" t="str">
        <f>VLOOKUP(D275,[7]LuongBC_T01!$B$9:$C$292,2,FALSE)</f>
        <v>0016100007188007</v>
      </c>
      <c r="C275" s="537" t="s">
        <v>1300</v>
      </c>
      <c r="D275" s="540" t="s">
        <v>164</v>
      </c>
      <c r="E275" s="541" t="s">
        <v>1293</v>
      </c>
      <c r="F275" s="552"/>
      <c r="G275" s="552"/>
      <c r="H275" s="552"/>
      <c r="I275" s="552"/>
      <c r="J275" s="552"/>
      <c r="K275" s="537" t="str">
        <f>VLOOKUP(D275,[6]T3!$B$2:$D$328,3,FALSE)</f>
        <v>024255580</v>
      </c>
      <c r="L275" s="552"/>
      <c r="M275" s="537"/>
      <c r="N275" s="541" t="s">
        <v>1291</v>
      </c>
      <c r="O275" s="558" t="s">
        <v>1299</v>
      </c>
      <c r="P275" s="558">
        <v>1</v>
      </c>
      <c r="Q275" s="537">
        <v>2.34</v>
      </c>
      <c r="R275" s="535"/>
      <c r="S275" s="552"/>
      <c r="T275" s="535">
        <f t="shared" si="182"/>
        <v>0</v>
      </c>
      <c r="U275" s="534"/>
      <c r="V275" s="537"/>
      <c r="W275" s="528"/>
      <c r="X275" s="533">
        <f t="shared" si="183"/>
        <v>0</v>
      </c>
      <c r="Y275" s="533">
        <f t="shared" si="184"/>
        <v>2.34</v>
      </c>
      <c r="Z275" s="532">
        <f t="shared" si="185"/>
        <v>3486600</v>
      </c>
      <c r="AA275" s="532"/>
      <c r="AB275" s="532">
        <f t="shared" si="181"/>
        <v>0</v>
      </c>
      <c r="AC275" s="532">
        <f t="shared" si="195"/>
        <v>0</v>
      </c>
      <c r="AD275" s="532">
        <f t="shared" si="187"/>
        <v>3486600</v>
      </c>
      <c r="AE275" s="526">
        <f t="shared" si="188"/>
        <v>278928</v>
      </c>
      <c r="AF275" s="526">
        <f t="shared" si="189"/>
        <v>52299</v>
      </c>
      <c r="AG275" s="526">
        <f t="shared" si="190"/>
        <v>34866</v>
      </c>
      <c r="AH275" s="526"/>
      <c r="AI275" s="526">
        <f t="shared" si="191"/>
        <v>366093</v>
      </c>
      <c r="AJ275" s="546"/>
      <c r="AK275" s="530"/>
      <c r="AL275" s="530"/>
      <c r="AM275" s="530"/>
      <c r="AN275" s="557">
        <f t="shared" si="194"/>
        <v>2.34</v>
      </c>
      <c r="AO275" s="556">
        <v>0.25</v>
      </c>
      <c r="AP275" s="555">
        <f t="shared" si="192"/>
        <v>0.58499999999999996</v>
      </c>
      <c r="AQ275" s="526">
        <f t="shared" si="193"/>
        <v>871650</v>
      </c>
      <c r="AR275" s="526"/>
      <c r="AS275" s="526">
        <f t="shared" si="180"/>
        <v>3992157</v>
      </c>
      <c r="AT275" s="525" t="str">
        <f t="shared" ref="AT275:AT281" si="196">A275</f>
        <v>257</v>
      </c>
      <c r="AU275" s="524"/>
      <c r="AV275" s="554" t="s">
        <v>1298</v>
      </c>
      <c r="AW275" s="455"/>
      <c r="AX275" s="455"/>
      <c r="AY275" s="455"/>
      <c r="AZ275" s="455"/>
      <c r="BA275" s="455"/>
    </row>
    <row r="276" spans="1:53" s="497" customFormat="1" ht="35.25" hidden="1" customHeight="1">
      <c r="A276" s="544" t="s">
        <v>78</v>
      </c>
      <c r="B276" s="544" t="str">
        <f>VLOOKUP(D276,[7]LuongBC_T01!$B$9:$C$292,2,FALSE)</f>
        <v>0016100007699004</v>
      </c>
      <c r="C276" s="537" t="s">
        <v>1297</v>
      </c>
      <c r="D276" s="540" t="s">
        <v>79</v>
      </c>
      <c r="E276" s="541" t="s">
        <v>1295</v>
      </c>
      <c r="F276" s="552"/>
      <c r="G276" s="552"/>
      <c r="H276" s="552"/>
      <c r="I276" s="552"/>
      <c r="J276" s="552"/>
      <c r="K276" s="537" t="str">
        <f>VLOOKUP(D276,[6]T3!$B$2:$D$328,3,FALSE)</f>
        <v>022093185</v>
      </c>
      <c r="L276" s="552"/>
      <c r="M276" s="537"/>
      <c r="N276" s="541" t="s">
        <v>1291</v>
      </c>
      <c r="O276" s="558"/>
      <c r="P276" s="558"/>
      <c r="Q276" s="537">
        <v>2.34</v>
      </c>
      <c r="R276" s="535"/>
      <c r="S276" s="552"/>
      <c r="T276" s="535">
        <f t="shared" si="182"/>
        <v>0</v>
      </c>
      <c r="U276" s="534"/>
      <c r="V276" s="537"/>
      <c r="W276" s="528"/>
      <c r="X276" s="533">
        <f t="shared" si="183"/>
        <v>0</v>
      </c>
      <c r="Y276" s="533">
        <f t="shared" si="184"/>
        <v>2.34</v>
      </c>
      <c r="Z276" s="532">
        <f t="shared" si="185"/>
        <v>3486600</v>
      </c>
      <c r="AA276" s="532"/>
      <c r="AB276" s="532">
        <f t="shared" si="181"/>
        <v>0</v>
      </c>
      <c r="AC276" s="532">
        <f t="shared" si="195"/>
        <v>0</v>
      </c>
      <c r="AD276" s="532">
        <f t="shared" si="187"/>
        <v>3486600</v>
      </c>
      <c r="AE276" s="526">
        <f t="shared" si="188"/>
        <v>278928</v>
      </c>
      <c r="AF276" s="526">
        <f t="shared" si="189"/>
        <v>52299</v>
      </c>
      <c r="AG276" s="526">
        <f t="shared" si="190"/>
        <v>34866</v>
      </c>
      <c r="AH276" s="526"/>
      <c r="AI276" s="526">
        <f t="shared" si="191"/>
        <v>366093</v>
      </c>
      <c r="AJ276" s="546"/>
      <c r="AK276" s="530"/>
      <c r="AL276" s="530"/>
      <c r="AM276" s="530"/>
      <c r="AN276" s="557">
        <f t="shared" si="194"/>
        <v>2.34</v>
      </c>
      <c r="AO276" s="556">
        <v>0.25</v>
      </c>
      <c r="AP276" s="555">
        <f t="shared" si="192"/>
        <v>0.58499999999999996</v>
      </c>
      <c r="AQ276" s="526">
        <f t="shared" si="193"/>
        <v>871650</v>
      </c>
      <c r="AR276" s="526"/>
      <c r="AS276" s="526">
        <f t="shared" si="180"/>
        <v>3992157</v>
      </c>
      <c r="AT276" s="525" t="str">
        <f t="shared" si="196"/>
        <v>258</v>
      </c>
      <c r="AU276" s="524"/>
      <c r="AV276" s="554"/>
    </row>
    <row r="277" spans="1:53" s="497" customFormat="1" ht="37.5" hidden="1" customHeight="1">
      <c r="A277" s="544" t="s">
        <v>76</v>
      </c>
      <c r="B277" s="544" t="str">
        <f>VLOOKUP(D277,[7]LuongBC_T01!$B$9:$C$292,2,FALSE)</f>
        <v>0016100007776009</v>
      </c>
      <c r="C277" s="537" t="s">
        <v>1296</v>
      </c>
      <c r="D277" s="540" t="s">
        <v>77</v>
      </c>
      <c r="E277" s="541" t="s">
        <v>1295</v>
      </c>
      <c r="F277" s="552"/>
      <c r="G277" s="552"/>
      <c r="H277" s="552"/>
      <c r="I277" s="552"/>
      <c r="J277" s="552"/>
      <c r="K277" s="537" t="str">
        <f>VLOOKUP(D277,[6]T3!$B$2:$D$328,3,FALSE)</f>
        <v>271927461</v>
      </c>
      <c r="L277" s="552"/>
      <c r="M277" s="537"/>
      <c r="N277" s="541" t="s">
        <v>1291</v>
      </c>
      <c r="O277" s="558"/>
      <c r="P277" s="558"/>
      <c r="Q277" s="537">
        <v>2.34</v>
      </c>
      <c r="R277" s="535"/>
      <c r="S277" s="552"/>
      <c r="T277" s="535">
        <f t="shared" si="182"/>
        <v>0</v>
      </c>
      <c r="U277" s="534"/>
      <c r="V277" s="537"/>
      <c r="W277" s="528"/>
      <c r="X277" s="533">
        <f t="shared" si="183"/>
        <v>0</v>
      </c>
      <c r="Y277" s="533">
        <f t="shared" si="184"/>
        <v>2.34</v>
      </c>
      <c r="Z277" s="532">
        <f t="shared" si="185"/>
        <v>3486600</v>
      </c>
      <c r="AA277" s="532"/>
      <c r="AB277" s="532">
        <f t="shared" si="181"/>
        <v>0</v>
      </c>
      <c r="AC277" s="532">
        <f t="shared" si="195"/>
        <v>0</v>
      </c>
      <c r="AD277" s="532">
        <f t="shared" si="187"/>
        <v>3486600</v>
      </c>
      <c r="AE277" s="526">
        <f t="shared" si="188"/>
        <v>278928</v>
      </c>
      <c r="AF277" s="526">
        <f t="shared" si="189"/>
        <v>52299</v>
      </c>
      <c r="AG277" s="526">
        <f t="shared" si="190"/>
        <v>34866</v>
      </c>
      <c r="AH277" s="526"/>
      <c r="AI277" s="526">
        <f t="shared" si="191"/>
        <v>366093</v>
      </c>
      <c r="AJ277" s="546"/>
      <c r="AK277" s="530"/>
      <c r="AL277" s="530"/>
      <c r="AM277" s="530"/>
      <c r="AN277" s="557">
        <f t="shared" si="194"/>
        <v>2.34</v>
      </c>
      <c r="AO277" s="556">
        <v>0.25</v>
      </c>
      <c r="AP277" s="555">
        <f t="shared" si="192"/>
        <v>0.58499999999999996</v>
      </c>
      <c r="AQ277" s="526">
        <f t="shared" si="193"/>
        <v>871650</v>
      </c>
      <c r="AR277" s="526"/>
      <c r="AS277" s="526">
        <f t="shared" si="180"/>
        <v>3992157</v>
      </c>
      <c r="AT277" s="525" t="str">
        <f t="shared" si="196"/>
        <v>259</v>
      </c>
      <c r="AU277" s="524"/>
      <c r="AV277" s="554"/>
    </row>
    <row r="278" spans="1:53" s="497" customFormat="1" ht="39.75" hidden="1" customHeight="1">
      <c r="A278" s="544" t="s">
        <v>74</v>
      </c>
      <c r="B278" s="544" t="str">
        <f>VLOOKUP(D278,[7]LuongBC_T01!$B$9:$C$292,2,FALSE)</f>
        <v>0016100012091006</v>
      </c>
      <c r="C278" s="537" t="s">
        <v>1294</v>
      </c>
      <c r="D278" s="540" t="s">
        <v>160</v>
      </c>
      <c r="E278" s="541" t="s">
        <v>1293</v>
      </c>
      <c r="F278" s="552"/>
      <c r="G278" s="552"/>
      <c r="H278" s="552"/>
      <c r="I278" s="552"/>
      <c r="J278" s="552"/>
      <c r="K278" s="544" t="s">
        <v>1292</v>
      </c>
      <c r="L278" s="552"/>
      <c r="M278" s="537"/>
      <c r="N278" s="541" t="s">
        <v>1291</v>
      </c>
      <c r="O278" s="558"/>
      <c r="P278" s="558"/>
      <c r="Q278" s="537">
        <v>2.34</v>
      </c>
      <c r="R278" s="535"/>
      <c r="S278" s="552"/>
      <c r="T278" s="535">
        <f t="shared" si="182"/>
        <v>0</v>
      </c>
      <c r="U278" s="534"/>
      <c r="V278" s="537"/>
      <c r="W278" s="528"/>
      <c r="X278" s="533">
        <f t="shared" si="183"/>
        <v>0</v>
      </c>
      <c r="Y278" s="533">
        <f t="shared" si="184"/>
        <v>2.34</v>
      </c>
      <c r="Z278" s="532">
        <f t="shared" si="185"/>
        <v>3486600</v>
      </c>
      <c r="AA278" s="532"/>
      <c r="AB278" s="532">
        <f t="shared" si="181"/>
        <v>0</v>
      </c>
      <c r="AC278" s="532">
        <f t="shared" si="195"/>
        <v>0</v>
      </c>
      <c r="AD278" s="532">
        <f t="shared" si="187"/>
        <v>3486600</v>
      </c>
      <c r="AE278" s="526">
        <f t="shared" si="188"/>
        <v>278928</v>
      </c>
      <c r="AF278" s="526">
        <f t="shared" si="189"/>
        <v>52299</v>
      </c>
      <c r="AG278" s="526">
        <f t="shared" si="190"/>
        <v>34866</v>
      </c>
      <c r="AH278" s="526"/>
      <c r="AI278" s="526">
        <f t="shared" si="191"/>
        <v>366093</v>
      </c>
      <c r="AJ278" s="546"/>
      <c r="AK278" s="530"/>
      <c r="AL278" s="530"/>
      <c r="AM278" s="530"/>
      <c r="AN278" s="557">
        <f t="shared" si="194"/>
        <v>2.34</v>
      </c>
      <c r="AO278" s="556">
        <v>0.25</v>
      </c>
      <c r="AP278" s="555">
        <f t="shared" si="192"/>
        <v>0.58499999999999996</v>
      </c>
      <c r="AQ278" s="526">
        <f t="shared" si="193"/>
        <v>871650</v>
      </c>
      <c r="AR278" s="526"/>
      <c r="AS278" s="526">
        <f t="shared" si="180"/>
        <v>3992157</v>
      </c>
      <c r="AT278" s="525" t="str">
        <f t="shared" si="196"/>
        <v>260</v>
      </c>
      <c r="AU278" s="524"/>
      <c r="AV278" s="554"/>
    </row>
    <row r="279" spans="1:53" s="497" customFormat="1" ht="33.75" hidden="1" customHeight="1">
      <c r="A279" s="544" t="s">
        <v>72</v>
      </c>
      <c r="B279" s="544" t="str">
        <f>VLOOKUP(D279,[7]LuongBC_T01!$B$9:$C$292,2,FALSE)</f>
        <v>0016100006640006</v>
      </c>
      <c r="C279" s="542" t="s">
        <v>1287</v>
      </c>
      <c r="D279" s="540" t="s">
        <v>1010</v>
      </c>
      <c r="E279" s="541" t="s">
        <v>1290</v>
      </c>
      <c r="F279" s="540"/>
      <c r="G279" s="537" t="s">
        <v>1278</v>
      </c>
      <c r="H279" s="537"/>
      <c r="I279" s="553"/>
      <c r="J279" s="552" t="s">
        <v>1289</v>
      </c>
      <c r="K279" s="537" t="str">
        <f>VLOOKUP(D279,[6]T3!$B$2:$D$328,3,FALSE)</f>
        <v>025638694</v>
      </c>
      <c r="L279" s="551" t="s">
        <v>1288</v>
      </c>
      <c r="M279" s="551" t="s">
        <v>1287</v>
      </c>
      <c r="N279" s="550" t="s">
        <v>1286</v>
      </c>
      <c r="O279" s="549" t="s">
        <v>1275</v>
      </c>
      <c r="P279" s="548">
        <v>4</v>
      </c>
      <c r="Q279" s="225">
        <v>3.66</v>
      </c>
      <c r="R279" s="535">
        <f>T279+V279+X279</f>
        <v>0</v>
      </c>
      <c r="S279" s="547"/>
      <c r="T279" s="535">
        <f t="shared" si="182"/>
        <v>0</v>
      </c>
      <c r="U279" s="534">
        <f>Q279*S279*$D$8/100</f>
        <v>0</v>
      </c>
      <c r="V279" s="537"/>
      <c r="W279" s="528">
        <v>0</v>
      </c>
      <c r="X279" s="533">
        <f t="shared" si="183"/>
        <v>0</v>
      </c>
      <c r="Y279" s="533">
        <f t="shared" si="184"/>
        <v>3.66</v>
      </c>
      <c r="Z279" s="532">
        <f t="shared" si="185"/>
        <v>5453400</v>
      </c>
      <c r="AA279" s="532"/>
      <c r="AB279" s="532">
        <f t="shared" si="181"/>
        <v>0</v>
      </c>
      <c r="AC279" s="532">
        <f t="shared" si="195"/>
        <v>0</v>
      </c>
      <c r="AD279" s="532">
        <f t="shared" si="187"/>
        <v>5453400</v>
      </c>
      <c r="AE279" s="526">
        <f t="shared" si="188"/>
        <v>436272</v>
      </c>
      <c r="AF279" s="526">
        <f t="shared" si="189"/>
        <v>81801</v>
      </c>
      <c r="AG279" s="526">
        <f t="shared" si="190"/>
        <v>54534</v>
      </c>
      <c r="AH279" s="526"/>
      <c r="AI279" s="526">
        <f t="shared" si="191"/>
        <v>572607</v>
      </c>
      <c r="AJ279" s="546"/>
      <c r="AK279" s="530">
        <f>AJ279*$D$8</f>
        <v>0</v>
      </c>
      <c r="AL279" s="530"/>
      <c r="AM279" s="530"/>
      <c r="AN279" s="529">
        <f t="shared" si="194"/>
        <v>3.66</v>
      </c>
      <c r="AO279" s="528">
        <v>0</v>
      </c>
      <c r="AP279" s="527">
        <f t="shared" si="192"/>
        <v>0</v>
      </c>
      <c r="AQ279" s="526">
        <f t="shared" si="193"/>
        <v>0</v>
      </c>
      <c r="AR279" s="526"/>
      <c r="AS279" s="526">
        <f t="shared" si="180"/>
        <v>4880793</v>
      </c>
      <c r="AT279" s="525" t="str">
        <f t="shared" si="196"/>
        <v>261</v>
      </c>
      <c r="AU279" s="524"/>
      <c r="AV279" s="499" t="s">
        <v>1285</v>
      </c>
      <c r="AW279" s="455"/>
      <c r="AX279" s="455"/>
      <c r="AY279" s="455"/>
      <c r="AZ279" s="455"/>
      <c r="BA279" s="455"/>
    </row>
    <row r="280" spans="1:53" s="497" customFormat="1" ht="35.25" hidden="1" customHeight="1">
      <c r="A280" s="544" t="s">
        <v>67</v>
      </c>
      <c r="B280" s="544" t="str">
        <f>VLOOKUP(D280,[7]LuongBC_T01!$B$9:$C$292,2,FALSE)</f>
        <v>0016100006725001</v>
      </c>
      <c r="C280" s="542" t="s">
        <v>1282</v>
      </c>
      <c r="D280" s="540" t="s">
        <v>1050</v>
      </c>
      <c r="E280" s="541" t="s">
        <v>1284</v>
      </c>
      <c r="F280" s="540" t="s">
        <v>1283</v>
      </c>
      <c r="G280" s="537" t="s">
        <v>1278</v>
      </c>
      <c r="H280" s="540"/>
      <c r="I280" s="540" t="s">
        <v>1237</v>
      </c>
      <c r="J280" s="540"/>
      <c r="K280" s="537" t="str">
        <f>VLOOKUP(D280,[6]T3!$B$2:$D$328,3,FALSE)</f>
        <v>025154407</v>
      </c>
      <c r="L280" s="539">
        <v>1603205247426</v>
      </c>
      <c r="M280" s="539" t="s">
        <v>1282</v>
      </c>
      <c r="N280" s="538" t="s">
        <v>1281</v>
      </c>
      <c r="O280" s="537" t="s">
        <v>1222</v>
      </c>
      <c r="P280" s="537">
        <v>7</v>
      </c>
      <c r="Q280" s="536">
        <v>3.26</v>
      </c>
      <c r="R280" s="535">
        <f>T280+V280+X280</f>
        <v>0</v>
      </c>
      <c r="S280" s="526"/>
      <c r="T280" s="535">
        <f t="shared" si="182"/>
        <v>0</v>
      </c>
      <c r="U280" s="534">
        <f>Q280*S280*$D$8/100</f>
        <v>0</v>
      </c>
      <c r="V280" s="526"/>
      <c r="W280" s="528"/>
      <c r="X280" s="533">
        <f t="shared" si="183"/>
        <v>0</v>
      </c>
      <c r="Y280" s="533">
        <f t="shared" si="184"/>
        <v>3.26</v>
      </c>
      <c r="Z280" s="532">
        <f t="shared" si="185"/>
        <v>4857400</v>
      </c>
      <c r="AA280" s="532"/>
      <c r="AB280" s="532">
        <f t="shared" si="181"/>
        <v>0</v>
      </c>
      <c r="AC280" s="532">
        <f t="shared" si="195"/>
        <v>0</v>
      </c>
      <c r="AD280" s="532">
        <f t="shared" si="187"/>
        <v>4857400</v>
      </c>
      <c r="AE280" s="526">
        <f t="shared" si="188"/>
        <v>388592</v>
      </c>
      <c r="AF280" s="526">
        <f t="shared" si="189"/>
        <v>72861</v>
      </c>
      <c r="AG280" s="526">
        <f t="shared" si="190"/>
        <v>48574</v>
      </c>
      <c r="AH280" s="526"/>
      <c r="AI280" s="526">
        <f t="shared" si="191"/>
        <v>510027</v>
      </c>
      <c r="AJ280" s="531"/>
      <c r="AK280" s="530">
        <f>AJ280*$D$8</f>
        <v>0</v>
      </c>
      <c r="AL280" s="530"/>
      <c r="AM280" s="530"/>
      <c r="AN280" s="529">
        <f t="shared" si="194"/>
        <v>3.26</v>
      </c>
      <c r="AO280" s="528">
        <v>0.2</v>
      </c>
      <c r="AP280" s="527">
        <f t="shared" si="192"/>
        <v>0.65200000000000002</v>
      </c>
      <c r="AQ280" s="526">
        <f t="shared" si="193"/>
        <v>971480</v>
      </c>
      <c r="AR280" s="526"/>
      <c r="AS280" s="526">
        <f t="shared" si="180"/>
        <v>5318853</v>
      </c>
      <c r="AT280" s="525" t="str">
        <f t="shared" si="196"/>
        <v>262</v>
      </c>
      <c r="AU280" s="524"/>
      <c r="AV280" s="499" t="s">
        <v>1280</v>
      </c>
    </row>
    <row r="281" spans="1:53" s="497" customFormat="1" ht="38.25" hidden="1">
      <c r="A281" s="523" t="s">
        <v>62</v>
      </c>
      <c r="B281" s="523" t="str">
        <f>VLOOKUP(D281,[7]LuongBC_T01!$B$9:$C$292,2,FALSE)</f>
        <v>0016100006633007</v>
      </c>
      <c r="C281" s="521" t="s">
        <v>1277</v>
      </c>
      <c r="D281" s="520" t="s">
        <v>848</v>
      </c>
      <c r="E281" s="519" t="s">
        <v>1279</v>
      </c>
      <c r="F281" s="517"/>
      <c r="G281" s="518" t="s">
        <v>1278</v>
      </c>
      <c r="H281" s="517"/>
      <c r="I281" s="517"/>
      <c r="J281" s="517"/>
      <c r="K281" s="511" t="str">
        <f>VLOOKUP(D281,[6]T3!$B$2:$D$328,3,FALSE)</f>
        <v>025548580</v>
      </c>
      <c r="L281" s="516" t="s">
        <v>846</v>
      </c>
      <c r="M281" s="516" t="s">
        <v>1277</v>
      </c>
      <c r="N281" s="515" t="s">
        <v>1276</v>
      </c>
      <c r="O281" s="511" t="s">
        <v>1275</v>
      </c>
      <c r="P281" s="511">
        <v>2</v>
      </c>
      <c r="Q281" s="511">
        <v>2.67</v>
      </c>
      <c r="R281" s="513">
        <f>T281+V281+X281</f>
        <v>0</v>
      </c>
      <c r="S281" s="514"/>
      <c r="T281" s="513">
        <f t="shared" si="182"/>
        <v>0</v>
      </c>
      <c r="U281" s="512"/>
      <c r="V281" s="511"/>
      <c r="W281" s="505"/>
      <c r="X281" s="510">
        <f t="shared" si="183"/>
        <v>0</v>
      </c>
      <c r="Y281" s="510">
        <f t="shared" si="184"/>
        <v>2.67</v>
      </c>
      <c r="Z281" s="509">
        <f t="shared" si="185"/>
        <v>3978300</v>
      </c>
      <c r="AA281" s="509"/>
      <c r="AB281" s="509">
        <f t="shared" si="181"/>
        <v>0</v>
      </c>
      <c r="AC281" s="509">
        <f t="shared" si="195"/>
        <v>0</v>
      </c>
      <c r="AD281" s="509">
        <f t="shared" si="187"/>
        <v>3978300</v>
      </c>
      <c r="AE281" s="502">
        <f t="shared" si="188"/>
        <v>318264</v>
      </c>
      <c r="AF281" s="502">
        <f t="shared" si="189"/>
        <v>59674.5</v>
      </c>
      <c r="AG281" s="502">
        <f t="shared" si="190"/>
        <v>39783</v>
      </c>
      <c r="AH281" s="502"/>
      <c r="AI281" s="502">
        <f t="shared" si="191"/>
        <v>417721.5</v>
      </c>
      <c r="AJ281" s="508"/>
      <c r="AK281" s="507">
        <f>AJ281*$D$8</f>
        <v>0</v>
      </c>
      <c r="AL281" s="507"/>
      <c r="AM281" s="507"/>
      <c r="AN281" s="506">
        <f t="shared" si="194"/>
        <v>2.67</v>
      </c>
      <c r="AO281" s="505"/>
      <c r="AP281" s="504">
        <f t="shared" si="192"/>
        <v>0</v>
      </c>
      <c r="AQ281" s="502">
        <f t="shared" si="193"/>
        <v>0</v>
      </c>
      <c r="AR281" s="503"/>
      <c r="AS281" s="502">
        <f t="shared" si="180"/>
        <v>3560579</v>
      </c>
      <c r="AT281" s="501" t="str">
        <f t="shared" si="196"/>
        <v>263</v>
      </c>
      <c r="AU281" s="500"/>
      <c r="AV281" s="499"/>
      <c r="AW281" s="455"/>
      <c r="AX281" s="455"/>
      <c r="AY281" s="455"/>
      <c r="AZ281" s="455"/>
      <c r="BA281" s="455"/>
    </row>
    <row r="282" spans="1:53" s="477" customFormat="1" ht="30.75" hidden="1" customHeight="1">
      <c r="A282" s="496"/>
      <c r="B282" s="496"/>
      <c r="C282" s="495"/>
      <c r="D282" s="494" t="s">
        <v>1274</v>
      </c>
      <c r="E282" s="493"/>
      <c r="F282" s="491"/>
      <c r="G282" s="492"/>
      <c r="H282" s="491"/>
      <c r="I282" s="491"/>
      <c r="J282" s="491"/>
      <c r="K282" s="488"/>
      <c r="L282" s="490"/>
      <c r="M282" s="490"/>
      <c r="N282" s="489"/>
      <c r="O282" s="488"/>
      <c r="P282" s="488"/>
      <c r="Q282" s="487">
        <f t="shared" ref="Q282:Z282" si="197">SUM(Q102:Q281)</f>
        <v>578.45999999999901</v>
      </c>
      <c r="R282" s="487">
        <f t="shared" si="197"/>
        <v>46.532699999999991</v>
      </c>
      <c r="S282" s="487">
        <f t="shared" si="197"/>
        <v>0</v>
      </c>
      <c r="T282" s="487">
        <f t="shared" si="197"/>
        <v>0</v>
      </c>
      <c r="U282" s="487">
        <f t="shared" si="197"/>
        <v>0</v>
      </c>
      <c r="V282" s="487">
        <f t="shared" si="197"/>
        <v>10.199999999999999</v>
      </c>
      <c r="W282" s="487">
        <f t="shared" si="197"/>
        <v>10.590000000000002</v>
      </c>
      <c r="X282" s="487">
        <f t="shared" si="197"/>
        <v>37.292400000000001</v>
      </c>
      <c r="Y282" s="486">
        <f t="shared" si="197"/>
        <v>625.95239999999956</v>
      </c>
      <c r="Z282" s="483">
        <f t="shared" si="197"/>
        <v>932669076</v>
      </c>
      <c r="AA282" s="483">
        <f>SUM(AA93:AA281)</f>
        <v>0</v>
      </c>
      <c r="AB282" s="483">
        <f t="shared" ref="AB282:AM282" si="198">SUM(AB102:AB281)</f>
        <v>0</v>
      </c>
      <c r="AC282" s="483">
        <f t="shared" si="198"/>
        <v>0</v>
      </c>
      <c r="AD282" s="483">
        <f t="shared" si="198"/>
        <v>932669076</v>
      </c>
      <c r="AE282" s="483">
        <f t="shared" si="198"/>
        <v>74613526.080000073</v>
      </c>
      <c r="AF282" s="483">
        <f t="shared" si="198"/>
        <v>13990036.140000002</v>
      </c>
      <c r="AG282" s="483">
        <f t="shared" si="198"/>
        <v>9326690.7600000091</v>
      </c>
      <c r="AH282" s="483">
        <f t="shared" si="198"/>
        <v>0</v>
      </c>
      <c r="AI282" s="483">
        <f t="shared" si="198"/>
        <v>97930252.979999974</v>
      </c>
      <c r="AJ282" s="485">
        <f t="shared" si="198"/>
        <v>0.85</v>
      </c>
      <c r="AK282" s="483">
        <f t="shared" si="198"/>
        <v>1266500</v>
      </c>
      <c r="AL282" s="483">
        <f t="shared" si="198"/>
        <v>0</v>
      </c>
      <c r="AM282" s="483">
        <f t="shared" si="198"/>
        <v>0</v>
      </c>
      <c r="AN282" s="483" t="e">
        <f>SUM(AN93:AN281)</f>
        <v>#REF!</v>
      </c>
      <c r="AO282" s="483" t="e">
        <f>SUM(AO93:AO281)</f>
        <v>#REF!</v>
      </c>
      <c r="AP282" s="484">
        <f>SUM(AP102:AP281)</f>
        <v>117.28100000000001</v>
      </c>
      <c r="AQ282" s="483">
        <f>SUM(AQ102:AQ281)</f>
        <v>174748690</v>
      </c>
      <c r="AR282" s="483" t="e">
        <f>SUM(AR93:AR281)</f>
        <v>#REF!</v>
      </c>
      <c r="AS282" s="483">
        <f>SUM(AS102:AS281)-10</f>
        <v>1010754013</v>
      </c>
      <c r="AT282" s="482"/>
      <c r="AU282" s="481"/>
      <c r="AV282" s="480"/>
      <c r="AW282" s="478"/>
      <c r="AX282" s="478"/>
      <c r="AY282" s="478"/>
      <c r="AZ282" s="478"/>
      <c r="BA282" s="478"/>
    </row>
    <row r="283" spans="1:53" s="454" customFormat="1" ht="22.5" hidden="1" customHeight="1">
      <c r="A283" s="476"/>
      <c r="B283" s="476"/>
      <c r="C283" s="475"/>
      <c r="D283" s="429" t="s">
        <v>1238</v>
      </c>
      <c r="E283" s="431"/>
      <c r="F283" s="429"/>
      <c r="G283" s="429">
        <f>COUNTIF(G102:G282,"x")</f>
        <v>73</v>
      </c>
      <c r="H283" s="429"/>
      <c r="I283" s="429"/>
      <c r="J283" s="429"/>
      <c r="K283" s="429"/>
      <c r="L283" s="474"/>
      <c r="M283" s="474"/>
      <c r="N283" s="428"/>
      <c r="O283" s="473"/>
      <c r="P283" s="472"/>
      <c r="Q283" s="471">
        <f>Q91+Q99+Q282</f>
        <v>946.03399999999897</v>
      </c>
      <c r="R283" s="470"/>
      <c r="S283" s="469" t="e">
        <f>S91+S99+#REF!+#REF!</f>
        <v>#REF!</v>
      </c>
      <c r="T283" s="468">
        <f>T282+T99+T91</f>
        <v>8.5602</v>
      </c>
      <c r="U283" s="460" t="e">
        <f>U91+U99+#REF!</f>
        <v>#REF!</v>
      </c>
      <c r="V283" s="467">
        <f>V91+V99+V282</f>
        <v>23.349999999999994</v>
      </c>
      <c r="W283" s="460"/>
      <c r="X283" s="466">
        <f>X91+X99+X282</f>
        <v>99.354000000000013</v>
      </c>
      <c r="Y283" s="461">
        <f>Y91+Y99+Y282</f>
        <v>1077.2981999999995</v>
      </c>
      <c r="Z283" s="465">
        <f>Z91+Z99+Z282</f>
        <v>1605174318</v>
      </c>
      <c r="AA283" s="462"/>
      <c r="AB283" s="460">
        <f>AB91+AB99+AB282</f>
        <v>0</v>
      </c>
      <c r="AC283" s="462"/>
      <c r="AD283" s="465">
        <f>AD91+AD99+AD282</f>
        <v>1605174318</v>
      </c>
      <c r="AE283" s="460">
        <f>AE91+AE99+AE282+1</f>
        <v>128413946.44000007</v>
      </c>
      <c r="AF283" s="460">
        <f>AF91+AF99+AF282</f>
        <v>24077614.769999996</v>
      </c>
      <c r="AG283" s="460">
        <f>AG91+AG99+AG282+1</f>
        <v>15925351.950000009</v>
      </c>
      <c r="AH283" s="460">
        <f t="shared" ref="AH283:AM283" si="199">AH91+AH99+AH282</f>
        <v>0</v>
      </c>
      <c r="AI283" s="460">
        <f t="shared" si="199"/>
        <v>168416913.16000003</v>
      </c>
      <c r="AJ283" s="464">
        <f t="shared" si="199"/>
        <v>2.85</v>
      </c>
      <c r="AK283" s="460">
        <f t="shared" si="199"/>
        <v>4246500</v>
      </c>
      <c r="AL283" s="464">
        <f t="shared" si="199"/>
        <v>0</v>
      </c>
      <c r="AM283" s="460">
        <f t="shared" si="199"/>
        <v>0</v>
      </c>
      <c r="AN283" s="463" t="e">
        <f>AN91+AN99+#REF!</f>
        <v>#REF!</v>
      </c>
      <c r="AO283" s="462" t="e">
        <f>AO91+AO99+#REF!</f>
        <v>#REF!</v>
      </c>
      <c r="AP283" s="461">
        <f>AP91+AP99+AP282</f>
        <v>201.10910000000001</v>
      </c>
      <c r="AQ283" s="460">
        <f>AQ91+AQ99+AQ282</f>
        <v>299652559</v>
      </c>
      <c r="AR283" s="460" t="e">
        <f>AR91+AR99+#REF!</f>
        <v>#REF!</v>
      </c>
      <c r="AS283" s="460">
        <f>AS91+AS99+AS282</f>
        <v>1740656464</v>
      </c>
      <c r="AT283" s="459"/>
      <c r="AU283" s="458"/>
      <c r="AV283" s="457"/>
      <c r="AW283" s="455"/>
      <c r="AX283" s="455"/>
      <c r="AY283" s="455"/>
      <c r="AZ283" s="455"/>
      <c r="BA283" s="455"/>
    </row>
    <row r="284" spans="1:53" s="433" customFormat="1" ht="10.5" hidden="1" customHeight="1">
      <c r="A284" s="405"/>
      <c r="B284" s="405"/>
      <c r="C284" s="453"/>
      <c r="D284" s="450"/>
      <c r="E284" s="452"/>
      <c r="F284" s="450"/>
      <c r="G284" s="451"/>
      <c r="H284" s="451"/>
      <c r="I284" s="451"/>
      <c r="J284" s="450"/>
      <c r="K284" s="451"/>
      <c r="L284" s="450"/>
      <c r="M284" s="450"/>
      <c r="N284" s="449" t="s">
        <v>1273</v>
      </c>
      <c r="O284" s="448"/>
      <c r="P284" s="405"/>
      <c r="Q284" s="447"/>
      <c r="R284" s="446"/>
      <c r="S284" s="445"/>
      <c r="T284" s="444"/>
      <c r="U284" s="443"/>
      <c r="V284" s="405"/>
      <c r="W284" s="442"/>
      <c r="X284" s="437"/>
      <c r="Y284" s="437"/>
      <c r="Z284" s="441"/>
      <c r="AA284" s="441"/>
      <c r="AB284" s="441"/>
      <c r="AC284" s="441"/>
      <c r="AD284" s="441"/>
      <c r="AE284" s="437"/>
      <c r="AF284" s="437"/>
      <c r="AG284" s="437"/>
      <c r="AH284" s="437"/>
      <c r="AI284" s="437"/>
      <c r="AK284" s="437"/>
      <c r="AL284" s="437"/>
      <c r="AM284" s="437"/>
      <c r="AN284" s="440"/>
      <c r="AO284" s="439"/>
      <c r="AP284" s="438"/>
      <c r="AQ284" s="437"/>
      <c r="AR284" s="435"/>
      <c r="AS284" s="435"/>
      <c r="AU284" s="366"/>
      <c r="AV284" s="366"/>
    </row>
    <row r="285" spans="1:53" s="413" customFormat="1" ht="57" hidden="1" customHeight="1">
      <c r="A285" s="432"/>
      <c r="B285" s="432"/>
      <c r="C285" s="387"/>
      <c r="D285" s="431" t="s">
        <v>1272</v>
      </c>
      <c r="E285" s="431" t="s">
        <v>1268</v>
      </c>
      <c r="F285" s="431"/>
      <c r="G285" s="430" t="s">
        <v>1271</v>
      </c>
      <c r="H285" s="430"/>
      <c r="I285" s="430">
        <f>COUNTIF(I$13:I$282,"QL")</f>
        <v>7</v>
      </c>
      <c r="J285" s="430" t="s">
        <v>1270</v>
      </c>
      <c r="K285" s="430"/>
      <c r="L285" s="429"/>
      <c r="M285" s="429"/>
      <c r="N285" s="428" t="s">
        <v>1269</v>
      </c>
      <c r="O285" s="427" t="s">
        <v>1268</v>
      </c>
      <c r="P285" s="423" t="s">
        <v>977</v>
      </c>
      <c r="Q285" s="426" t="s">
        <v>1267</v>
      </c>
      <c r="R285" s="425" t="s">
        <v>1266</v>
      </c>
      <c r="S285" s="424" t="s">
        <v>1265</v>
      </c>
      <c r="T285" s="423" t="s">
        <v>1264</v>
      </c>
      <c r="U285" s="418" t="s">
        <v>1263</v>
      </c>
      <c r="V285" s="423" t="s">
        <v>1262</v>
      </c>
      <c r="W285" s="421" t="s">
        <v>1261</v>
      </c>
      <c r="X285" s="417" t="s">
        <v>1260</v>
      </c>
      <c r="Y285" s="417" t="s">
        <v>1259</v>
      </c>
      <c r="Z285" s="417" t="s">
        <v>24</v>
      </c>
      <c r="AA285" s="417"/>
      <c r="AB285" s="417" t="s">
        <v>1258</v>
      </c>
      <c r="AC285" s="417" t="s">
        <v>1257</v>
      </c>
      <c r="AD285" s="417" t="s">
        <v>1256</v>
      </c>
      <c r="AE285" s="417" t="s">
        <v>1255</v>
      </c>
      <c r="AF285" s="417" t="s">
        <v>1254</v>
      </c>
      <c r="AG285" s="417" t="s">
        <v>1253</v>
      </c>
      <c r="AH285" s="417" t="s">
        <v>1252</v>
      </c>
      <c r="AI285" s="417" t="s">
        <v>1251</v>
      </c>
      <c r="AJ285" s="423" t="s">
        <v>1249</v>
      </c>
      <c r="AK285" s="417" t="s">
        <v>1250</v>
      </c>
      <c r="AL285" s="423" t="s">
        <v>1249</v>
      </c>
      <c r="AM285" s="417" t="s">
        <v>1248</v>
      </c>
      <c r="AN285" s="422"/>
      <c r="AO285" s="421"/>
      <c r="AP285" s="420" t="s">
        <v>1247</v>
      </c>
      <c r="AQ285" s="417" t="s">
        <v>1246</v>
      </c>
      <c r="AR285" s="418" t="s">
        <v>1245</v>
      </c>
      <c r="AS285" s="417" t="s">
        <v>1244</v>
      </c>
      <c r="AT285" s="416"/>
      <c r="AU285" s="366"/>
      <c r="AV285" s="366"/>
      <c r="AW285" s="414"/>
      <c r="AX285" s="414"/>
      <c r="AY285" s="414"/>
      <c r="AZ285" s="414"/>
      <c r="BA285" s="414"/>
    </row>
    <row r="286" spans="1:53" ht="26.25" hidden="1" customHeight="1">
      <c r="A286" s="405"/>
      <c r="B286" s="405"/>
      <c r="C286" s="387"/>
      <c r="D286" s="383" t="s">
        <v>1243</v>
      </c>
      <c r="E286" s="386">
        <v>77</v>
      </c>
      <c r="F286" s="383"/>
      <c r="G286" s="385" t="s">
        <v>1242</v>
      </c>
      <c r="H286" s="385"/>
      <c r="I286" s="384">
        <f>COUNTIF(I$13:I$282,"PPK")</f>
        <v>11</v>
      </c>
      <c r="J286" s="385"/>
      <c r="K286" s="385"/>
      <c r="L286" s="385"/>
      <c r="M286" s="385"/>
      <c r="N286" s="404">
        <v>27</v>
      </c>
      <c r="O286" s="412">
        <v>105</v>
      </c>
      <c r="P286" s="385">
        <v>40</v>
      </c>
      <c r="Q286" s="411">
        <f t="shared" ref="Q286:Z286" si="200">Q91</f>
        <v>354.52000000000004</v>
      </c>
      <c r="R286" s="401">
        <f t="shared" si="200"/>
        <v>83.771799999999985</v>
      </c>
      <c r="S286" s="400">
        <f t="shared" si="200"/>
        <v>8.5602</v>
      </c>
      <c r="T286" s="410">
        <f t="shared" si="200"/>
        <v>8.5602</v>
      </c>
      <c r="U286" s="394">
        <f t="shared" si="200"/>
        <v>12754698</v>
      </c>
      <c r="V286" s="396">
        <f t="shared" si="200"/>
        <v>13.149999999999995</v>
      </c>
      <c r="W286" s="397">
        <f t="shared" si="200"/>
        <v>0</v>
      </c>
      <c r="X286" s="398">
        <f t="shared" si="200"/>
        <v>62.061600000000006</v>
      </c>
      <c r="Y286" s="398">
        <f t="shared" si="200"/>
        <v>438.29180000000002</v>
      </c>
      <c r="Z286" s="395">
        <f t="shared" si="200"/>
        <v>653054782</v>
      </c>
      <c r="AA286" s="397"/>
      <c r="AB286" s="395">
        <f t="shared" ref="AB286:AM286" si="201">AB91</f>
        <v>0</v>
      </c>
      <c r="AC286" s="396">
        <f t="shared" si="201"/>
        <v>0</v>
      </c>
      <c r="AD286" s="395">
        <f t="shared" si="201"/>
        <v>653054782</v>
      </c>
      <c r="AE286" s="389">
        <f t="shared" si="201"/>
        <v>52244382.560000002</v>
      </c>
      <c r="AF286" s="389">
        <f t="shared" si="201"/>
        <v>9795821.7299999949</v>
      </c>
      <c r="AG286" s="389">
        <f t="shared" si="201"/>
        <v>6404155.5899999999</v>
      </c>
      <c r="AH286" s="393">
        <f t="shared" si="201"/>
        <v>0</v>
      </c>
      <c r="AI286" s="389">
        <f t="shared" si="201"/>
        <v>68444360.88000004</v>
      </c>
      <c r="AJ286" s="393">
        <f t="shared" si="201"/>
        <v>2</v>
      </c>
      <c r="AK286" s="389">
        <f t="shared" si="201"/>
        <v>2980000</v>
      </c>
      <c r="AL286" s="393">
        <f t="shared" si="201"/>
        <v>0</v>
      </c>
      <c r="AM286" s="389">
        <f t="shared" si="201"/>
        <v>0</v>
      </c>
      <c r="AN286" s="392">
        <f>SUM(AN15:AN90)</f>
        <v>364.0754</v>
      </c>
      <c r="AO286" s="409"/>
      <c r="AP286" s="408">
        <f>SUM(AP14:AP90)</f>
        <v>81.061599999999999</v>
      </c>
      <c r="AQ286" s="389">
        <f>AQ91</f>
        <v>120781784</v>
      </c>
      <c r="AR286" s="406"/>
      <c r="AS286" s="394">
        <f>AS91</f>
        <v>708372205</v>
      </c>
      <c r="AT286" s="367"/>
      <c r="AU286" s="388"/>
      <c r="AV286" s="366"/>
    </row>
    <row r="287" spans="1:53" ht="26.25" hidden="1" customHeight="1">
      <c r="A287" s="405"/>
      <c r="B287" s="405"/>
      <c r="C287" s="387"/>
      <c r="D287" s="383" t="s">
        <v>1241</v>
      </c>
      <c r="E287" s="386">
        <v>6</v>
      </c>
      <c r="F287" s="383"/>
      <c r="G287" s="385" t="s">
        <v>1240</v>
      </c>
      <c r="H287" s="385"/>
      <c r="I287" s="384">
        <f>COUNTIF(I$13:I$282,"TT")</f>
        <v>12</v>
      </c>
      <c r="J287" s="385"/>
      <c r="K287" s="385"/>
      <c r="L287" s="385"/>
      <c r="M287" s="385"/>
      <c r="N287" s="404">
        <v>3</v>
      </c>
      <c r="O287" s="403">
        <v>12</v>
      </c>
      <c r="P287" s="385">
        <v>9</v>
      </c>
      <c r="Q287" s="402">
        <f t="shared" ref="Q287:Z287" si="202">Q99</f>
        <v>13.054</v>
      </c>
      <c r="R287" s="401">
        <f t="shared" si="202"/>
        <v>0</v>
      </c>
      <c r="S287" s="400">
        <f t="shared" si="202"/>
        <v>0</v>
      </c>
      <c r="T287" s="399">
        <f t="shared" si="202"/>
        <v>0</v>
      </c>
      <c r="U287" s="394">
        <f t="shared" si="202"/>
        <v>0</v>
      </c>
      <c r="V287" s="396">
        <f t="shared" si="202"/>
        <v>0</v>
      </c>
      <c r="W287" s="397">
        <f t="shared" si="202"/>
        <v>0</v>
      </c>
      <c r="X287" s="398">
        <f t="shared" si="202"/>
        <v>0</v>
      </c>
      <c r="Y287" s="398">
        <f t="shared" si="202"/>
        <v>13.054</v>
      </c>
      <c r="Z287" s="395">
        <f t="shared" si="202"/>
        <v>19450460</v>
      </c>
      <c r="AA287" s="397"/>
      <c r="AB287" s="395">
        <f t="shared" ref="AB287:AG287" si="203">AB99</f>
        <v>0</v>
      </c>
      <c r="AC287" s="396">
        <f t="shared" si="203"/>
        <v>0</v>
      </c>
      <c r="AD287" s="395">
        <f t="shared" si="203"/>
        <v>19450460</v>
      </c>
      <c r="AE287" s="389">
        <f t="shared" si="203"/>
        <v>1556036.8</v>
      </c>
      <c r="AF287" s="389">
        <f t="shared" si="203"/>
        <v>291756.90000000002</v>
      </c>
      <c r="AG287" s="389">
        <f t="shared" si="203"/>
        <v>194504.6</v>
      </c>
      <c r="AH287" s="393">
        <f>AH92</f>
        <v>0</v>
      </c>
      <c r="AI287" s="389">
        <f t="shared" ref="AI287:AS287" si="204">AI99</f>
        <v>2042299.3</v>
      </c>
      <c r="AJ287" s="393">
        <f t="shared" si="204"/>
        <v>0</v>
      </c>
      <c r="AK287" s="389">
        <f t="shared" si="204"/>
        <v>0</v>
      </c>
      <c r="AL287" s="393">
        <f t="shared" si="204"/>
        <v>0</v>
      </c>
      <c r="AM287" s="389">
        <f t="shared" si="204"/>
        <v>0</v>
      </c>
      <c r="AN287" s="392" t="e">
        <f t="shared" si="204"/>
        <v>#REF!</v>
      </c>
      <c r="AO287" s="391" t="e">
        <f t="shared" si="204"/>
        <v>#REF!</v>
      </c>
      <c r="AP287" s="390">
        <f t="shared" si="204"/>
        <v>2.7664999999999997</v>
      </c>
      <c r="AQ287" s="389">
        <f t="shared" si="204"/>
        <v>4122085</v>
      </c>
      <c r="AR287" s="389" t="e">
        <f t="shared" si="204"/>
        <v>#REF!</v>
      </c>
      <c r="AS287" s="389">
        <f t="shared" si="204"/>
        <v>21530246</v>
      </c>
      <c r="AT287" s="367"/>
      <c r="AU287" s="388"/>
      <c r="AV287" s="366"/>
    </row>
    <row r="288" spans="1:53" ht="26.25" hidden="1" customHeight="1">
      <c r="A288" s="405"/>
      <c r="B288" s="405"/>
      <c r="C288" s="387"/>
      <c r="D288" s="383" t="s">
        <v>1239</v>
      </c>
      <c r="E288" s="386">
        <v>180</v>
      </c>
      <c r="F288" s="383"/>
      <c r="G288" s="385"/>
      <c r="H288" s="385"/>
      <c r="I288" s="384"/>
      <c r="J288" s="385"/>
      <c r="K288" s="385"/>
      <c r="L288" s="385"/>
      <c r="M288" s="385"/>
      <c r="N288" s="404">
        <v>83</v>
      </c>
      <c r="O288" s="403"/>
      <c r="P288" s="385"/>
      <c r="Q288" s="402">
        <f>Q282</f>
        <v>578.45999999999901</v>
      </c>
      <c r="R288" s="401"/>
      <c r="S288" s="400"/>
      <c r="T288" s="399">
        <f>T282</f>
        <v>0</v>
      </c>
      <c r="U288" s="394"/>
      <c r="V288" s="396">
        <f>V282</f>
        <v>10.199999999999999</v>
      </c>
      <c r="W288" s="397" t="e">
        <f>#REF!</f>
        <v>#REF!</v>
      </c>
      <c r="X288" s="398">
        <f t="shared" ref="X288:Z289" si="205">X282</f>
        <v>37.292400000000001</v>
      </c>
      <c r="Y288" s="398">
        <f t="shared" si="205"/>
        <v>625.95239999999956</v>
      </c>
      <c r="Z288" s="395">
        <f t="shared" si="205"/>
        <v>932669076</v>
      </c>
      <c r="AA288" s="397" t="e">
        <f>#REF!</f>
        <v>#REF!</v>
      </c>
      <c r="AB288" s="395">
        <f t="shared" ref="AB288:AM288" si="206">AB282</f>
        <v>0</v>
      </c>
      <c r="AC288" s="396">
        <f t="shared" si="206"/>
        <v>0</v>
      </c>
      <c r="AD288" s="395">
        <f t="shared" si="206"/>
        <v>932669076</v>
      </c>
      <c r="AE288" s="389">
        <f t="shared" si="206"/>
        <v>74613526.080000073</v>
      </c>
      <c r="AF288" s="389">
        <f t="shared" si="206"/>
        <v>13990036.140000002</v>
      </c>
      <c r="AG288" s="389">
        <f t="shared" si="206"/>
        <v>9326690.7600000091</v>
      </c>
      <c r="AH288" s="393">
        <f t="shared" si="206"/>
        <v>0</v>
      </c>
      <c r="AI288" s="389">
        <f t="shared" si="206"/>
        <v>97930252.979999974</v>
      </c>
      <c r="AJ288" s="393">
        <f t="shared" si="206"/>
        <v>0.85</v>
      </c>
      <c r="AK288" s="389">
        <f t="shared" si="206"/>
        <v>1266500</v>
      </c>
      <c r="AL288" s="393">
        <f t="shared" si="206"/>
        <v>0</v>
      </c>
      <c r="AM288" s="389">
        <f t="shared" si="206"/>
        <v>0</v>
      </c>
      <c r="AN288" s="392"/>
      <c r="AO288" s="391"/>
      <c r="AP288" s="390">
        <f>AP282</f>
        <v>117.28100000000001</v>
      </c>
      <c r="AQ288" s="389">
        <f>AQ282</f>
        <v>174748690</v>
      </c>
      <c r="AR288" s="389"/>
      <c r="AS288" s="389">
        <f>AS282</f>
        <v>1010754013</v>
      </c>
      <c r="AT288" s="367"/>
      <c r="AU288" s="388"/>
      <c r="AV288" s="366"/>
    </row>
    <row r="289" spans="1:48" ht="26.25" hidden="1" customHeight="1">
      <c r="C289" s="387"/>
      <c r="D289" s="383" t="s">
        <v>1238</v>
      </c>
      <c r="E289" s="386">
        <f>SUM(E286:E288)</f>
        <v>263</v>
      </c>
      <c r="F289" s="383"/>
      <c r="G289" s="385" t="s">
        <v>1237</v>
      </c>
      <c r="H289" s="385"/>
      <c r="I289" s="384">
        <f>COUNTIF(I$13:I$282,"NV")</f>
        <v>36</v>
      </c>
      <c r="J289" s="384">
        <f>SUM(I285:I289)</f>
        <v>66</v>
      </c>
      <c r="K289" s="384"/>
      <c r="L289" s="383"/>
      <c r="M289" s="383"/>
      <c r="N289" s="382">
        <f>SUM(N286:N288)</f>
        <v>113</v>
      </c>
      <c r="O289" s="381" t="e">
        <f>O286+O287+#REF!</f>
        <v>#REF!</v>
      </c>
      <c r="P289" s="381" t="e">
        <f>P286+P287+#REF!</f>
        <v>#REF!</v>
      </c>
      <c r="Q289" s="380">
        <f>Q283</f>
        <v>946.03399999999897</v>
      </c>
      <c r="R289" s="379" t="e">
        <f>R286+R287+#REF!</f>
        <v>#REF!</v>
      </c>
      <c r="S289" s="378" t="e">
        <f>S286+S287+#REF!</f>
        <v>#REF!</v>
      </c>
      <c r="T289" s="377">
        <f>T283</f>
        <v>8.5602</v>
      </c>
      <c r="U289" s="376" t="e">
        <f>U286+U287+#REF!</f>
        <v>#REF!</v>
      </c>
      <c r="V289" s="375">
        <f>V283</f>
        <v>23.349999999999994</v>
      </c>
      <c r="W289" s="373" t="e">
        <f>W286+W287+#REF!</f>
        <v>#REF!</v>
      </c>
      <c r="X289" s="374">
        <f t="shared" si="205"/>
        <v>99.354000000000013</v>
      </c>
      <c r="Y289" s="374">
        <f t="shared" si="205"/>
        <v>1077.2981999999995</v>
      </c>
      <c r="Z289" s="371">
        <f t="shared" si="205"/>
        <v>1605174318</v>
      </c>
      <c r="AA289" s="373"/>
      <c r="AB289" s="371">
        <f t="shared" ref="AB289:AM289" si="207">AB283</f>
        <v>0</v>
      </c>
      <c r="AC289" s="372">
        <f t="shared" si="207"/>
        <v>0</v>
      </c>
      <c r="AD289" s="371">
        <f t="shared" si="207"/>
        <v>1605174318</v>
      </c>
      <c r="AE289" s="368">
        <f t="shared" si="207"/>
        <v>128413946.44000007</v>
      </c>
      <c r="AF289" s="368">
        <f t="shared" si="207"/>
        <v>24077614.769999996</v>
      </c>
      <c r="AG289" s="368">
        <f t="shared" si="207"/>
        <v>15925351.950000009</v>
      </c>
      <c r="AH289" s="370">
        <f t="shared" si="207"/>
        <v>0</v>
      </c>
      <c r="AI289" s="368">
        <f t="shared" si="207"/>
        <v>168416913.16000003</v>
      </c>
      <c r="AJ289" s="370">
        <f t="shared" si="207"/>
        <v>2.85</v>
      </c>
      <c r="AK289" s="368">
        <f t="shared" si="207"/>
        <v>4246500</v>
      </c>
      <c r="AL289" s="370">
        <f t="shared" si="207"/>
        <v>0</v>
      </c>
      <c r="AM289" s="368">
        <f t="shared" si="207"/>
        <v>0</v>
      </c>
      <c r="AN289" s="368" t="e">
        <f>AN286+AN287+AN288+#REF!</f>
        <v>#REF!</v>
      </c>
      <c r="AO289" s="368" t="e">
        <f>AO286+AO287+AO288+#REF!</f>
        <v>#REF!</v>
      </c>
      <c r="AP289" s="369">
        <f>AP283</f>
        <v>201.10910000000001</v>
      </c>
      <c r="AQ289" s="368">
        <f>AQ283</f>
        <v>299652559</v>
      </c>
      <c r="AR289" s="368" t="e">
        <f>AR286+AR287+AR288+#REF!</f>
        <v>#REF!</v>
      </c>
      <c r="AS289" s="368">
        <f>AS283</f>
        <v>1740656464</v>
      </c>
      <c r="AT289" s="367"/>
      <c r="AU289" s="366"/>
      <c r="AV289" s="353"/>
    </row>
    <row r="290" spans="1:48" ht="4.5" customHeight="1">
      <c r="I290" s="365"/>
      <c r="AK290" s="318"/>
      <c r="AL290" s="318"/>
      <c r="AM290" s="318"/>
      <c r="AN290" s="364"/>
      <c r="AP290" s="363"/>
      <c r="AQ290" s="318"/>
      <c r="AU290" s="361"/>
      <c r="AV290" s="353"/>
    </row>
    <row r="291" spans="1:48" ht="19.5" customHeight="1">
      <c r="C291" s="360"/>
      <c r="D291" s="359" t="s">
        <v>1236</v>
      </c>
      <c r="E291" s="355" t="e">
        <f ca="1">_xll.VND(AS283,,"đồng","ảo",3)</f>
        <v>#NAME?</v>
      </c>
      <c r="F291" s="355"/>
      <c r="G291" s="355"/>
      <c r="H291" s="355"/>
      <c r="I291" s="355"/>
      <c r="J291" s="355"/>
      <c r="K291" s="358"/>
      <c r="L291" s="355"/>
      <c r="M291" s="355"/>
      <c r="N291" s="343"/>
      <c r="O291" s="355"/>
      <c r="P291" s="355"/>
      <c r="Q291" s="355"/>
      <c r="R291" s="357"/>
      <c r="S291" s="356"/>
      <c r="T291" s="355"/>
      <c r="U291" s="355"/>
      <c r="V291" s="355"/>
      <c r="W291" s="355"/>
      <c r="X291" s="355"/>
      <c r="AO291" s="354"/>
      <c r="AU291" s="353"/>
      <c r="AV291" s="323"/>
    </row>
    <row r="292" spans="1:48" ht="6.75" customHeight="1">
      <c r="G292" s="335"/>
      <c r="H292" s="335"/>
      <c r="I292" s="335"/>
      <c r="J292" s="330"/>
      <c r="K292" s="335"/>
      <c r="L292" s="330"/>
      <c r="M292" s="330"/>
      <c r="N292" s="351"/>
      <c r="P292" s="330"/>
      <c r="AU292" s="353"/>
      <c r="AV292" s="335"/>
    </row>
    <row r="293" spans="1:48" ht="15" customHeight="1">
      <c r="E293" s="352"/>
      <c r="N293" s="351"/>
      <c r="AK293" s="1323" t="s">
        <v>2311</v>
      </c>
      <c r="AL293" s="1323"/>
      <c r="AM293" s="1323"/>
      <c r="AN293" s="1323"/>
      <c r="AO293" s="1323"/>
      <c r="AP293" s="1323"/>
      <c r="AQ293" s="1323"/>
      <c r="AR293" s="1323"/>
      <c r="AS293" s="1323"/>
      <c r="AT293" s="1323"/>
      <c r="AU293" s="1323"/>
      <c r="AV293" s="335"/>
    </row>
    <row r="294" spans="1:48" ht="18.75" customHeight="1">
      <c r="D294" s="1320" t="s">
        <v>1234</v>
      </c>
      <c r="E294" s="1320"/>
      <c r="F294" s="1320"/>
      <c r="G294" s="1320"/>
      <c r="H294" s="1320"/>
      <c r="I294" s="1320"/>
      <c r="J294" s="1320"/>
      <c r="K294" s="1320"/>
      <c r="L294" s="1320"/>
      <c r="M294" s="1320"/>
      <c r="N294" s="1320"/>
      <c r="O294" s="1320"/>
      <c r="P294" s="1320"/>
      <c r="Q294" s="1320"/>
      <c r="R294" s="1320"/>
      <c r="V294" s="1320" t="s">
        <v>30</v>
      </c>
      <c r="W294" s="1320"/>
      <c r="X294" s="1320"/>
      <c r="Y294" s="1320"/>
      <c r="Z294" s="1320"/>
      <c r="AA294" s="1320"/>
      <c r="AB294" s="1320"/>
      <c r="AC294" s="1320"/>
      <c r="AD294" s="1320"/>
      <c r="AE294" s="1320"/>
      <c r="AF294" s="331"/>
      <c r="AG294" s="331"/>
      <c r="AH294" s="331"/>
      <c r="AI294" s="331"/>
      <c r="AJ294" s="330"/>
      <c r="AK294" s="1320" t="s">
        <v>1233</v>
      </c>
      <c r="AL294" s="1320"/>
      <c r="AM294" s="1320"/>
      <c r="AN294" s="1320"/>
      <c r="AO294" s="1320"/>
      <c r="AP294" s="1320"/>
      <c r="AQ294" s="1320"/>
      <c r="AR294" s="1320"/>
      <c r="AS294" s="1320"/>
      <c r="AT294" s="1320"/>
      <c r="AU294" s="1320"/>
    </row>
    <row r="295" spans="1:48" ht="9.75" customHeight="1">
      <c r="D295" s="349"/>
      <c r="E295" s="350"/>
      <c r="F295" s="349"/>
      <c r="G295" s="335"/>
      <c r="H295" s="335"/>
      <c r="I295" s="335"/>
      <c r="J295" s="335"/>
      <c r="K295" s="335"/>
      <c r="L295" s="335"/>
      <c r="M295" s="335"/>
      <c r="N295" s="344"/>
      <c r="O295" s="335"/>
      <c r="P295" s="335"/>
      <c r="Q295" s="335"/>
      <c r="R295" s="348"/>
      <c r="V295" s="335"/>
      <c r="W295" s="341"/>
      <c r="X295" s="335"/>
      <c r="Y295" s="335"/>
      <c r="Z295" s="335"/>
      <c r="AA295" s="335"/>
      <c r="AB295" s="335"/>
      <c r="AC295" s="335"/>
      <c r="AD295" s="335"/>
      <c r="AE295" s="335"/>
      <c r="AF295" s="331"/>
      <c r="AG295" s="331"/>
      <c r="AH295" s="331"/>
      <c r="AI295" s="331"/>
      <c r="AK295" s="1320"/>
      <c r="AL295" s="1320"/>
      <c r="AM295" s="1320"/>
      <c r="AN295" s="1320"/>
      <c r="AO295" s="1320"/>
      <c r="AP295" s="1320"/>
      <c r="AQ295" s="1320"/>
      <c r="AR295" s="1320"/>
      <c r="AS295" s="1320"/>
      <c r="AT295" s="1320"/>
      <c r="AU295" s="1320"/>
    </row>
    <row r="296" spans="1:48">
      <c r="S296" s="347"/>
      <c r="U296" s="345"/>
      <c r="Z296" s="340"/>
      <c r="AA296" s="340"/>
      <c r="AB296" s="340"/>
      <c r="AC296" s="340"/>
      <c r="AD296" s="340"/>
      <c r="AE296" s="346"/>
      <c r="AF296" s="331"/>
      <c r="AG296" s="331"/>
      <c r="AH296" s="331"/>
      <c r="AI296" s="331"/>
      <c r="AJ296" s="330"/>
      <c r="AK296" s="331"/>
      <c r="AL296" s="331"/>
      <c r="AM296" s="331"/>
      <c r="AN296" s="339"/>
      <c r="AO296" s="338"/>
      <c r="AP296" s="337"/>
      <c r="AQ296" s="331"/>
      <c r="AR296" s="330"/>
      <c r="AS296" s="330"/>
    </row>
    <row r="297" spans="1:48" ht="12.75" customHeight="1">
      <c r="S297" s="347"/>
      <c r="U297" s="345"/>
      <c r="Z297" s="340"/>
      <c r="AA297" s="340"/>
      <c r="AB297" s="340"/>
      <c r="AC297" s="340"/>
      <c r="AD297" s="340"/>
      <c r="AE297" s="346"/>
      <c r="AF297" s="331"/>
      <c r="AG297" s="331"/>
      <c r="AH297" s="331"/>
      <c r="AI297" s="331"/>
      <c r="AJ297" s="330"/>
      <c r="AK297" s="331"/>
      <c r="AL297" s="331"/>
      <c r="AM297" s="331"/>
      <c r="AN297" s="339"/>
      <c r="AO297" s="338"/>
      <c r="AP297" s="337"/>
      <c r="AQ297" s="331"/>
      <c r="AR297" s="330"/>
      <c r="AS297" s="330"/>
    </row>
    <row r="298" spans="1:48" ht="12.75" customHeight="1">
      <c r="S298" s="347"/>
      <c r="U298" s="345"/>
      <c r="Z298" s="340"/>
      <c r="AA298" s="340"/>
      <c r="AB298" s="340"/>
      <c r="AC298" s="340"/>
      <c r="AD298" s="340"/>
      <c r="AE298" s="346"/>
      <c r="AF298" s="331"/>
      <c r="AG298" s="331"/>
      <c r="AH298" s="331"/>
      <c r="AI298" s="331"/>
      <c r="AJ298" s="330"/>
      <c r="AK298" s="331"/>
      <c r="AL298" s="331"/>
      <c r="AM298" s="331"/>
      <c r="AN298" s="339"/>
      <c r="AO298" s="338"/>
      <c r="AP298" s="337"/>
      <c r="AQ298" s="331"/>
      <c r="AR298" s="330"/>
      <c r="AS298" s="330"/>
    </row>
    <row r="299" spans="1:48">
      <c r="U299" s="345"/>
    </row>
    <row r="300" spans="1:48" ht="15.75" customHeight="1">
      <c r="U300" s="327"/>
      <c r="AV300" s="335"/>
    </row>
    <row r="301" spans="1:48" s="330" customFormat="1">
      <c r="A301" s="335"/>
      <c r="B301" s="335"/>
      <c r="C301" s="334"/>
      <c r="E301" s="344"/>
      <c r="G301" s="335"/>
      <c r="H301" s="335"/>
      <c r="I301" s="335"/>
      <c r="K301" s="335"/>
      <c r="N301" s="343"/>
      <c r="R301" s="342"/>
      <c r="S301" s="333"/>
      <c r="U301" s="331"/>
      <c r="W301" s="341"/>
      <c r="X301" s="331"/>
      <c r="Y301" s="331"/>
      <c r="Z301" s="340"/>
      <c r="AA301" s="340"/>
      <c r="AB301" s="340"/>
      <c r="AC301" s="340"/>
      <c r="AD301" s="340"/>
      <c r="AE301" s="331"/>
      <c r="AF301" s="331"/>
      <c r="AG301" s="331"/>
      <c r="AH301" s="331"/>
      <c r="AI301" s="331"/>
      <c r="AK301" s="331"/>
      <c r="AL301" s="331"/>
      <c r="AM301" s="331"/>
      <c r="AN301" s="339"/>
      <c r="AO301" s="338"/>
      <c r="AP301" s="337"/>
      <c r="AQ301" s="331"/>
      <c r="AT301" s="311"/>
      <c r="AU301" s="313"/>
      <c r="AV301" s="313"/>
    </row>
    <row r="302" spans="1:48" s="330" customFormat="1">
      <c r="A302" s="335"/>
      <c r="B302" s="335"/>
      <c r="C302" s="334"/>
      <c r="D302" s="1320" t="s">
        <v>28</v>
      </c>
      <c r="E302" s="1320"/>
      <c r="F302" s="1320"/>
      <c r="G302" s="1320"/>
      <c r="H302" s="1320"/>
      <c r="I302" s="1320"/>
      <c r="J302" s="1320"/>
      <c r="K302" s="1320"/>
      <c r="L302" s="1320"/>
      <c r="M302" s="1320"/>
      <c r="N302" s="1320"/>
      <c r="O302" s="1320"/>
      <c r="P302" s="1320"/>
      <c r="Q302" s="1320"/>
      <c r="R302" s="1320"/>
      <c r="S302" s="333"/>
      <c r="U302" s="332"/>
      <c r="V302" s="1320" t="s">
        <v>26</v>
      </c>
      <c r="W302" s="1320"/>
      <c r="X302" s="1320"/>
      <c r="Y302" s="1320"/>
      <c r="Z302" s="1320"/>
      <c r="AA302" s="1320"/>
      <c r="AB302" s="1320"/>
      <c r="AC302" s="1320"/>
      <c r="AD302" s="1320"/>
      <c r="AE302" s="1320"/>
      <c r="AF302" s="331"/>
      <c r="AG302" s="331"/>
      <c r="AH302" s="331"/>
      <c r="AI302" s="331"/>
      <c r="AK302" s="1320" t="s">
        <v>25</v>
      </c>
      <c r="AL302" s="1320"/>
      <c r="AM302" s="1320"/>
      <c r="AN302" s="1320"/>
      <c r="AO302" s="1320"/>
      <c r="AP302" s="1320"/>
      <c r="AQ302" s="1320"/>
      <c r="AR302" s="1320"/>
      <c r="AS302" s="1320"/>
      <c r="AT302" s="1320"/>
      <c r="AU302" s="1320"/>
      <c r="AV302" s="313"/>
    </row>
    <row r="303" spans="1:48">
      <c r="U303" s="327"/>
    </row>
    <row r="304" spans="1:48">
      <c r="U304" s="327"/>
    </row>
    <row r="305" spans="21:21">
      <c r="U305" s="327"/>
    </row>
    <row r="306" spans="21:21">
      <c r="U306" s="327"/>
    </row>
    <row r="307" spans="21:21">
      <c r="U307" s="327"/>
    </row>
    <row r="308" spans="21:21">
      <c r="U308" s="327"/>
    </row>
    <row r="309" spans="21:21">
      <c r="U309" s="327"/>
    </row>
    <row r="310" spans="21:21">
      <c r="U310" s="327"/>
    </row>
    <row r="311" spans="21:21">
      <c r="U311" s="327"/>
    </row>
    <row r="312" spans="21:21">
      <c r="U312" s="327"/>
    </row>
    <row r="313" spans="21:21">
      <c r="U313" s="327"/>
    </row>
    <row r="314" spans="21:21">
      <c r="U314" s="327"/>
    </row>
    <row r="315" spans="21:21">
      <c r="U315" s="327"/>
    </row>
    <row r="316" spans="21:21">
      <c r="U316" s="327"/>
    </row>
    <row r="317" spans="21:21">
      <c r="U317" s="327"/>
    </row>
    <row r="318" spans="21:21">
      <c r="U318" s="327"/>
    </row>
    <row r="319" spans="21:21">
      <c r="U319" s="327"/>
    </row>
    <row r="320" spans="21:21">
      <c r="U320" s="327"/>
    </row>
    <row r="321" spans="4:21">
      <c r="U321" s="327"/>
    </row>
    <row r="322" spans="4:21">
      <c r="U322" s="327"/>
    </row>
    <row r="323" spans="4:21">
      <c r="U323" s="327"/>
    </row>
    <row r="324" spans="4:21">
      <c r="U324" s="327"/>
    </row>
    <row r="325" spans="4:21">
      <c r="U325" s="327"/>
    </row>
    <row r="326" spans="4:21">
      <c r="U326" s="327"/>
    </row>
    <row r="327" spans="4:21">
      <c r="U327" s="327"/>
    </row>
    <row r="328" spans="4:21">
      <c r="U328" s="327"/>
    </row>
    <row r="329" spans="4:21">
      <c r="U329" s="327"/>
    </row>
    <row r="330" spans="4:21">
      <c r="U330" s="327"/>
    </row>
    <row r="331" spans="4:21">
      <c r="D331" s="328"/>
      <c r="E331" s="329"/>
      <c r="F331" s="328"/>
      <c r="G331" s="323" t="s">
        <v>1232</v>
      </c>
      <c r="U331" s="327"/>
    </row>
    <row r="332" spans="4:21">
      <c r="U332" s="327"/>
    </row>
    <row r="333" spans="4:21">
      <c r="U333" s="327"/>
    </row>
    <row r="334" spans="4:21">
      <c r="U334" s="326"/>
    </row>
  </sheetData>
  <autoFilter ref="A14:BA289">
    <filterColumn colId="3">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50">
    <mergeCell ref="AK295:AU295"/>
    <mergeCell ref="D302:R302"/>
    <mergeCell ref="V302:AE302"/>
    <mergeCell ref="AK302:AU302"/>
    <mergeCell ref="AN9:AN10"/>
    <mergeCell ref="AO9:AO10"/>
    <mergeCell ref="AP9:AP10"/>
    <mergeCell ref="D294:R294"/>
    <mergeCell ref="V294:AE294"/>
    <mergeCell ref="AK294:AU294"/>
    <mergeCell ref="O9:O10"/>
    <mergeCell ref="P9:P10"/>
    <mergeCell ref="Q9:X9"/>
    <mergeCell ref="AK293:AU293"/>
    <mergeCell ref="D99:P99"/>
    <mergeCell ref="D100:Q100"/>
    <mergeCell ref="D101:R101"/>
    <mergeCell ref="AQ9:AQ10"/>
    <mergeCell ref="AR9:AR10"/>
    <mergeCell ref="AS9:AS10"/>
    <mergeCell ref="AT9:AU10"/>
    <mergeCell ref="AT11:AU11"/>
    <mergeCell ref="D92:P92"/>
    <mergeCell ref="AE9:AI9"/>
    <mergeCell ref="AJ9:AK9"/>
    <mergeCell ref="AL9:AM9"/>
    <mergeCell ref="U6:AK6"/>
    <mergeCell ref="A9:A10"/>
    <mergeCell ref="C9:C10"/>
    <mergeCell ref="D9:D10"/>
    <mergeCell ref="E9:E10"/>
    <mergeCell ref="G9:G10"/>
    <mergeCell ref="J9:J10"/>
    <mergeCell ref="Z9:Z10"/>
    <mergeCell ref="AA9:AA10"/>
    <mergeCell ref="AB9:AB10"/>
    <mergeCell ref="K9:K10"/>
    <mergeCell ref="Y9:Y10"/>
    <mergeCell ref="AC9:AC10"/>
    <mergeCell ref="AD9:AD10"/>
    <mergeCell ref="M9:M10"/>
    <mergeCell ref="N9:N10"/>
    <mergeCell ref="U4:AK5"/>
    <mergeCell ref="AQ5:AU5"/>
    <mergeCell ref="A1:O1"/>
    <mergeCell ref="AK1:AU1"/>
    <mergeCell ref="A2:O2"/>
    <mergeCell ref="AK2:AU2"/>
    <mergeCell ref="A3:O3"/>
    <mergeCell ref="AK3:AU3"/>
  </mergeCells>
  <pageMargins left="0.37" right="0.118110236220472" top="0.37" bottom="0.31" header="0.2" footer="0.15748031496063"/>
  <pageSetup paperSize="9" scale="48" orientation="landscape" r:id="rId1"/>
  <headerFooter alignWithMargins="0">
    <oddFooter>Page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A339"/>
  <sheetViews>
    <sheetView view="pageBreakPreview" topLeftCell="A13" zoomScale="60" zoomScaleNormal="80" workbookViewId="0">
      <selection activeCell="AP195" sqref="AP195"/>
    </sheetView>
  </sheetViews>
  <sheetFormatPr defaultColWidth="11.5703125" defaultRowHeight="15.75"/>
  <cols>
    <col min="1" max="1" width="5.5703125" style="323" customWidth="1"/>
    <col min="2" max="2" width="20" style="323" hidden="1" customWidth="1"/>
    <col min="3" max="3" width="13.5703125" style="325" bestFit="1" customWidth="1"/>
    <col min="4" max="4" width="23.85546875" style="311" customWidth="1"/>
    <col min="5" max="5" width="16.85546875" style="324" customWidth="1"/>
    <col min="6" max="6" width="5.140625" style="311" hidden="1" customWidth="1"/>
    <col min="7" max="7" width="7.5703125" style="323" hidden="1" customWidth="1"/>
    <col min="8" max="8" width="4.28515625" style="323" hidden="1" customWidth="1"/>
    <col min="9" max="9" width="5.28515625" style="323" hidden="1" customWidth="1"/>
    <col min="10" max="10" width="15.28515625" style="311" hidden="1" customWidth="1"/>
    <col min="11" max="11" width="16.85546875" style="323" hidden="1" customWidth="1"/>
    <col min="12" max="12" width="16" style="311" hidden="1" customWidth="1"/>
    <col min="13" max="13" width="13.5703125" style="311" hidden="1" customWidth="1"/>
    <col min="14" max="14" width="9.28515625" style="322" customWidth="1"/>
    <col min="15" max="16" width="7.28515625" style="311" hidden="1" customWidth="1"/>
    <col min="17" max="17" width="8.42578125" style="311" customWidth="1"/>
    <col min="18" max="18" width="9" style="321" hidden="1" customWidth="1"/>
    <col min="19" max="19" width="7.28515625" style="320" hidden="1" customWidth="1"/>
    <col min="20" max="20" width="8.85546875" style="311" customWidth="1"/>
    <col min="21" max="21" width="11.28515625" style="312" hidden="1" customWidth="1"/>
    <col min="22" max="22" width="7.5703125" style="311" customWidth="1"/>
    <col min="23" max="23" width="7.28515625" style="319" hidden="1" customWidth="1"/>
    <col min="24" max="24" width="9.5703125" style="312" customWidth="1"/>
    <col min="25" max="25" width="12.140625" style="312" customWidth="1"/>
    <col min="26" max="26" width="17.85546875" style="318" customWidth="1"/>
    <col min="27" max="27" width="13.7109375" style="318" hidden="1" customWidth="1"/>
    <col min="28" max="28" width="11.28515625" style="318" customWidth="1"/>
    <col min="29" max="29" width="6.5703125" style="318" customWidth="1"/>
    <col min="30" max="30" width="13.28515625" style="318" customWidth="1"/>
    <col min="31" max="31" width="12.28515625" style="312" customWidth="1"/>
    <col min="32" max="32" width="11.85546875" style="312" bestFit="1" customWidth="1"/>
    <col min="33" max="33" width="11.5703125" style="312" customWidth="1"/>
    <col min="34" max="34" width="7.140625" style="312" bestFit="1" customWidth="1"/>
    <col min="35" max="35" width="12.5703125" style="312" customWidth="1"/>
    <col min="36" max="36" width="6.140625" style="311" customWidth="1"/>
    <col min="37" max="37" width="11.7109375" style="312" bestFit="1" customWidth="1"/>
    <col min="38" max="38" width="6.140625" style="312" customWidth="1"/>
    <col min="39" max="39" width="9.85546875" style="312" customWidth="1"/>
    <col min="40" max="40" width="13.42578125" style="317" hidden="1" customWidth="1"/>
    <col min="41" max="41" width="10.5703125" style="316" hidden="1" customWidth="1"/>
    <col min="42" max="42" width="10.28515625" style="315" bestFit="1" customWidth="1"/>
    <col min="43" max="43" width="13.85546875" style="312" customWidth="1"/>
    <col min="44" max="44" width="9.28515625" style="311" hidden="1" customWidth="1"/>
    <col min="45" max="45" width="14.5703125" style="311" customWidth="1"/>
    <col min="46" max="46" width="4.7109375" style="311" bestFit="1" customWidth="1"/>
    <col min="47" max="47" width="21.140625" style="313" customWidth="1"/>
    <col min="48" max="48" width="14.28515625" style="313" customWidth="1"/>
    <col min="49" max="16384" width="11.5703125" style="311"/>
  </cols>
  <sheetData>
    <row r="1" spans="1:53">
      <c r="A1" s="1320" t="s">
        <v>1983</v>
      </c>
      <c r="B1" s="1320"/>
      <c r="C1" s="1320"/>
      <c r="D1" s="1320"/>
      <c r="E1" s="1320"/>
      <c r="F1" s="1320"/>
      <c r="G1" s="1320"/>
      <c r="H1" s="1320"/>
      <c r="I1" s="1320"/>
      <c r="J1" s="1320"/>
      <c r="K1" s="1320"/>
      <c r="L1" s="1320"/>
      <c r="M1" s="1320"/>
      <c r="N1" s="1320"/>
      <c r="O1" s="1320"/>
      <c r="Q1" s="314"/>
      <c r="R1" s="947"/>
      <c r="U1" s="311"/>
      <c r="AK1" s="1371" t="s">
        <v>1982</v>
      </c>
      <c r="AL1" s="1371"/>
      <c r="AM1" s="1371"/>
      <c r="AN1" s="1371"/>
      <c r="AO1" s="1371"/>
      <c r="AP1" s="1371"/>
      <c r="AQ1" s="1371"/>
      <c r="AR1" s="1371"/>
      <c r="AS1" s="1371"/>
      <c r="AT1" s="1371"/>
      <c r="AU1" s="1371"/>
      <c r="AV1" s="340"/>
    </row>
    <row r="2" spans="1:53">
      <c r="A2" s="1320" t="s">
        <v>1981</v>
      </c>
      <c r="B2" s="1320"/>
      <c r="C2" s="1320"/>
      <c r="D2" s="1320"/>
      <c r="E2" s="1320"/>
      <c r="F2" s="1320"/>
      <c r="G2" s="1320"/>
      <c r="H2" s="1320"/>
      <c r="I2" s="1320"/>
      <c r="J2" s="1320"/>
      <c r="K2" s="1320"/>
      <c r="L2" s="1320"/>
      <c r="M2" s="1320"/>
      <c r="N2" s="1320"/>
      <c r="O2" s="1320"/>
      <c r="Q2" s="314"/>
      <c r="R2" s="947"/>
      <c r="U2" s="311"/>
      <c r="X2" s="311"/>
      <c r="Y2" s="311"/>
      <c r="Z2" s="311"/>
      <c r="AA2" s="311"/>
      <c r="AB2" s="311"/>
      <c r="AC2" s="311"/>
      <c r="AD2" s="311"/>
      <c r="AK2" s="1372" t="s">
        <v>1980</v>
      </c>
      <c r="AL2" s="1372"/>
      <c r="AM2" s="1372"/>
      <c r="AN2" s="1372"/>
      <c r="AO2" s="1372"/>
      <c r="AP2" s="1372"/>
      <c r="AQ2" s="1372"/>
      <c r="AR2" s="1372"/>
      <c r="AS2" s="1372"/>
      <c r="AT2" s="1372"/>
      <c r="AU2" s="1372"/>
      <c r="AV2" s="340"/>
    </row>
    <row r="3" spans="1:53" ht="18" customHeight="1">
      <c r="A3" s="1320" t="s">
        <v>1979</v>
      </c>
      <c r="B3" s="1320"/>
      <c r="C3" s="1320"/>
      <c r="D3" s="1320"/>
      <c r="E3" s="1320"/>
      <c r="F3" s="1320"/>
      <c r="G3" s="1320"/>
      <c r="H3" s="1320"/>
      <c r="I3" s="1320"/>
      <c r="J3" s="1320"/>
      <c r="K3" s="1320"/>
      <c r="L3" s="1320"/>
      <c r="M3" s="1320"/>
      <c r="N3" s="1320"/>
      <c r="O3" s="1320"/>
      <c r="Q3" s="314"/>
      <c r="R3" s="947"/>
      <c r="X3" s="318"/>
      <c r="Y3" s="318"/>
      <c r="AK3" s="1372" t="s">
        <v>1978</v>
      </c>
      <c r="AL3" s="1372"/>
      <c r="AM3" s="1372"/>
      <c r="AN3" s="1372"/>
      <c r="AO3" s="1372"/>
      <c r="AP3" s="1372"/>
      <c r="AQ3" s="1372"/>
      <c r="AR3" s="1372"/>
      <c r="AS3" s="1372"/>
      <c r="AT3" s="1372"/>
      <c r="AU3" s="1372"/>
    </row>
    <row r="4" spans="1:53" ht="12" customHeight="1">
      <c r="A4" s="952"/>
      <c r="B4" s="952"/>
      <c r="Q4" s="314"/>
      <c r="R4" s="947"/>
      <c r="U4" s="1354" t="s">
        <v>1977</v>
      </c>
      <c r="V4" s="1354"/>
      <c r="W4" s="1354"/>
      <c r="X4" s="1354"/>
      <c r="Y4" s="1354"/>
      <c r="Z4" s="1354"/>
      <c r="AA4" s="1354"/>
      <c r="AB4" s="1354"/>
      <c r="AC4" s="1354"/>
      <c r="AD4" s="1354"/>
      <c r="AE4" s="1354"/>
      <c r="AF4" s="1354"/>
      <c r="AG4" s="1354"/>
      <c r="AH4" s="1354"/>
      <c r="AI4" s="1354"/>
      <c r="AJ4" s="1354"/>
      <c r="AK4" s="1354"/>
      <c r="AL4" s="957"/>
      <c r="AM4" s="957"/>
    </row>
    <row r="5" spans="1:53" ht="18.75" customHeight="1">
      <c r="A5" s="953"/>
      <c r="B5" s="953"/>
      <c r="C5" s="334"/>
      <c r="D5" s="330"/>
      <c r="E5" s="344"/>
      <c r="F5" s="330"/>
      <c r="G5" s="335"/>
      <c r="H5" s="335"/>
      <c r="I5" s="335"/>
      <c r="J5" s="330"/>
      <c r="K5" s="335"/>
      <c r="L5" s="330"/>
      <c r="M5" s="330"/>
      <c r="N5" s="343"/>
      <c r="U5" s="1354"/>
      <c r="V5" s="1354"/>
      <c r="W5" s="1354"/>
      <c r="X5" s="1354"/>
      <c r="Y5" s="1354"/>
      <c r="Z5" s="1354"/>
      <c r="AA5" s="1354"/>
      <c r="AB5" s="1354"/>
      <c r="AC5" s="1354"/>
      <c r="AD5" s="1354"/>
      <c r="AE5" s="1354"/>
      <c r="AF5" s="1354"/>
      <c r="AG5" s="1354"/>
      <c r="AH5" s="1354"/>
      <c r="AI5" s="1354"/>
      <c r="AJ5" s="1354"/>
      <c r="AK5" s="1354"/>
      <c r="AL5" s="957"/>
      <c r="AM5" s="957"/>
      <c r="AQ5" s="1355" t="s">
        <v>1976</v>
      </c>
      <c r="AR5" s="1355"/>
      <c r="AS5" s="1355"/>
      <c r="AT5" s="1355"/>
      <c r="AU5" s="1355"/>
      <c r="AV5" s="953"/>
    </row>
    <row r="6" spans="1:53" ht="19.5" customHeight="1">
      <c r="A6" s="953"/>
      <c r="B6" s="953"/>
      <c r="C6" s="334"/>
      <c r="D6" s="330"/>
      <c r="E6" s="344"/>
      <c r="F6" s="330"/>
      <c r="G6" s="335"/>
      <c r="H6" s="335"/>
      <c r="I6" s="335"/>
      <c r="J6" s="330"/>
      <c r="K6" s="335"/>
      <c r="L6" s="330"/>
      <c r="M6" s="330"/>
      <c r="N6" s="343"/>
      <c r="Q6" s="330"/>
      <c r="R6" s="342"/>
      <c r="U6" s="1356" t="s">
        <v>2332</v>
      </c>
      <c r="V6" s="1356"/>
      <c r="W6" s="1356"/>
      <c r="X6" s="1356"/>
      <c r="Y6" s="1356"/>
      <c r="Z6" s="1356"/>
      <c r="AA6" s="1356"/>
      <c r="AB6" s="1356"/>
      <c r="AC6" s="1356"/>
      <c r="AD6" s="1356"/>
      <c r="AE6" s="1356"/>
      <c r="AF6" s="1356"/>
      <c r="AG6" s="1356"/>
      <c r="AH6" s="1356"/>
      <c r="AI6" s="1356"/>
      <c r="AJ6" s="1356"/>
      <c r="AK6" s="1356"/>
      <c r="AL6" s="956"/>
      <c r="AM6" s="956"/>
      <c r="AQ6" s="955" t="s">
        <v>1974</v>
      </c>
      <c r="AR6" s="953"/>
      <c r="AS6" s="953"/>
      <c r="AT6" s="952"/>
      <c r="AU6" s="951"/>
      <c r="AV6" s="950"/>
    </row>
    <row r="7" spans="1:53" ht="15" customHeight="1">
      <c r="A7" s="953"/>
      <c r="B7" s="953"/>
      <c r="C7" s="334"/>
      <c r="D7" s="330"/>
      <c r="E7" s="344"/>
      <c r="F7" s="330"/>
      <c r="G7" s="335"/>
      <c r="H7" s="335"/>
      <c r="I7" s="335"/>
      <c r="J7" s="330"/>
      <c r="K7" s="335"/>
      <c r="L7" s="330"/>
      <c r="M7" s="330"/>
      <c r="N7" s="343"/>
      <c r="Q7" s="330"/>
      <c r="R7" s="342"/>
      <c r="U7" s="956"/>
      <c r="V7" s="956"/>
      <c r="W7" s="956"/>
      <c r="X7" s="956"/>
      <c r="Y7" s="956"/>
      <c r="Z7" s="956"/>
      <c r="AA7" s="956"/>
      <c r="AB7" s="956"/>
      <c r="AC7" s="956"/>
      <c r="AD7" s="956"/>
      <c r="AE7" s="956"/>
      <c r="AF7" s="956"/>
      <c r="AG7" s="956"/>
      <c r="AH7" s="956"/>
      <c r="AI7" s="956"/>
      <c r="AJ7" s="956"/>
      <c r="AK7" s="956"/>
      <c r="AL7" s="956"/>
      <c r="AM7" s="956"/>
      <c r="AQ7" s="955" t="s">
        <v>1973</v>
      </c>
      <c r="AR7" s="953"/>
      <c r="AS7" s="953"/>
      <c r="AT7" s="952"/>
      <c r="AU7" s="951"/>
      <c r="AV7" s="950"/>
    </row>
    <row r="8" spans="1:53" ht="9" customHeight="1">
      <c r="A8" s="335"/>
      <c r="B8" s="335"/>
      <c r="C8" s="334"/>
      <c r="D8" s="948">
        <v>1490000</v>
      </c>
      <c r="E8" s="949"/>
      <c r="F8" s="948"/>
      <c r="G8" s="335"/>
      <c r="H8" s="335"/>
      <c r="I8" s="335"/>
      <c r="J8" s="330"/>
      <c r="K8" s="335"/>
      <c r="L8" s="330"/>
      <c r="M8" s="330"/>
      <c r="N8" s="343"/>
      <c r="P8" s="946"/>
      <c r="Q8" s="314"/>
      <c r="R8" s="947"/>
      <c r="V8" s="946"/>
    </row>
    <row r="9" spans="1:53" s="913" customFormat="1" ht="27" customHeight="1">
      <c r="A9" s="1338" t="s">
        <v>1202</v>
      </c>
      <c r="B9" s="928"/>
      <c r="C9" s="1357" t="s">
        <v>1967</v>
      </c>
      <c r="D9" s="1338" t="s">
        <v>1972</v>
      </c>
      <c r="E9" s="1358" t="s">
        <v>1971</v>
      </c>
      <c r="F9" s="928"/>
      <c r="G9" s="1360" t="s">
        <v>977</v>
      </c>
      <c r="H9" s="944"/>
      <c r="I9" s="944" t="s">
        <v>1863</v>
      </c>
      <c r="J9" s="1360" t="s">
        <v>1970</v>
      </c>
      <c r="K9" s="1361" t="s">
        <v>1969</v>
      </c>
      <c r="L9" s="943" t="s">
        <v>1968</v>
      </c>
      <c r="M9" s="1363" t="s">
        <v>1967</v>
      </c>
      <c r="N9" s="1364" t="s">
        <v>1966</v>
      </c>
      <c r="O9" s="1365" t="s">
        <v>1965</v>
      </c>
      <c r="P9" s="1366" t="s">
        <v>1964</v>
      </c>
      <c r="Q9" s="1367" t="s">
        <v>1963</v>
      </c>
      <c r="R9" s="1368"/>
      <c r="S9" s="1368"/>
      <c r="T9" s="1368"/>
      <c r="U9" s="1368"/>
      <c r="V9" s="1368"/>
      <c r="W9" s="1368"/>
      <c r="X9" s="1368"/>
      <c r="Y9" s="1369" t="s">
        <v>1259</v>
      </c>
      <c r="Z9" s="1350" t="s">
        <v>24</v>
      </c>
      <c r="AA9" s="1352" t="s">
        <v>1962</v>
      </c>
      <c r="AB9" s="1350" t="s">
        <v>1961</v>
      </c>
      <c r="AC9" s="1350" t="s">
        <v>1960</v>
      </c>
      <c r="AD9" s="1350" t="s">
        <v>1959</v>
      </c>
      <c r="AE9" s="1338" t="s">
        <v>1958</v>
      </c>
      <c r="AF9" s="1338"/>
      <c r="AG9" s="1338"/>
      <c r="AH9" s="1338"/>
      <c r="AI9" s="1338"/>
      <c r="AJ9" s="1339" t="s">
        <v>1957</v>
      </c>
      <c r="AK9" s="1339"/>
      <c r="AL9" s="1340" t="s">
        <v>1956</v>
      </c>
      <c r="AM9" s="1341"/>
      <c r="AN9" s="1342" t="s">
        <v>1955</v>
      </c>
      <c r="AO9" s="1349" t="s">
        <v>1954</v>
      </c>
      <c r="AP9" s="1342" t="s">
        <v>1953</v>
      </c>
      <c r="AQ9" s="1343" t="s">
        <v>1952</v>
      </c>
      <c r="AR9" s="1344" t="s">
        <v>1951</v>
      </c>
      <c r="AS9" s="1345" t="s">
        <v>1950</v>
      </c>
      <c r="AT9" s="1347" t="s">
        <v>1949</v>
      </c>
      <c r="AU9" s="1347"/>
      <c r="AV9" s="945"/>
    </row>
    <row r="10" spans="1:53" s="913" customFormat="1" ht="42">
      <c r="A10" s="1338"/>
      <c r="B10" s="928"/>
      <c r="C10" s="1357"/>
      <c r="D10" s="1338"/>
      <c r="E10" s="1359"/>
      <c r="F10" s="928"/>
      <c r="G10" s="1360"/>
      <c r="H10" s="944"/>
      <c r="I10" s="944" t="s">
        <v>1948</v>
      </c>
      <c r="J10" s="1360"/>
      <c r="K10" s="1362"/>
      <c r="L10" s="943" t="s">
        <v>1947</v>
      </c>
      <c r="M10" s="1363"/>
      <c r="N10" s="1364"/>
      <c r="O10" s="1365"/>
      <c r="P10" s="1366"/>
      <c r="Q10" s="942" t="s">
        <v>1946</v>
      </c>
      <c r="R10" s="941" t="s">
        <v>1945</v>
      </c>
      <c r="S10" s="940" t="s">
        <v>1944</v>
      </c>
      <c r="T10" s="939" t="s">
        <v>1943</v>
      </c>
      <c r="U10" s="938"/>
      <c r="V10" s="937" t="s">
        <v>1942</v>
      </c>
      <c r="W10" s="936" t="s">
        <v>1941</v>
      </c>
      <c r="X10" s="935" t="s">
        <v>1940</v>
      </c>
      <c r="Y10" s="1370"/>
      <c r="Z10" s="1351"/>
      <c r="AA10" s="1353"/>
      <c r="AB10" s="1351"/>
      <c r="AC10" s="1351"/>
      <c r="AD10" s="1351"/>
      <c r="AE10" s="933" t="s">
        <v>1939</v>
      </c>
      <c r="AF10" s="933" t="s">
        <v>1938</v>
      </c>
      <c r="AG10" s="934" t="s">
        <v>1937</v>
      </c>
      <c r="AH10" s="934" t="s">
        <v>1252</v>
      </c>
      <c r="AI10" s="934" t="s">
        <v>35</v>
      </c>
      <c r="AJ10" s="933" t="s">
        <v>1936</v>
      </c>
      <c r="AK10" s="933" t="s">
        <v>24</v>
      </c>
      <c r="AL10" s="933" t="s">
        <v>1936</v>
      </c>
      <c r="AM10" s="933" t="s">
        <v>24</v>
      </c>
      <c r="AN10" s="1342"/>
      <c r="AO10" s="1349"/>
      <c r="AP10" s="1342"/>
      <c r="AQ10" s="1343"/>
      <c r="AR10" s="1344"/>
      <c r="AS10" s="1346"/>
      <c r="AT10" s="1347"/>
      <c r="AU10" s="1347"/>
      <c r="AV10" s="931"/>
    </row>
    <row r="11" spans="1:53" s="913" customFormat="1" ht="24">
      <c r="A11" s="923">
        <v>1</v>
      </c>
      <c r="B11" s="923"/>
      <c r="C11" s="930">
        <v>2</v>
      </c>
      <c r="D11" s="923">
        <v>3</v>
      </c>
      <c r="E11" s="929">
        <v>4</v>
      </c>
      <c r="F11" s="923"/>
      <c r="G11" s="928"/>
      <c r="H11" s="928"/>
      <c r="I11" s="928"/>
      <c r="J11" s="928"/>
      <c r="K11" s="928"/>
      <c r="L11" s="476"/>
      <c r="M11" s="476"/>
      <c r="N11" s="927">
        <v>5</v>
      </c>
      <c r="O11" s="925" t="s">
        <v>1934</v>
      </c>
      <c r="P11" s="926" t="s">
        <v>1933</v>
      </c>
      <c r="Q11" s="925">
        <v>6</v>
      </c>
      <c r="R11" s="917" t="s">
        <v>1924</v>
      </c>
      <c r="S11" s="917" t="s">
        <v>1924</v>
      </c>
      <c r="T11" s="924">
        <v>7</v>
      </c>
      <c r="U11" s="917" t="s">
        <v>1924</v>
      </c>
      <c r="V11" s="923">
        <v>8</v>
      </c>
      <c r="W11" s="917" t="s">
        <v>1924</v>
      </c>
      <c r="X11" s="916">
        <v>9</v>
      </c>
      <c r="Y11" s="916" t="s">
        <v>1932</v>
      </c>
      <c r="Z11" s="922" t="s">
        <v>1931</v>
      </c>
      <c r="AA11" s="921" t="s">
        <v>1924</v>
      </c>
      <c r="AB11" s="916">
        <v>12</v>
      </c>
      <c r="AC11" s="916">
        <v>13</v>
      </c>
      <c r="AD11" s="916" t="s">
        <v>1930</v>
      </c>
      <c r="AE11" s="916">
        <v>15</v>
      </c>
      <c r="AF11" s="916">
        <v>16</v>
      </c>
      <c r="AG11" s="916">
        <v>17</v>
      </c>
      <c r="AH11" s="916">
        <v>18</v>
      </c>
      <c r="AI11" s="918" t="s">
        <v>1929</v>
      </c>
      <c r="AJ11" s="916">
        <v>20</v>
      </c>
      <c r="AK11" s="918" t="s">
        <v>1928</v>
      </c>
      <c r="AL11" s="918">
        <v>22</v>
      </c>
      <c r="AM11" s="918" t="s">
        <v>1927</v>
      </c>
      <c r="AN11" s="920" t="s">
        <v>1924</v>
      </c>
      <c r="AO11" s="917" t="s">
        <v>1924</v>
      </c>
      <c r="AP11" s="919" t="s">
        <v>1926</v>
      </c>
      <c r="AQ11" s="918" t="s">
        <v>1925</v>
      </c>
      <c r="AR11" s="917" t="s">
        <v>1924</v>
      </c>
      <c r="AS11" s="916" t="s">
        <v>1923</v>
      </c>
      <c r="AT11" s="1348">
        <v>27</v>
      </c>
      <c r="AU11" s="1348"/>
      <c r="AV11" s="915"/>
    </row>
    <row r="12" spans="1:53" s="893" customFormat="1" ht="40.5" hidden="1" customHeight="1">
      <c r="A12" s="904"/>
      <c r="B12" s="904"/>
      <c r="C12" s="912"/>
      <c r="D12" s="904"/>
      <c r="E12" s="911"/>
      <c r="F12" s="904"/>
      <c r="G12" s="910"/>
      <c r="H12" s="910"/>
      <c r="I12" s="910"/>
      <c r="J12" s="910"/>
      <c r="K12" s="910"/>
      <c r="L12" s="910"/>
      <c r="M12" s="910"/>
      <c r="N12" s="909"/>
      <c r="O12" s="908"/>
      <c r="P12" s="904"/>
      <c r="Q12" s="908"/>
      <c r="R12" s="907"/>
      <c r="S12" s="906"/>
      <c r="T12" s="905"/>
      <c r="U12" s="905" t="s">
        <v>1922</v>
      </c>
      <c r="V12" s="904"/>
      <c r="W12" s="902"/>
      <c r="X12" s="900"/>
      <c r="Y12" s="900"/>
      <c r="Z12" s="898"/>
      <c r="AA12" s="898"/>
      <c r="AB12" s="898"/>
      <c r="AC12" s="898"/>
      <c r="AD12" s="898"/>
      <c r="AE12" s="900" t="s">
        <v>1920</v>
      </c>
      <c r="AF12" s="900" t="s">
        <v>1919</v>
      </c>
      <c r="AG12" s="900" t="s">
        <v>1918</v>
      </c>
      <c r="AH12" s="900"/>
      <c r="AI12" s="900"/>
      <c r="AJ12" s="898"/>
      <c r="AK12" s="900" t="s">
        <v>1917</v>
      </c>
      <c r="AL12" s="900"/>
      <c r="AM12" s="900"/>
      <c r="AN12" s="903"/>
      <c r="AO12" s="902"/>
      <c r="AP12" s="901"/>
      <c r="AQ12" s="900" t="s">
        <v>1916</v>
      </c>
      <c r="AR12" s="898"/>
      <c r="AS12" s="898"/>
      <c r="AT12" s="897"/>
      <c r="AU12" s="896"/>
      <c r="AV12" s="895"/>
    </row>
    <row r="13" spans="1:53" s="866" customFormat="1" ht="17.25" customHeight="1">
      <c r="A13" s="892"/>
      <c r="B13" s="892"/>
      <c r="C13" s="891" t="s">
        <v>1915</v>
      </c>
      <c r="D13" s="889"/>
      <c r="E13" s="890"/>
      <c r="F13" s="889"/>
      <c r="G13" s="888"/>
      <c r="H13" s="888"/>
      <c r="I13" s="888"/>
      <c r="J13" s="887"/>
      <c r="K13" s="888"/>
      <c r="L13" s="887"/>
      <c r="M13" s="887"/>
      <c r="N13" s="886"/>
      <c r="O13" s="885"/>
      <c r="P13" s="884"/>
      <c r="Q13" s="883"/>
      <c r="R13" s="882"/>
      <c r="S13" s="881"/>
      <c r="T13" s="880"/>
      <c r="U13" s="879"/>
      <c r="V13" s="878"/>
      <c r="W13" s="877"/>
      <c r="X13" s="871"/>
      <c r="Y13" s="871"/>
      <c r="Z13" s="871"/>
      <c r="AA13" s="871"/>
      <c r="AB13" s="871"/>
      <c r="AC13" s="871"/>
      <c r="AD13" s="871"/>
      <c r="AE13" s="871"/>
      <c r="AF13" s="871"/>
      <c r="AG13" s="871"/>
      <c r="AH13" s="871"/>
      <c r="AI13" s="871"/>
      <c r="AJ13" s="876"/>
      <c r="AK13" s="871"/>
      <c r="AL13" s="871"/>
      <c r="AM13" s="871"/>
      <c r="AN13" s="875"/>
      <c r="AO13" s="874"/>
      <c r="AP13" s="873"/>
      <c r="AQ13" s="871"/>
      <c r="AR13" s="871"/>
      <c r="AS13" s="871"/>
      <c r="AT13" s="870"/>
      <c r="AU13" s="869"/>
      <c r="AV13" s="868"/>
      <c r="AW13" s="311"/>
      <c r="AX13" s="311"/>
      <c r="AY13" s="311"/>
      <c r="AZ13" s="311"/>
      <c r="BA13" s="311"/>
    </row>
    <row r="14" spans="1:53" s="477" customFormat="1" ht="30" customHeight="1">
      <c r="A14" s="543" t="s">
        <v>1177</v>
      </c>
      <c r="B14" s="543" t="str">
        <f>VLOOKUP(D14,[7]LuongBC_T01!$B$9:$C$292,2,FALSE)</f>
        <v>0016100006544007</v>
      </c>
      <c r="C14" s="863" t="s">
        <v>1913</v>
      </c>
      <c r="D14" s="864" t="s">
        <v>25</v>
      </c>
      <c r="E14" s="865" t="s">
        <v>1914</v>
      </c>
      <c r="F14" s="864"/>
      <c r="G14" s="561"/>
      <c r="H14" s="561"/>
      <c r="I14" s="561"/>
      <c r="J14" s="864"/>
      <c r="K14" s="561" t="str">
        <f>VLOOKUP(D14,[6]T3!$B$2:$D$328,3,FALSE)</f>
        <v>022874945</v>
      </c>
      <c r="L14" s="543" t="s">
        <v>1175</v>
      </c>
      <c r="M14" s="863" t="s">
        <v>1913</v>
      </c>
      <c r="N14" s="862" t="s">
        <v>1291</v>
      </c>
      <c r="O14" s="861" t="s">
        <v>1275</v>
      </c>
      <c r="P14" s="860">
        <v>9</v>
      </c>
      <c r="Q14" s="859">
        <v>4.9800000000000004</v>
      </c>
      <c r="R14" s="858">
        <f t="shared" ref="R14:R45" si="0">T14+V14+X14</f>
        <v>3.5026999999999999</v>
      </c>
      <c r="S14" s="857">
        <v>10</v>
      </c>
      <c r="T14" s="703">
        <f t="shared" ref="T14:T45" si="1">ROUND(Q14*S14/100,4)</f>
        <v>0.498</v>
      </c>
      <c r="U14" s="856">
        <f t="shared" ref="U14:U45" si="2">Q14*S14*$D$8/100</f>
        <v>742020</v>
      </c>
      <c r="V14" s="855">
        <v>0.9</v>
      </c>
      <c r="W14" s="854">
        <v>0.33</v>
      </c>
      <c r="X14" s="853">
        <f t="shared" ref="X14:X45" si="3">ROUND((Q14+T14+V14)*W14,4)</f>
        <v>2.1046999999999998</v>
      </c>
      <c r="Y14" s="853">
        <f t="shared" ref="Y14:Y45" si="4">ROUND(Q14+T14+V14+X14,4)</f>
        <v>8.4826999999999995</v>
      </c>
      <c r="Z14" s="852">
        <f t="shared" ref="Z14:Z45" si="5">ROUND(Y14*$D$8,0)</f>
        <v>12639223</v>
      </c>
      <c r="AA14" s="852"/>
      <c r="AB14" s="852">
        <f t="shared" ref="AB14:AB45" si="6">Z14/24*AA14</f>
        <v>0</v>
      </c>
      <c r="AC14" s="852">
        <f t="shared" ref="AC14:AC25" si="7">Z14/24*AA14*75%</f>
        <v>0</v>
      </c>
      <c r="AD14" s="852">
        <f t="shared" ref="AD14:AD45" si="8">ROUND(Z14-AB14+AC14,0)</f>
        <v>12639223</v>
      </c>
      <c r="AE14" s="845">
        <f t="shared" ref="AE14:AE45" si="9">Z14*8%</f>
        <v>1011137.84</v>
      </c>
      <c r="AF14" s="845">
        <f t="shared" ref="AF14:AF45" si="10">Z14*1.5%</f>
        <v>189588.345</v>
      </c>
      <c r="AG14" s="845">
        <v>0</v>
      </c>
      <c r="AH14" s="845"/>
      <c r="AI14" s="845">
        <f t="shared" ref="AI14:AI45" si="11">SUM(AE14:AH14)</f>
        <v>1200726.1850000001</v>
      </c>
      <c r="AJ14" s="851">
        <v>0.3</v>
      </c>
      <c r="AK14" s="850">
        <f t="shared" ref="AK14:AK45" si="12">AJ14*$D$8</f>
        <v>447000</v>
      </c>
      <c r="AL14" s="850"/>
      <c r="AM14" s="850"/>
      <c r="AN14" s="849">
        <f t="shared" ref="AN14:AN45" si="13">Q14+T14+V14</f>
        <v>6.378000000000001</v>
      </c>
      <c r="AO14" s="848">
        <v>0.25</v>
      </c>
      <c r="AP14" s="847">
        <f t="shared" ref="AP14:AP45" si="14">ROUND(AN14*AO14,4)</f>
        <v>1.5945</v>
      </c>
      <c r="AQ14" s="845">
        <f t="shared" ref="AQ14:AQ45" si="15">ROUND(AP14*$D$8,0)</f>
        <v>2375805</v>
      </c>
      <c r="AR14" s="845"/>
      <c r="AS14" s="845">
        <f t="shared" ref="AS14:AS45" si="16">ROUND(AD14-AI14+AK14+AM14+AQ14,0)</f>
        <v>14261302</v>
      </c>
      <c r="AT14" s="844" t="str">
        <f t="shared" ref="AT14:AT45" si="17">A14</f>
        <v>01</v>
      </c>
      <c r="AU14" s="843" t="s">
        <v>1912</v>
      </c>
      <c r="AV14" s="594"/>
      <c r="AW14" s="478"/>
      <c r="AX14" s="478"/>
      <c r="AY14" s="478"/>
      <c r="AZ14" s="478"/>
      <c r="BA14" s="478"/>
    </row>
    <row r="15" spans="1:53" s="497" customFormat="1" ht="28.5" hidden="1" customHeight="1">
      <c r="A15" s="544" t="s">
        <v>1174</v>
      </c>
      <c r="B15" s="544" t="str">
        <f>VLOOKUP(D15,[7]LuongBC_T01!$B$9:$C$292,2,FALSE)</f>
        <v>0016100006699008</v>
      </c>
      <c r="C15" s="834" t="s">
        <v>1911</v>
      </c>
      <c r="D15" s="540" t="s">
        <v>1173</v>
      </c>
      <c r="E15" s="541" t="s">
        <v>1907</v>
      </c>
      <c r="F15" s="540"/>
      <c r="G15" s="537"/>
      <c r="H15" s="537"/>
      <c r="I15" s="537"/>
      <c r="J15" s="540"/>
      <c r="K15" s="537" t="str">
        <f>VLOOKUP(D15,[6]T3!$B$2:$D$328,3,FALSE)</f>
        <v>025372149</v>
      </c>
      <c r="L15" s="551" t="s">
        <v>1170</v>
      </c>
      <c r="M15" s="551" t="s">
        <v>1911</v>
      </c>
      <c r="N15" s="550" t="s">
        <v>1291</v>
      </c>
      <c r="O15" s="549" t="s">
        <v>1275</v>
      </c>
      <c r="P15" s="548">
        <v>8</v>
      </c>
      <c r="Q15" s="225">
        <v>4.9800000000000004</v>
      </c>
      <c r="R15" s="535">
        <f t="shared" si="0"/>
        <v>1.7223999999999999</v>
      </c>
      <c r="S15" s="547"/>
      <c r="T15" s="535">
        <f t="shared" si="1"/>
        <v>0</v>
      </c>
      <c r="U15" s="534">
        <f t="shared" si="2"/>
        <v>0</v>
      </c>
      <c r="V15" s="545">
        <v>0.7</v>
      </c>
      <c r="W15" s="528">
        <v>0.18</v>
      </c>
      <c r="X15" s="533">
        <f t="shared" si="3"/>
        <v>1.0224</v>
      </c>
      <c r="Y15" s="533">
        <f t="shared" si="4"/>
        <v>6.7023999999999999</v>
      </c>
      <c r="Z15" s="532">
        <f t="shared" si="5"/>
        <v>9986576</v>
      </c>
      <c r="AA15" s="532"/>
      <c r="AB15" s="532">
        <f t="shared" si="6"/>
        <v>0</v>
      </c>
      <c r="AC15" s="532">
        <f t="shared" si="7"/>
        <v>0</v>
      </c>
      <c r="AD15" s="532">
        <f t="shared" si="8"/>
        <v>9986576</v>
      </c>
      <c r="AE15" s="526">
        <f t="shared" si="9"/>
        <v>798926.08000000007</v>
      </c>
      <c r="AF15" s="526">
        <f t="shared" si="10"/>
        <v>149798.63999999998</v>
      </c>
      <c r="AG15" s="526">
        <f t="shared" ref="AG15:AG46" si="18">Z15*1%</f>
        <v>99865.760000000009</v>
      </c>
      <c r="AH15" s="526"/>
      <c r="AI15" s="526">
        <f t="shared" si="11"/>
        <v>1048590.48</v>
      </c>
      <c r="AJ15" s="668">
        <v>0.3</v>
      </c>
      <c r="AK15" s="530">
        <f t="shared" si="12"/>
        <v>447000</v>
      </c>
      <c r="AL15" s="530"/>
      <c r="AM15" s="530"/>
      <c r="AN15" s="557">
        <f t="shared" si="13"/>
        <v>5.6800000000000006</v>
      </c>
      <c r="AO15" s="832">
        <v>0.25</v>
      </c>
      <c r="AP15" s="555">
        <f t="shared" si="14"/>
        <v>1.42</v>
      </c>
      <c r="AQ15" s="526">
        <f t="shared" si="15"/>
        <v>2115800</v>
      </c>
      <c r="AR15" s="526"/>
      <c r="AS15" s="526">
        <f t="shared" si="16"/>
        <v>11500786</v>
      </c>
      <c r="AT15" s="525" t="str">
        <f t="shared" si="17"/>
        <v>02</v>
      </c>
      <c r="AU15" s="524" t="s">
        <v>1718</v>
      </c>
      <c r="AV15" s="524" t="s">
        <v>1910</v>
      </c>
    </row>
    <row r="16" spans="1:53" s="477" customFormat="1" ht="28.5" hidden="1" customHeight="1">
      <c r="A16" s="544" t="s">
        <v>1169</v>
      </c>
      <c r="B16" s="544" t="str">
        <f>VLOOKUP(D16,[7]LuongBC_T01!$B$9:$C$292,2,FALSE)</f>
        <v>0016100006543008</v>
      </c>
      <c r="C16" s="834" t="s">
        <v>1908</v>
      </c>
      <c r="D16" s="540" t="s">
        <v>1168</v>
      </c>
      <c r="E16" s="541" t="s">
        <v>1907</v>
      </c>
      <c r="F16" s="540" t="s">
        <v>1337</v>
      </c>
      <c r="G16" s="537" t="s">
        <v>1278</v>
      </c>
      <c r="H16" s="537"/>
      <c r="I16" s="537" t="s">
        <v>1242</v>
      </c>
      <c r="J16" s="540" t="s">
        <v>1909</v>
      </c>
      <c r="K16" s="537" t="str">
        <f>VLOOKUP(D16,[6]T3!$B$2:$D$328,3,FALSE)</f>
        <v>022077198</v>
      </c>
      <c r="L16" s="666" t="s">
        <v>1166</v>
      </c>
      <c r="M16" s="666" t="s">
        <v>1908</v>
      </c>
      <c r="N16" s="609" t="s">
        <v>1494</v>
      </c>
      <c r="O16" s="549" t="s">
        <v>1275</v>
      </c>
      <c r="P16" s="548">
        <v>8</v>
      </c>
      <c r="Q16" s="225">
        <v>4.9800000000000004</v>
      </c>
      <c r="R16" s="535">
        <f t="shared" si="0"/>
        <v>0.7</v>
      </c>
      <c r="S16" s="547"/>
      <c r="T16" s="535">
        <f t="shared" si="1"/>
        <v>0</v>
      </c>
      <c r="U16" s="534">
        <f t="shared" si="2"/>
        <v>0</v>
      </c>
      <c r="V16" s="545">
        <v>0.7</v>
      </c>
      <c r="W16" s="528"/>
      <c r="X16" s="533">
        <f t="shared" si="3"/>
        <v>0</v>
      </c>
      <c r="Y16" s="533">
        <f t="shared" si="4"/>
        <v>5.68</v>
      </c>
      <c r="Z16" s="532">
        <f t="shared" si="5"/>
        <v>8463200</v>
      </c>
      <c r="AA16" s="532"/>
      <c r="AB16" s="532">
        <f t="shared" si="6"/>
        <v>0</v>
      </c>
      <c r="AC16" s="532">
        <f t="shared" si="7"/>
        <v>0</v>
      </c>
      <c r="AD16" s="532">
        <f t="shared" si="8"/>
        <v>8463200</v>
      </c>
      <c r="AE16" s="526">
        <f t="shared" si="9"/>
        <v>677056</v>
      </c>
      <c r="AF16" s="526">
        <f t="shared" si="10"/>
        <v>126948</v>
      </c>
      <c r="AG16" s="526">
        <f t="shared" si="18"/>
        <v>84632</v>
      </c>
      <c r="AH16" s="526"/>
      <c r="AI16" s="526">
        <f t="shared" si="11"/>
        <v>888636</v>
      </c>
      <c r="AJ16" s="546">
        <v>0.3</v>
      </c>
      <c r="AK16" s="530">
        <f t="shared" si="12"/>
        <v>447000</v>
      </c>
      <c r="AL16" s="530"/>
      <c r="AM16" s="530"/>
      <c r="AN16" s="557">
        <f t="shared" si="13"/>
        <v>5.6800000000000006</v>
      </c>
      <c r="AO16" s="528"/>
      <c r="AP16" s="555">
        <f t="shared" si="14"/>
        <v>0</v>
      </c>
      <c r="AQ16" s="526">
        <f t="shared" si="15"/>
        <v>0</v>
      </c>
      <c r="AR16" s="526"/>
      <c r="AS16" s="526">
        <f t="shared" si="16"/>
        <v>8021564</v>
      </c>
      <c r="AT16" s="525" t="str">
        <f t="shared" si="17"/>
        <v>03</v>
      </c>
      <c r="AU16" s="524" t="s">
        <v>1718</v>
      </c>
      <c r="AV16" s="594"/>
      <c r="AW16" s="478"/>
      <c r="AX16" s="478"/>
      <c r="AY16" s="478"/>
      <c r="AZ16" s="478"/>
      <c r="BA16" s="478"/>
    </row>
    <row r="17" spans="1:53" s="497" customFormat="1" ht="28.5" customHeight="1">
      <c r="A17" s="544" t="s">
        <v>1165</v>
      </c>
      <c r="B17" s="544" t="str">
        <f>VLOOKUP(D17,[7]LuongBC_T01!$B$9:$C$292,2,FALSE)</f>
        <v>0016100006674008</v>
      </c>
      <c r="C17" s="834" t="s">
        <v>1905</v>
      </c>
      <c r="D17" s="540" t="s">
        <v>2</v>
      </c>
      <c r="E17" s="541" t="s">
        <v>1907</v>
      </c>
      <c r="F17" s="540"/>
      <c r="G17" s="537"/>
      <c r="H17" s="537"/>
      <c r="I17" s="537"/>
      <c r="J17" s="540"/>
      <c r="K17" s="537" t="str">
        <f>VLOOKUP(D17,[6]T3!$B$2:$D$328,3,FALSE)</f>
        <v>025661153</v>
      </c>
      <c r="L17" s="551" t="s">
        <v>1906</v>
      </c>
      <c r="M17" s="551" t="s">
        <v>1905</v>
      </c>
      <c r="N17" s="550" t="s">
        <v>1291</v>
      </c>
      <c r="O17" s="549" t="s">
        <v>1275</v>
      </c>
      <c r="P17" s="548">
        <v>6</v>
      </c>
      <c r="Q17" s="225">
        <v>4.32</v>
      </c>
      <c r="R17" s="535">
        <f t="shared" si="0"/>
        <v>1.5533999999999999</v>
      </c>
      <c r="S17" s="547"/>
      <c r="T17" s="535">
        <f t="shared" si="1"/>
        <v>0</v>
      </c>
      <c r="U17" s="534">
        <f t="shared" si="2"/>
        <v>0</v>
      </c>
      <c r="V17" s="537">
        <v>0.7</v>
      </c>
      <c r="W17" s="528">
        <v>0.17</v>
      </c>
      <c r="X17" s="533">
        <f t="shared" si="3"/>
        <v>0.85340000000000005</v>
      </c>
      <c r="Y17" s="533">
        <f t="shared" si="4"/>
        <v>5.8734000000000002</v>
      </c>
      <c r="Z17" s="1293">
        <f t="shared" si="5"/>
        <v>8751366</v>
      </c>
      <c r="AA17" s="532"/>
      <c r="AB17" s="532">
        <f t="shared" si="6"/>
        <v>0</v>
      </c>
      <c r="AC17" s="532">
        <f t="shared" si="7"/>
        <v>0</v>
      </c>
      <c r="AD17" s="532">
        <f t="shared" si="8"/>
        <v>8751366</v>
      </c>
      <c r="AE17" s="526">
        <f t="shared" si="9"/>
        <v>700109.28</v>
      </c>
      <c r="AF17" s="526">
        <f t="shared" si="10"/>
        <v>131270.49</v>
      </c>
      <c r="AG17" s="526">
        <f t="shared" si="18"/>
        <v>87513.66</v>
      </c>
      <c r="AH17" s="526"/>
      <c r="AI17" s="526">
        <f t="shared" si="11"/>
        <v>918893.43</v>
      </c>
      <c r="AJ17" s="546">
        <v>0.3</v>
      </c>
      <c r="AK17" s="530">
        <f t="shared" si="12"/>
        <v>447000</v>
      </c>
      <c r="AL17" s="530"/>
      <c r="AM17" s="530"/>
      <c r="AN17" s="557">
        <f t="shared" si="13"/>
        <v>5.0200000000000005</v>
      </c>
      <c r="AO17" s="832">
        <v>0.25</v>
      </c>
      <c r="AP17" s="555">
        <f t="shared" si="14"/>
        <v>1.2549999999999999</v>
      </c>
      <c r="AQ17" s="526">
        <f t="shared" si="15"/>
        <v>1869950</v>
      </c>
      <c r="AR17" s="526"/>
      <c r="AS17" s="526">
        <f t="shared" si="16"/>
        <v>10149423</v>
      </c>
      <c r="AT17" s="525" t="str">
        <f t="shared" si="17"/>
        <v>04</v>
      </c>
      <c r="AU17" s="524"/>
      <c r="AV17" s="524" t="s">
        <v>1904</v>
      </c>
    </row>
    <row r="18" spans="1:53" s="477" customFormat="1" ht="31.5" hidden="1">
      <c r="A18" s="544" t="s">
        <v>1164</v>
      </c>
      <c r="B18" s="544" t="str">
        <f>VLOOKUP(D18,[7]LuongBC_T01!$B$9:$C$292,2,FALSE)</f>
        <v>0016100006705008</v>
      </c>
      <c r="C18" s="834" t="s">
        <v>1902</v>
      </c>
      <c r="D18" s="540" t="s">
        <v>26</v>
      </c>
      <c r="E18" s="541" t="s">
        <v>1903</v>
      </c>
      <c r="F18" s="540"/>
      <c r="G18" s="537"/>
      <c r="H18" s="537"/>
      <c r="I18" s="537"/>
      <c r="J18" s="540"/>
      <c r="K18" s="537" t="str">
        <f>VLOOKUP(D18,[6]T3!$B$2:$D$328,3,FALSE)</f>
        <v>023147526</v>
      </c>
      <c r="L18" s="666"/>
      <c r="M18" s="666" t="s">
        <v>1902</v>
      </c>
      <c r="N18" s="609" t="s">
        <v>1542</v>
      </c>
      <c r="O18" s="549" t="s">
        <v>1275</v>
      </c>
      <c r="P18" s="548">
        <v>9</v>
      </c>
      <c r="Q18" s="225">
        <v>4.9800000000000004</v>
      </c>
      <c r="R18" s="535">
        <f t="shared" si="0"/>
        <v>3.0129000000000001</v>
      </c>
      <c r="S18" s="547">
        <v>33</v>
      </c>
      <c r="T18" s="535">
        <f t="shared" si="1"/>
        <v>1.6434</v>
      </c>
      <c r="U18" s="534">
        <f t="shared" si="2"/>
        <v>2448666</v>
      </c>
      <c r="V18" s="545">
        <v>0.45</v>
      </c>
      <c r="W18" s="528">
        <v>0.13</v>
      </c>
      <c r="X18" s="533">
        <f t="shared" si="3"/>
        <v>0.91949999999999998</v>
      </c>
      <c r="Y18" s="533">
        <f t="shared" si="4"/>
        <v>7.9928999999999997</v>
      </c>
      <c r="Z18" s="532">
        <f t="shared" si="5"/>
        <v>11909421</v>
      </c>
      <c r="AA18" s="532"/>
      <c r="AB18" s="532">
        <f t="shared" si="6"/>
        <v>0</v>
      </c>
      <c r="AC18" s="532">
        <f t="shared" si="7"/>
        <v>0</v>
      </c>
      <c r="AD18" s="532">
        <f t="shared" si="8"/>
        <v>11909421</v>
      </c>
      <c r="AE18" s="526">
        <f t="shared" si="9"/>
        <v>952753.68</v>
      </c>
      <c r="AF18" s="526">
        <f t="shared" si="10"/>
        <v>178641.315</v>
      </c>
      <c r="AG18" s="526">
        <f t="shared" si="18"/>
        <v>119094.21</v>
      </c>
      <c r="AH18" s="526"/>
      <c r="AI18" s="526">
        <f t="shared" si="11"/>
        <v>1250489.2050000001</v>
      </c>
      <c r="AJ18" s="546">
        <v>0.2</v>
      </c>
      <c r="AK18" s="530">
        <f t="shared" si="12"/>
        <v>298000</v>
      </c>
      <c r="AL18" s="530"/>
      <c r="AM18" s="530"/>
      <c r="AN18" s="557">
        <f t="shared" si="13"/>
        <v>7.0734000000000004</v>
      </c>
      <c r="AO18" s="556">
        <v>0.25</v>
      </c>
      <c r="AP18" s="555">
        <f t="shared" si="14"/>
        <v>1.7684</v>
      </c>
      <c r="AQ18" s="526">
        <f t="shared" si="15"/>
        <v>2634916</v>
      </c>
      <c r="AR18" s="526"/>
      <c r="AS18" s="526">
        <f t="shared" si="16"/>
        <v>13591848</v>
      </c>
      <c r="AT18" s="525" t="str">
        <f t="shared" si="17"/>
        <v>05</v>
      </c>
      <c r="AU18" s="524" t="s">
        <v>1901</v>
      </c>
      <c r="AV18" s="594"/>
    </row>
    <row r="19" spans="1:53" s="477" customFormat="1" ht="24.75" hidden="1" customHeight="1">
      <c r="A19" s="544" t="s">
        <v>1161</v>
      </c>
      <c r="B19" s="544" t="str">
        <f>VLOOKUP(D19,[7]LuongBC_T01!$B$9:$C$292,2,FALSE)</f>
        <v>0016100006546007</v>
      </c>
      <c r="C19" s="834" t="s">
        <v>1898</v>
      </c>
      <c r="D19" s="540" t="s">
        <v>946</v>
      </c>
      <c r="E19" s="541" t="s">
        <v>1900</v>
      </c>
      <c r="F19" s="540" t="s">
        <v>1439</v>
      </c>
      <c r="G19" s="537" t="s">
        <v>1278</v>
      </c>
      <c r="H19" s="537"/>
      <c r="I19" s="537" t="s">
        <v>1271</v>
      </c>
      <c r="J19" s="540" t="s">
        <v>1899</v>
      </c>
      <c r="K19" s="537" t="str">
        <f>VLOOKUP(D19,[6]T3!$B$2:$D$328,3,FALSE)</f>
        <v>021609851</v>
      </c>
      <c r="L19" s="666" t="s">
        <v>944</v>
      </c>
      <c r="M19" s="666" t="s">
        <v>1898</v>
      </c>
      <c r="N19" s="550" t="s">
        <v>1897</v>
      </c>
      <c r="O19" s="549" t="s">
        <v>1896</v>
      </c>
      <c r="P19" s="548">
        <v>3</v>
      </c>
      <c r="Q19" s="225">
        <v>5.76</v>
      </c>
      <c r="R19" s="535">
        <f t="shared" si="0"/>
        <v>2.1267</v>
      </c>
      <c r="S19" s="547"/>
      <c r="T19" s="535">
        <f t="shared" si="1"/>
        <v>0</v>
      </c>
      <c r="U19" s="534">
        <f t="shared" si="2"/>
        <v>0</v>
      </c>
      <c r="V19" s="537">
        <v>0.45</v>
      </c>
      <c r="W19" s="528">
        <v>0.27</v>
      </c>
      <c r="X19" s="533">
        <f t="shared" si="3"/>
        <v>1.6767000000000001</v>
      </c>
      <c r="Y19" s="533">
        <f t="shared" si="4"/>
        <v>7.8867000000000003</v>
      </c>
      <c r="Z19" s="532">
        <f t="shared" si="5"/>
        <v>11751183</v>
      </c>
      <c r="AA19" s="532"/>
      <c r="AB19" s="532">
        <f t="shared" si="6"/>
        <v>0</v>
      </c>
      <c r="AC19" s="532">
        <f t="shared" si="7"/>
        <v>0</v>
      </c>
      <c r="AD19" s="532">
        <f t="shared" si="8"/>
        <v>11751183</v>
      </c>
      <c r="AE19" s="526">
        <f t="shared" si="9"/>
        <v>940094.64</v>
      </c>
      <c r="AF19" s="526">
        <f t="shared" si="10"/>
        <v>176267.745</v>
      </c>
      <c r="AG19" s="526">
        <f t="shared" si="18"/>
        <v>117511.83</v>
      </c>
      <c r="AH19" s="526"/>
      <c r="AI19" s="526">
        <f t="shared" si="11"/>
        <v>1233874.2150000001</v>
      </c>
      <c r="AJ19" s="668"/>
      <c r="AK19" s="530">
        <f t="shared" si="12"/>
        <v>0</v>
      </c>
      <c r="AL19" s="530"/>
      <c r="AM19" s="530"/>
      <c r="AN19" s="557">
        <f t="shared" si="13"/>
        <v>6.21</v>
      </c>
      <c r="AO19" s="832">
        <v>0.25</v>
      </c>
      <c r="AP19" s="555">
        <f t="shared" si="14"/>
        <v>1.5525</v>
      </c>
      <c r="AQ19" s="526">
        <f t="shared" si="15"/>
        <v>2313225</v>
      </c>
      <c r="AR19" s="526"/>
      <c r="AS19" s="526">
        <f t="shared" si="16"/>
        <v>12830534</v>
      </c>
      <c r="AT19" s="525" t="str">
        <f t="shared" si="17"/>
        <v>06</v>
      </c>
      <c r="AU19" s="524"/>
      <c r="AV19" s="594" t="s">
        <v>1473</v>
      </c>
    </row>
    <row r="20" spans="1:53" s="497" customFormat="1" ht="28.5" hidden="1" customHeight="1">
      <c r="A20" s="544" t="s">
        <v>1157</v>
      </c>
      <c r="B20" s="544" t="str">
        <f>VLOOKUP(D20,[7]LuongBC_T01!$B$9:$C$292,2,FALSE)</f>
        <v>0016100006806001</v>
      </c>
      <c r="C20" s="834" t="s">
        <v>1888</v>
      </c>
      <c r="D20" s="540" t="s">
        <v>1106</v>
      </c>
      <c r="E20" s="541" t="s">
        <v>1889</v>
      </c>
      <c r="F20" s="540"/>
      <c r="G20" s="537"/>
      <c r="H20" s="537"/>
      <c r="I20" s="537"/>
      <c r="J20" s="540"/>
      <c r="K20" s="537" t="str">
        <f>VLOOKUP(D20,[6]T3!$B$2:$D$328,3,FALSE)</f>
        <v>024891110</v>
      </c>
      <c r="L20" s="551" t="s">
        <v>1103</v>
      </c>
      <c r="M20" s="551" t="s">
        <v>1888</v>
      </c>
      <c r="N20" s="550" t="s">
        <v>1291</v>
      </c>
      <c r="O20" s="549" t="s">
        <v>1275</v>
      </c>
      <c r="P20" s="548">
        <v>7</v>
      </c>
      <c r="Q20" s="225">
        <v>4.6500000000000004</v>
      </c>
      <c r="R20" s="535">
        <f t="shared" si="0"/>
        <v>1.419</v>
      </c>
      <c r="S20" s="547"/>
      <c r="T20" s="535">
        <f t="shared" si="1"/>
        <v>0</v>
      </c>
      <c r="U20" s="534">
        <f t="shared" si="2"/>
        <v>0</v>
      </c>
      <c r="V20" s="537">
        <v>0.45</v>
      </c>
      <c r="W20" s="528">
        <v>0.19</v>
      </c>
      <c r="X20" s="533">
        <f t="shared" si="3"/>
        <v>0.96899999999999997</v>
      </c>
      <c r="Y20" s="533">
        <f t="shared" si="4"/>
        <v>6.069</v>
      </c>
      <c r="Z20" s="532">
        <f t="shared" si="5"/>
        <v>9042810</v>
      </c>
      <c r="AA20" s="532"/>
      <c r="AB20" s="532">
        <f t="shared" si="6"/>
        <v>0</v>
      </c>
      <c r="AC20" s="532">
        <f t="shared" si="7"/>
        <v>0</v>
      </c>
      <c r="AD20" s="532">
        <f t="shared" si="8"/>
        <v>9042810</v>
      </c>
      <c r="AE20" s="526">
        <f t="shared" si="9"/>
        <v>723424.8</v>
      </c>
      <c r="AF20" s="526">
        <f t="shared" si="10"/>
        <v>135642.15</v>
      </c>
      <c r="AG20" s="526">
        <f t="shared" si="18"/>
        <v>90428.1</v>
      </c>
      <c r="AH20" s="526"/>
      <c r="AI20" s="526">
        <f t="shared" si="11"/>
        <v>949495.05</v>
      </c>
      <c r="AJ20" s="546"/>
      <c r="AK20" s="530">
        <f t="shared" si="12"/>
        <v>0</v>
      </c>
      <c r="AL20" s="530"/>
      <c r="AM20" s="530"/>
      <c r="AN20" s="557">
        <f t="shared" si="13"/>
        <v>5.1000000000000005</v>
      </c>
      <c r="AO20" s="832">
        <v>0.25</v>
      </c>
      <c r="AP20" s="555">
        <f t="shared" si="14"/>
        <v>1.2749999999999999</v>
      </c>
      <c r="AQ20" s="526">
        <f t="shared" si="15"/>
        <v>1899750</v>
      </c>
      <c r="AR20" s="526"/>
      <c r="AS20" s="526">
        <f t="shared" si="16"/>
        <v>9993065</v>
      </c>
      <c r="AT20" s="525" t="str">
        <f t="shared" si="17"/>
        <v>07</v>
      </c>
      <c r="AU20" s="524"/>
      <c r="AV20" s="499"/>
    </row>
    <row r="21" spans="1:53" s="497" customFormat="1" ht="38.25" hidden="1">
      <c r="A21" s="544" t="s">
        <v>1153</v>
      </c>
      <c r="B21" s="544" t="str">
        <f>VLOOKUP(D21,[7]LuongBC_T01!$B$9:$C$292,2,FALSE)</f>
        <v>0016100006550007</v>
      </c>
      <c r="C21" s="834" t="s">
        <v>1885</v>
      </c>
      <c r="D21" s="540" t="s">
        <v>27</v>
      </c>
      <c r="E21" s="541" t="s">
        <v>1887</v>
      </c>
      <c r="F21" s="540"/>
      <c r="G21" s="537"/>
      <c r="H21" s="537"/>
      <c r="I21" s="537"/>
      <c r="J21" s="540"/>
      <c r="K21" s="544" t="s">
        <v>1886</v>
      </c>
      <c r="L21" s="551"/>
      <c r="M21" s="551" t="s">
        <v>1885</v>
      </c>
      <c r="N21" s="550" t="s">
        <v>1291</v>
      </c>
      <c r="O21" s="549" t="s">
        <v>1275</v>
      </c>
      <c r="P21" s="548">
        <v>7</v>
      </c>
      <c r="Q21" s="225">
        <v>4.6500000000000004</v>
      </c>
      <c r="R21" s="535">
        <f t="shared" si="0"/>
        <v>1.3680000000000001</v>
      </c>
      <c r="S21" s="547"/>
      <c r="T21" s="535">
        <f t="shared" si="1"/>
        <v>0</v>
      </c>
      <c r="U21" s="534">
        <f t="shared" si="2"/>
        <v>0</v>
      </c>
      <c r="V21" s="537">
        <v>0.45</v>
      </c>
      <c r="W21" s="528">
        <v>0.18</v>
      </c>
      <c r="X21" s="533">
        <f t="shared" si="3"/>
        <v>0.91800000000000004</v>
      </c>
      <c r="Y21" s="533">
        <f t="shared" si="4"/>
        <v>6.0179999999999998</v>
      </c>
      <c r="Z21" s="532">
        <f t="shared" si="5"/>
        <v>8966820</v>
      </c>
      <c r="AA21" s="532"/>
      <c r="AB21" s="532">
        <f t="shared" si="6"/>
        <v>0</v>
      </c>
      <c r="AC21" s="532">
        <f t="shared" si="7"/>
        <v>0</v>
      </c>
      <c r="AD21" s="532">
        <f t="shared" si="8"/>
        <v>8966820</v>
      </c>
      <c r="AE21" s="526">
        <f t="shared" si="9"/>
        <v>717345.6</v>
      </c>
      <c r="AF21" s="526">
        <f t="shared" si="10"/>
        <v>134502.29999999999</v>
      </c>
      <c r="AG21" s="526">
        <f t="shared" si="18"/>
        <v>89668.2</v>
      </c>
      <c r="AH21" s="526"/>
      <c r="AI21" s="526">
        <f t="shared" si="11"/>
        <v>941516.09999999986</v>
      </c>
      <c r="AJ21" s="546">
        <v>0.3</v>
      </c>
      <c r="AK21" s="530">
        <f t="shared" si="12"/>
        <v>447000</v>
      </c>
      <c r="AL21" s="530"/>
      <c r="AM21" s="530"/>
      <c r="AN21" s="557">
        <f t="shared" si="13"/>
        <v>5.1000000000000005</v>
      </c>
      <c r="AO21" s="832">
        <v>0.25</v>
      </c>
      <c r="AP21" s="555">
        <f t="shared" si="14"/>
        <v>1.2749999999999999</v>
      </c>
      <c r="AQ21" s="526">
        <f t="shared" si="15"/>
        <v>1899750</v>
      </c>
      <c r="AR21" s="526"/>
      <c r="AS21" s="526">
        <f t="shared" si="16"/>
        <v>10372054</v>
      </c>
      <c r="AT21" s="525" t="str">
        <f t="shared" si="17"/>
        <v>08</v>
      </c>
      <c r="AU21" s="524"/>
      <c r="AV21" s="499"/>
    </row>
    <row r="22" spans="1:53" s="497" customFormat="1" ht="31.5" hidden="1">
      <c r="A22" s="544" t="s">
        <v>1149</v>
      </c>
      <c r="B22" s="544" t="str">
        <f>VLOOKUP(D22,[7]LuongBC_T01!$B$9:$C$292,2,FALSE)</f>
        <v>0016100006639008</v>
      </c>
      <c r="C22" s="834" t="s">
        <v>1882</v>
      </c>
      <c r="D22" s="540" t="s">
        <v>832</v>
      </c>
      <c r="E22" s="541" t="s">
        <v>1884</v>
      </c>
      <c r="F22" s="540"/>
      <c r="G22" s="537"/>
      <c r="H22" s="537"/>
      <c r="I22" s="537"/>
      <c r="J22" s="540"/>
      <c r="K22" s="544" t="s">
        <v>1883</v>
      </c>
      <c r="L22" s="666"/>
      <c r="M22" s="666" t="s">
        <v>1882</v>
      </c>
      <c r="N22" s="550" t="s">
        <v>1291</v>
      </c>
      <c r="O22" s="549" t="s">
        <v>1275</v>
      </c>
      <c r="P22" s="548">
        <v>7</v>
      </c>
      <c r="Q22" s="225">
        <v>4.6500000000000004</v>
      </c>
      <c r="R22" s="535">
        <f t="shared" si="0"/>
        <v>1.113</v>
      </c>
      <c r="S22" s="669"/>
      <c r="T22" s="535">
        <f t="shared" si="1"/>
        <v>0</v>
      </c>
      <c r="U22" s="534">
        <f t="shared" si="2"/>
        <v>0</v>
      </c>
      <c r="V22" s="537">
        <v>0.45</v>
      </c>
      <c r="W22" s="528">
        <v>0.13</v>
      </c>
      <c r="X22" s="533">
        <f t="shared" si="3"/>
        <v>0.66300000000000003</v>
      </c>
      <c r="Y22" s="533">
        <f t="shared" si="4"/>
        <v>5.7629999999999999</v>
      </c>
      <c r="Z22" s="532">
        <f t="shared" si="5"/>
        <v>8586870</v>
      </c>
      <c r="AA22" s="532"/>
      <c r="AB22" s="532">
        <f t="shared" si="6"/>
        <v>0</v>
      </c>
      <c r="AC22" s="532">
        <f t="shared" si="7"/>
        <v>0</v>
      </c>
      <c r="AD22" s="532">
        <f t="shared" si="8"/>
        <v>8586870</v>
      </c>
      <c r="AE22" s="526">
        <f t="shared" si="9"/>
        <v>686949.6</v>
      </c>
      <c r="AF22" s="526">
        <f t="shared" si="10"/>
        <v>128803.04999999999</v>
      </c>
      <c r="AG22" s="526">
        <f t="shared" si="18"/>
        <v>85868.7</v>
      </c>
      <c r="AH22" s="526"/>
      <c r="AI22" s="526">
        <f t="shared" si="11"/>
        <v>901621.34999999986</v>
      </c>
      <c r="AJ22" s="668"/>
      <c r="AK22" s="530">
        <f t="shared" si="12"/>
        <v>0</v>
      </c>
      <c r="AL22" s="530"/>
      <c r="AM22" s="530"/>
      <c r="AN22" s="557">
        <f t="shared" si="13"/>
        <v>5.1000000000000005</v>
      </c>
      <c r="AO22" s="832">
        <v>0.25</v>
      </c>
      <c r="AP22" s="555">
        <f t="shared" si="14"/>
        <v>1.2749999999999999</v>
      </c>
      <c r="AQ22" s="526">
        <f t="shared" si="15"/>
        <v>1899750</v>
      </c>
      <c r="AR22" s="526"/>
      <c r="AS22" s="526">
        <f t="shared" si="16"/>
        <v>9584999</v>
      </c>
      <c r="AT22" s="525" t="str">
        <f t="shared" si="17"/>
        <v>09</v>
      </c>
      <c r="AU22" s="524"/>
      <c r="AV22" s="499"/>
    </row>
    <row r="23" spans="1:53" s="497" customFormat="1" ht="35.25" hidden="1" customHeight="1">
      <c r="A23" s="544" t="s">
        <v>1145</v>
      </c>
      <c r="B23" s="544" t="str">
        <f>VLOOKUP(D23,[7]LuongBC_T01!$B$9:$C$292,2,FALSE)</f>
        <v>0016100006567007</v>
      </c>
      <c r="C23" s="834" t="s">
        <v>1874</v>
      </c>
      <c r="D23" s="540" t="s">
        <v>1055</v>
      </c>
      <c r="E23" s="541" t="s">
        <v>1877</v>
      </c>
      <c r="F23" s="540" t="s">
        <v>1439</v>
      </c>
      <c r="G23" s="537" t="s">
        <v>1278</v>
      </c>
      <c r="H23" s="537"/>
      <c r="I23" s="537" t="s">
        <v>1271</v>
      </c>
      <c r="J23" s="540" t="s">
        <v>1876</v>
      </c>
      <c r="K23" s="544" t="s">
        <v>1875</v>
      </c>
      <c r="L23" s="666" t="s">
        <v>1052</v>
      </c>
      <c r="M23" s="666" t="s">
        <v>1874</v>
      </c>
      <c r="N23" s="609" t="s">
        <v>1873</v>
      </c>
      <c r="O23" s="549" t="s">
        <v>1275</v>
      </c>
      <c r="P23" s="548">
        <v>6</v>
      </c>
      <c r="Q23" s="225">
        <v>4.32</v>
      </c>
      <c r="R23" s="535">
        <f t="shared" si="0"/>
        <v>0.45</v>
      </c>
      <c r="S23" s="547"/>
      <c r="T23" s="535">
        <f t="shared" si="1"/>
        <v>0</v>
      </c>
      <c r="U23" s="534">
        <f t="shared" si="2"/>
        <v>0</v>
      </c>
      <c r="V23" s="537">
        <v>0.45</v>
      </c>
      <c r="W23" s="528"/>
      <c r="X23" s="533">
        <f t="shared" si="3"/>
        <v>0</v>
      </c>
      <c r="Y23" s="533">
        <f t="shared" si="4"/>
        <v>4.7699999999999996</v>
      </c>
      <c r="Z23" s="532">
        <f t="shared" si="5"/>
        <v>7107300</v>
      </c>
      <c r="AA23" s="532"/>
      <c r="AB23" s="532">
        <f t="shared" si="6"/>
        <v>0</v>
      </c>
      <c r="AC23" s="532">
        <f t="shared" si="7"/>
        <v>0</v>
      </c>
      <c r="AD23" s="532">
        <f t="shared" si="8"/>
        <v>7107300</v>
      </c>
      <c r="AE23" s="526">
        <f t="shared" si="9"/>
        <v>568584</v>
      </c>
      <c r="AF23" s="526">
        <f t="shared" si="10"/>
        <v>106609.5</v>
      </c>
      <c r="AG23" s="526">
        <f t="shared" si="18"/>
        <v>71073</v>
      </c>
      <c r="AH23" s="526"/>
      <c r="AI23" s="526">
        <f t="shared" si="11"/>
        <v>746266.5</v>
      </c>
      <c r="AJ23" s="668"/>
      <c r="AK23" s="530">
        <f t="shared" si="12"/>
        <v>0</v>
      </c>
      <c r="AL23" s="530"/>
      <c r="AM23" s="530"/>
      <c r="AN23" s="557">
        <f t="shared" si="13"/>
        <v>4.7700000000000005</v>
      </c>
      <c r="AO23" s="835">
        <v>0.2</v>
      </c>
      <c r="AP23" s="555">
        <f t="shared" si="14"/>
        <v>0.95399999999999996</v>
      </c>
      <c r="AQ23" s="526">
        <f t="shared" si="15"/>
        <v>1421460</v>
      </c>
      <c r="AR23" s="526"/>
      <c r="AS23" s="526">
        <f t="shared" si="16"/>
        <v>7782494</v>
      </c>
      <c r="AT23" s="525" t="str">
        <f t="shared" si="17"/>
        <v>10</v>
      </c>
      <c r="AU23" s="524" t="s">
        <v>1872</v>
      </c>
      <c r="AV23" s="672" t="s">
        <v>1280</v>
      </c>
    </row>
    <row r="24" spans="1:53" s="477" customFormat="1" ht="47.25" hidden="1" customHeight="1">
      <c r="A24" s="544" t="s">
        <v>1139</v>
      </c>
      <c r="B24" s="544" t="str">
        <f>VLOOKUP(D24,[7]LuongBC_T01!$B$9:$C$292,2,FALSE)</f>
        <v>0016100006766007</v>
      </c>
      <c r="C24" s="834" t="s">
        <v>1868</v>
      </c>
      <c r="D24" s="540" t="s">
        <v>998</v>
      </c>
      <c r="E24" s="541" t="s">
        <v>2317</v>
      </c>
      <c r="F24" s="540" t="s">
        <v>1337</v>
      </c>
      <c r="G24" s="537"/>
      <c r="H24" s="537"/>
      <c r="I24" s="537" t="s">
        <v>1237</v>
      </c>
      <c r="J24" s="540" t="s">
        <v>1870</v>
      </c>
      <c r="K24" s="544" t="s">
        <v>1869</v>
      </c>
      <c r="L24" s="666" t="s">
        <v>996</v>
      </c>
      <c r="M24" s="666" t="s">
        <v>1868</v>
      </c>
      <c r="N24" s="609" t="s">
        <v>1494</v>
      </c>
      <c r="O24" s="549" t="s">
        <v>1275</v>
      </c>
      <c r="P24" s="548">
        <v>8</v>
      </c>
      <c r="Q24" s="225">
        <v>4.9800000000000004</v>
      </c>
      <c r="R24" s="535">
        <f t="shared" si="0"/>
        <v>0.45</v>
      </c>
      <c r="S24" s="547"/>
      <c r="T24" s="535">
        <f t="shared" si="1"/>
        <v>0</v>
      </c>
      <c r="U24" s="534">
        <f t="shared" si="2"/>
        <v>0</v>
      </c>
      <c r="V24" s="537">
        <v>0.45</v>
      </c>
      <c r="W24" s="528"/>
      <c r="X24" s="533">
        <f t="shared" si="3"/>
        <v>0</v>
      </c>
      <c r="Y24" s="533">
        <f t="shared" si="4"/>
        <v>5.43</v>
      </c>
      <c r="Z24" s="532">
        <f t="shared" si="5"/>
        <v>8090700</v>
      </c>
      <c r="AA24" s="532"/>
      <c r="AB24" s="532">
        <f t="shared" si="6"/>
        <v>0</v>
      </c>
      <c r="AC24" s="532">
        <f t="shared" si="7"/>
        <v>0</v>
      </c>
      <c r="AD24" s="532">
        <f t="shared" si="8"/>
        <v>8090700</v>
      </c>
      <c r="AE24" s="526">
        <f t="shared" si="9"/>
        <v>647256</v>
      </c>
      <c r="AF24" s="526">
        <f t="shared" si="10"/>
        <v>121360.5</v>
      </c>
      <c r="AG24" s="526">
        <f t="shared" si="18"/>
        <v>80907</v>
      </c>
      <c r="AH24" s="526"/>
      <c r="AI24" s="526">
        <f t="shared" si="11"/>
        <v>849523.5</v>
      </c>
      <c r="AJ24" s="841"/>
      <c r="AK24" s="530">
        <f t="shared" si="12"/>
        <v>0</v>
      </c>
      <c r="AL24" s="530"/>
      <c r="AM24" s="530"/>
      <c r="AN24" s="557">
        <f t="shared" si="13"/>
        <v>5.4300000000000006</v>
      </c>
      <c r="AO24" s="528"/>
      <c r="AP24" s="555">
        <f t="shared" si="14"/>
        <v>0</v>
      </c>
      <c r="AQ24" s="526">
        <f t="shared" si="15"/>
        <v>0</v>
      </c>
      <c r="AR24" s="526"/>
      <c r="AS24" s="526">
        <f t="shared" si="16"/>
        <v>7241177</v>
      </c>
      <c r="AT24" s="525" t="str">
        <f t="shared" si="17"/>
        <v>11</v>
      </c>
      <c r="AU24" s="524"/>
      <c r="AV24" s="594"/>
    </row>
    <row r="25" spans="1:53" s="477" customFormat="1" ht="33.75" customHeight="1">
      <c r="A25" s="544" t="s">
        <v>1135</v>
      </c>
      <c r="B25" s="544" t="str">
        <f>VLOOKUP(D25,[7]LuongBC_T01!$B$9:$C$292,2,FALSE)</f>
        <v>0016100006660007</v>
      </c>
      <c r="C25" s="834" t="s">
        <v>1864</v>
      </c>
      <c r="D25" s="540" t="s">
        <v>3</v>
      </c>
      <c r="E25" s="541" t="s">
        <v>1843</v>
      </c>
      <c r="F25" s="540" t="s">
        <v>1337</v>
      </c>
      <c r="G25" s="537"/>
      <c r="H25" s="537" t="s">
        <v>1336</v>
      </c>
      <c r="I25" s="537" t="s">
        <v>1242</v>
      </c>
      <c r="J25" s="540" t="s">
        <v>1866</v>
      </c>
      <c r="K25" s="544" t="s">
        <v>1865</v>
      </c>
      <c r="L25" s="666" t="s">
        <v>1006</v>
      </c>
      <c r="M25" s="666" t="s">
        <v>1864</v>
      </c>
      <c r="N25" s="550" t="s">
        <v>1291</v>
      </c>
      <c r="O25" s="549" t="s">
        <v>1275</v>
      </c>
      <c r="P25" s="548">
        <v>9</v>
      </c>
      <c r="Q25" s="225">
        <v>4.9800000000000004</v>
      </c>
      <c r="R25" s="535">
        <f t="shared" si="0"/>
        <v>2.7259000000000002</v>
      </c>
      <c r="S25" s="547">
        <v>12</v>
      </c>
      <c r="T25" s="535">
        <f t="shared" si="1"/>
        <v>0.59760000000000002</v>
      </c>
      <c r="U25" s="534">
        <f t="shared" si="2"/>
        <v>890424.00000000012</v>
      </c>
      <c r="V25" s="537">
        <v>0.35</v>
      </c>
      <c r="W25" s="528">
        <v>0.3</v>
      </c>
      <c r="X25" s="533">
        <f t="shared" si="3"/>
        <v>1.7783</v>
      </c>
      <c r="Y25" s="533">
        <f t="shared" si="4"/>
        <v>7.7058999999999997</v>
      </c>
      <c r="Z25" s="1293">
        <f t="shared" si="5"/>
        <v>11481791</v>
      </c>
      <c r="AA25" s="532"/>
      <c r="AB25" s="532">
        <f t="shared" si="6"/>
        <v>0</v>
      </c>
      <c r="AC25" s="532">
        <f t="shared" si="7"/>
        <v>0</v>
      </c>
      <c r="AD25" s="532">
        <f t="shared" si="8"/>
        <v>11481791</v>
      </c>
      <c r="AE25" s="526">
        <f t="shared" si="9"/>
        <v>918543.28</v>
      </c>
      <c r="AF25" s="526">
        <f t="shared" si="10"/>
        <v>172226.86499999999</v>
      </c>
      <c r="AG25" s="526">
        <f t="shared" si="18"/>
        <v>114817.91</v>
      </c>
      <c r="AH25" s="526"/>
      <c r="AI25" s="526">
        <f t="shared" si="11"/>
        <v>1205588.0549999999</v>
      </c>
      <c r="AJ25" s="546"/>
      <c r="AK25" s="530">
        <f t="shared" si="12"/>
        <v>0</v>
      </c>
      <c r="AL25" s="530"/>
      <c r="AM25" s="530"/>
      <c r="AN25" s="557">
        <f t="shared" si="13"/>
        <v>5.9276</v>
      </c>
      <c r="AO25" s="832">
        <v>0.25</v>
      </c>
      <c r="AP25" s="555">
        <f t="shared" si="14"/>
        <v>1.4819</v>
      </c>
      <c r="AQ25" s="526">
        <f t="shared" si="15"/>
        <v>2208031</v>
      </c>
      <c r="AR25" s="526"/>
      <c r="AS25" s="526">
        <f t="shared" si="16"/>
        <v>12484234</v>
      </c>
      <c r="AT25" s="525" t="str">
        <f t="shared" si="17"/>
        <v>12</v>
      </c>
      <c r="AU25" s="524"/>
      <c r="AV25" s="499" t="s">
        <v>1863</v>
      </c>
    </row>
    <row r="26" spans="1:53" s="477" customFormat="1" ht="30.75" hidden="1" customHeight="1">
      <c r="A26" s="544" t="s">
        <v>1130</v>
      </c>
      <c r="B26" s="544" t="str">
        <f>VLOOKUP(D26,[7]LuongBC_T01!$B$9:$C$292,2,FALSE)</f>
        <v>0016100006537008</v>
      </c>
      <c r="C26" s="834" t="s">
        <v>1893</v>
      </c>
      <c r="D26" s="540" t="s">
        <v>937</v>
      </c>
      <c r="E26" s="541" t="s">
        <v>1895</v>
      </c>
      <c r="F26" s="540" t="s">
        <v>1439</v>
      </c>
      <c r="G26" s="537"/>
      <c r="H26" s="537"/>
      <c r="I26" s="537" t="s">
        <v>1271</v>
      </c>
      <c r="J26" s="540" t="s">
        <v>1894</v>
      </c>
      <c r="K26" s="537" t="str">
        <f>VLOOKUP(D26,[6]T3!$B$2:$D$328,3,FALSE)</f>
        <v>020505708</v>
      </c>
      <c r="L26" s="666" t="s">
        <v>934</v>
      </c>
      <c r="M26" s="666" t="s">
        <v>1893</v>
      </c>
      <c r="N26" s="550" t="s">
        <v>1291</v>
      </c>
      <c r="O26" s="549" t="s">
        <v>1275</v>
      </c>
      <c r="P26" s="548">
        <v>9</v>
      </c>
      <c r="Q26" s="225">
        <v>4.9800000000000004</v>
      </c>
      <c r="R26" s="535">
        <f t="shared" si="0"/>
        <v>0.89779999999999993</v>
      </c>
      <c r="S26" s="547">
        <v>11</v>
      </c>
      <c r="T26" s="535">
        <f t="shared" si="1"/>
        <v>0.54779999999999995</v>
      </c>
      <c r="U26" s="534">
        <f t="shared" si="2"/>
        <v>816222</v>
      </c>
      <c r="V26" s="537">
        <v>0.35</v>
      </c>
      <c r="W26" s="528"/>
      <c r="X26" s="533">
        <f t="shared" si="3"/>
        <v>0</v>
      </c>
      <c r="Y26" s="533">
        <f t="shared" si="4"/>
        <v>5.8777999999999997</v>
      </c>
      <c r="Z26" s="532">
        <f t="shared" si="5"/>
        <v>8757922</v>
      </c>
      <c r="AA26" s="532"/>
      <c r="AB26" s="532">
        <f t="shared" si="6"/>
        <v>0</v>
      </c>
      <c r="AC26" s="532">
        <v>0</v>
      </c>
      <c r="AD26" s="532">
        <f t="shared" si="8"/>
        <v>8757922</v>
      </c>
      <c r="AE26" s="526">
        <f t="shared" si="9"/>
        <v>700633.76</v>
      </c>
      <c r="AF26" s="526">
        <f t="shared" si="10"/>
        <v>131368.82999999999</v>
      </c>
      <c r="AG26" s="526">
        <f t="shared" si="18"/>
        <v>87579.22</v>
      </c>
      <c r="AH26" s="526"/>
      <c r="AI26" s="526">
        <f t="shared" si="11"/>
        <v>919581.80999999994</v>
      </c>
      <c r="AJ26" s="546"/>
      <c r="AK26" s="530">
        <f t="shared" si="12"/>
        <v>0</v>
      </c>
      <c r="AL26" s="530"/>
      <c r="AM26" s="530"/>
      <c r="AN26" s="557">
        <f t="shared" si="13"/>
        <v>5.8777999999999997</v>
      </c>
      <c r="AO26" s="528"/>
      <c r="AP26" s="555">
        <f t="shared" si="14"/>
        <v>0</v>
      </c>
      <c r="AQ26" s="526">
        <f t="shared" si="15"/>
        <v>0</v>
      </c>
      <c r="AR26" s="526"/>
      <c r="AS26" s="526">
        <f t="shared" si="16"/>
        <v>7838340</v>
      </c>
      <c r="AT26" s="525" t="str">
        <f t="shared" si="17"/>
        <v>13</v>
      </c>
      <c r="AU26" s="524"/>
      <c r="AV26" s="594" t="s">
        <v>1490</v>
      </c>
    </row>
    <row r="27" spans="1:53" s="497" customFormat="1" ht="45.75" hidden="1" customHeight="1">
      <c r="A27" s="544" t="s">
        <v>1126</v>
      </c>
      <c r="B27" s="544" t="str">
        <f>VLOOKUP(D27,[7]LuongBC_T01!$B$9:$C$292,2,FALSE)</f>
        <v>0016100006781009</v>
      </c>
      <c r="C27" s="834" t="s">
        <v>1879</v>
      </c>
      <c r="D27" s="540" t="s">
        <v>994</v>
      </c>
      <c r="E27" s="541" t="s">
        <v>2318</v>
      </c>
      <c r="F27" s="540" t="s">
        <v>1337</v>
      </c>
      <c r="G27" s="537"/>
      <c r="H27" s="537"/>
      <c r="I27" s="537" t="s">
        <v>1271</v>
      </c>
      <c r="J27" s="540" t="s">
        <v>1880</v>
      </c>
      <c r="K27" s="537" t="str">
        <f>VLOOKUP(D27,[6]T3!$B$2:$D$328,3,FALSE)</f>
        <v>001062010054</v>
      </c>
      <c r="L27" s="666" t="s">
        <v>991</v>
      </c>
      <c r="M27" s="666" t="s">
        <v>1879</v>
      </c>
      <c r="N27" s="550" t="s">
        <v>1494</v>
      </c>
      <c r="O27" s="549" t="s">
        <v>1275</v>
      </c>
      <c r="P27" s="548">
        <v>9</v>
      </c>
      <c r="Q27" s="225">
        <v>4.9800000000000004</v>
      </c>
      <c r="R27" s="535">
        <f t="shared" si="0"/>
        <v>0.79820000000000002</v>
      </c>
      <c r="S27" s="547">
        <v>9</v>
      </c>
      <c r="T27" s="535">
        <f t="shared" si="1"/>
        <v>0.44819999999999999</v>
      </c>
      <c r="U27" s="534">
        <f t="shared" si="2"/>
        <v>667818.00000000012</v>
      </c>
      <c r="V27" s="545">
        <v>0.35</v>
      </c>
      <c r="W27" s="528"/>
      <c r="X27" s="533">
        <f t="shared" si="3"/>
        <v>0</v>
      </c>
      <c r="Y27" s="533">
        <f t="shared" si="4"/>
        <v>5.7782</v>
      </c>
      <c r="Z27" s="532">
        <f t="shared" si="5"/>
        <v>8609518</v>
      </c>
      <c r="AA27" s="532"/>
      <c r="AB27" s="532">
        <f t="shared" si="6"/>
        <v>0</v>
      </c>
      <c r="AC27" s="532">
        <v>0</v>
      </c>
      <c r="AD27" s="532">
        <f t="shared" si="8"/>
        <v>8609518</v>
      </c>
      <c r="AE27" s="526">
        <f t="shared" si="9"/>
        <v>688761.44000000006</v>
      </c>
      <c r="AF27" s="526">
        <f t="shared" si="10"/>
        <v>129142.76999999999</v>
      </c>
      <c r="AG27" s="526">
        <f t="shared" si="18"/>
        <v>86095.180000000008</v>
      </c>
      <c r="AH27" s="526"/>
      <c r="AI27" s="526">
        <f t="shared" si="11"/>
        <v>903999.39000000013</v>
      </c>
      <c r="AJ27" s="668"/>
      <c r="AK27" s="530">
        <f t="shared" si="12"/>
        <v>0</v>
      </c>
      <c r="AL27" s="530"/>
      <c r="AM27" s="530"/>
      <c r="AN27" s="557">
        <f t="shared" si="13"/>
        <v>5.7782</v>
      </c>
      <c r="AO27" s="835"/>
      <c r="AP27" s="555">
        <f t="shared" si="14"/>
        <v>0</v>
      </c>
      <c r="AQ27" s="526">
        <f t="shared" si="15"/>
        <v>0</v>
      </c>
      <c r="AR27" s="526"/>
      <c r="AS27" s="526">
        <f t="shared" si="16"/>
        <v>7705519</v>
      </c>
      <c r="AT27" s="525" t="str">
        <f t="shared" si="17"/>
        <v>14</v>
      </c>
      <c r="AU27" s="665"/>
      <c r="AV27" s="499" t="s">
        <v>1857</v>
      </c>
    </row>
    <row r="28" spans="1:53" s="477" customFormat="1" ht="43.5" hidden="1" customHeight="1">
      <c r="A28" s="1234" t="s">
        <v>1121</v>
      </c>
      <c r="B28" s="1234" t="str">
        <f>VLOOKUP(D28,[7]LuongBC_T01!$B$9:$C$292,2,FALSE)</f>
        <v>0016100006769009</v>
      </c>
      <c r="C28" s="1252" t="s">
        <v>1858</v>
      </c>
      <c r="D28" s="1231" t="s">
        <v>1160</v>
      </c>
      <c r="E28" s="1232" t="s">
        <v>1861</v>
      </c>
      <c r="F28" s="1231" t="s">
        <v>1337</v>
      </c>
      <c r="G28" s="1222" t="s">
        <v>1278</v>
      </c>
      <c r="H28" s="1222"/>
      <c r="I28" s="1222" t="s">
        <v>1242</v>
      </c>
      <c r="J28" s="1231" t="s">
        <v>1860</v>
      </c>
      <c r="K28" s="1234" t="s">
        <v>1859</v>
      </c>
      <c r="L28" s="1230" t="s">
        <v>1158</v>
      </c>
      <c r="M28" s="1230" t="s">
        <v>1858</v>
      </c>
      <c r="N28" s="1273" t="s">
        <v>1494</v>
      </c>
      <c r="O28" s="1227" t="s">
        <v>1275</v>
      </c>
      <c r="P28" s="1250">
        <v>8</v>
      </c>
      <c r="Q28" s="1226">
        <v>4.9800000000000004</v>
      </c>
      <c r="R28" s="1224">
        <f t="shared" si="0"/>
        <v>0.35</v>
      </c>
      <c r="S28" s="1225"/>
      <c r="T28" s="1224">
        <f t="shared" si="1"/>
        <v>0</v>
      </c>
      <c r="U28" s="1223">
        <f t="shared" si="2"/>
        <v>0</v>
      </c>
      <c r="V28" s="1272">
        <v>0.35</v>
      </c>
      <c r="W28" s="1221"/>
      <c r="X28" s="1220">
        <f t="shared" si="3"/>
        <v>0</v>
      </c>
      <c r="Y28" s="1220">
        <f t="shared" si="4"/>
        <v>5.33</v>
      </c>
      <c r="Z28" s="1219">
        <f t="shared" si="5"/>
        <v>7941700</v>
      </c>
      <c r="AA28" s="1219">
        <v>4</v>
      </c>
      <c r="AB28" s="1219">
        <f t="shared" si="6"/>
        <v>1323616.6666666667</v>
      </c>
      <c r="AC28" s="1219">
        <v>0</v>
      </c>
      <c r="AD28" s="1219">
        <f t="shared" si="8"/>
        <v>6618083</v>
      </c>
      <c r="AE28" s="1213">
        <f t="shared" si="9"/>
        <v>635336</v>
      </c>
      <c r="AF28" s="1213">
        <f t="shared" si="10"/>
        <v>119125.5</v>
      </c>
      <c r="AG28" s="1213">
        <f t="shared" si="18"/>
        <v>79417</v>
      </c>
      <c r="AH28" s="1213"/>
      <c r="AI28" s="1213">
        <f t="shared" si="11"/>
        <v>833878.5</v>
      </c>
      <c r="AJ28" s="1218"/>
      <c r="AK28" s="1217">
        <f t="shared" si="12"/>
        <v>0</v>
      </c>
      <c r="AL28" s="1217"/>
      <c r="AM28" s="1217"/>
      <c r="AN28" s="1249">
        <f t="shared" si="13"/>
        <v>5.33</v>
      </c>
      <c r="AO28" s="1221"/>
      <c r="AP28" s="1247">
        <f t="shared" si="14"/>
        <v>0</v>
      </c>
      <c r="AQ28" s="1213">
        <f t="shared" si="15"/>
        <v>0</v>
      </c>
      <c r="AR28" s="1213"/>
      <c r="AS28" s="1213">
        <f t="shared" si="16"/>
        <v>5784205</v>
      </c>
      <c r="AT28" s="1212" t="str">
        <f t="shared" si="17"/>
        <v>15</v>
      </c>
      <c r="AU28" s="1211" t="s">
        <v>2331</v>
      </c>
      <c r="AV28" s="499" t="s">
        <v>1857</v>
      </c>
    </row>
    <row r="29" spans="1:53" s="497" customFormat="1" ht="30.75" hidden="1" customHeight="1">
      <c r="A29" s="544" t="s">
        <v>1118</v>
      </c>
      <c r="B29" s="572" t="str">
        <f>VLOOKUP(D29,[7]LuongBC_T01!$B$9:$C$292,2,FALSE)</f>
        <v>0016100006776005</v>
      </c>
      <c r="C29" s="1243" t="s">
        <v>1854</v>
      </c>
      <c r="D29" s="591" t="s">
        <v>888</v>
      </c>
      <c r="E29" s="588" t="s">
        <v>1856</v>
      </c>
      <c r="F29" s="591" t="s">
        <v>1337</v>
      </c>
      <c r="G29" s="583" t="s">
        <v>1278</v>
      </c>
      <c r="H29" s="583"/>
      <c r="I29" s="583" t="s">
        <v>1242</v>
      </c>
      <c r="J29" s="591" t="s">
        <v>1855</v>
      </c>
      <c r="K29" s="583" t="str">
        <f>VLOOKUP(D29,[6]T3!$B$2:$D$328,3,FALSE)</f>
        <v>021710592</v>
      </c>
      <c r="L29" s="837" t="s">
        <v>885</v>
      </c>
      <c r="M29" s="837" t="s">
        <v>1854</v>
      </c>
      <c r="N29" s="724" t="s">
        <v>1494</v>
      </c>
      <c r="O29" s="722" t="s">
        <v>1275</v>
      </c>
      <c r="P29" s="1236">
        <v>9</v>
      </c>
      <c r="Q29" s="721">
        <v>4.9800000000000004</v>
      </c>
      <c r="R29" s="585">
        <f t="shared" si="0"/>
        <v>0.79820000000000002</v>
      </c>
      <c r="S29" s="720">
        <v>9</v>
      </c>
      <c r="T29" s="585">
        <f t="shared" si="1"/>
        <v>0.44819999999999999</v>
      </c>
      <c r="U29" s="584">
        <f t="shared" si="2"/>
        <v>667818.00000000012</v>
      </c>
      <c r="V29" s="583">
        <v>0.35</v>
      </c>
      <c r="W29" s="577"/>
      <c r="X29" s="582">
        <f t="shared" si="3"/>
        <v>0</v>
      </c>
      <c r="Y29" s="582">
        <f t="shared" si="4"/>
        <v>5.7782</v>
      </c>
      <c r="Z29" s="581">
        <f t="shared" si="5"/>
        <v>8609518</v>
      </c>
      <c r="AA29" s="581"/>
      <c r="AB29" s="581">
        <f t="shared" si="6"/>
        <v>0</v>
      </c>
      <c r="AC29" s="581">
        <f>Z29/24*AA29*75%</f>
        <v>0</v>
      </c>
      <c r="AD29" s="581">
        <f t="shared" si="8"/>
        <v>8609518</v>
      </c>
      <c r="AE29" s="575">
        <f t="shared" si="9"/>
        <v>688761.44000000006</v>
      </c>
      <c r="AF29" s="575">
        <f t="shared" si="10"/>
        <v>129142.76999999999</v>
      </c>
      <c r="AG29" s="575">
        <f t="shared" si="18"/>
        <v>86095.180000000008</v>
      </c>
      <c r="AH29" s="575"/>
      <c r="AI29" s="575">
        <f t="shared" si="11"/>
        <v>903999.39000000013</v>
      </c>
      <c r="AJ29" s="1246"/>
      <c r="AK29" s="579">
        <f t="shared" si="12"/>
        <v>0</v>
      </c>
      <c r="AL29" s="579"/>
      <c r="AM29" s="579"/>
      <c r="AN29" s="719">
        <f t="shared" si="13"/>
        <v>5.7782</v>
      </c>
      <c r="AO29" s="577"/>
      <c r="AP29" s="1241">
        <f t="shared" si="14"/>
        <v>0</v>
      </c>
      <c r="AQ29" s="575">
        <f t="shared" si="15"/>
        <v>0</v>
      </c>
      <c r="AR29" s="575"/>
      <c r="AS29" s="575">
        <f t="shared" si="16"/>
        <v>7705519</v>
      </c>
      <c r="AT29" s="574" t="str">
        <f t="shared" si="17"/>
        <v>16</v>
      </c>
      <c r="AU29" s="573"/>
      <c r="AV29" s="499" t="s">
        <v>1490</v>
      </c>
      <c r="AW29" s="455"/>
      <c r="AX29" s="455"/>
      <c r="AY29" s="455"/>
      <c r="AZ29" s="455"/>
      <c r="BA29" s="455"/>
    </row>
    <row r="30" spans="1:53" s="477" customFormat="1" ht="33" hidden="1" customHeight="1">
      <c r="A30" s="544" t="s">
        <v>1114</v>
      </c>
      <c r="B30" s="544" t="str">
        <f>VLOOKUP(D30,[7]LuongBC_T01!$B$9:$C$292,2,FALSE)</f>
        <v>0016100006495006</v>
      </c>
      <c r="C30" s="834" t="s">
        <v>1851</v>
      </c>
      <c r="D30" s="540" t="s">
        <v>1101</v>
      </c>
      <c r="E30" s="541" t="s">
        <v>1853</v>
      </c>
      <c r="F30" s="540" t="s">
        <v>1337</v>
      </c>
      <c r="G30" s="537"/>
      <c r="H30" s="537"/>
      <c r="I30" s="537" t="s">
        <v>1336</v>
      </c>
      <c r="J30" s="540" t="s">
        <v>1852</v>
      </c>
      <c r="K30" s="537" t="str">
        <f>VLOOKUP(D30,[6]T3!$B$2:$D$328,3,FALSE)</f>
        <v>079074000549</v>
      </c>
      <c r="L30" s="666" t="s">
        <v>1099</v>
      </c>
      <c r="M30" s="666" t="s">
        <v>1851</v>
      </c>
      <c r="N30" s="550" t="s">
        <v>1291</v>
      </c>
      <c r="O30" s="549" t="s">
        <v>1275</v>
      </c>
      <c r="P30" s="548">
        <v>8</v>
      </c>
      <c r="Q30" s="225">
        <v>4.9800000000000004</v>
      </c>
      <c r="R30" s="535">
        <f t="shared" si="0"/>
        <v>1.3094000000000001</v>
      </c>
      <c r="S30" s="547"/>
      <c r="T30" s="535">
        <f t="shared" si="1"/>
        <v>0</v>
      </c>
      <c r="U30" s="534">
        <f t="shared" si="2"/>
        <v>0</v>
      </c>
      <c r="V30" s="537">
        <v>0.35</v>
      </c>
      <c r="W30" s="528">
        <v>0.18</v>
      </c>
      <c r="X30" s="533">
        <f t="shared" si="3"/>
        <v>0.95940000000000003</v>
      </c>
      <c r="Y30" s="533">
        <f t="shared" si="4"/>
        <v>6.2893999999999997</v>
      </c>
      <c r="Z30" s="532">
        <f t="shared" si="5"/>
        <v>9371206</v>
      </c>
      <c r="AA30" s="532"/>
      <c r="AB30" s="532">
        <f t="shared" si="6"/>
        <v>0</v>
      </c>
      <c r="AC30" s="532">
        <f>Z30/24*AA30*75%</f>
        <v>0</v>
      </c>
      <c r="AD30" s="532">
        <f t="shared" si="8"/>
        <v>9371206</v>
      </c>
      <c r="AE30" s="526">
        <f t="shared" si="9"/>
        <v>749696.48</v>
      </c>
      <c r="AF30" s="526">
        <f t="shared" si="10"/>
        <v>140568.09</v>
      </c>
      <c r="AG30" s="526">
        <f t="shared" si="18"/>
        <v>93712.06</v>
      </c>
      <c r="AH30" s="526"/>
      <c r="AI30" s="526">
        <f t="shared" si="11"/>
        <v>983976.62999999989</v>
      </c>
      <c r="AJ30" s="546"/>
      <c r="AK30" s="530">
        <f t="shared" si="12"/>
        <v>0</v>
      </c>
      <c r="AL30" s="530"/>
      <c r="AM30" s="530"/>
      <c r="AN30" s="557">
        <f t="shared" si="13"/>
        <v>5.33</v>
      </c>
      <c r="AO30" s="832">
        <v>0.25</v>
      </c>
      <c r="AP30" s="555">
        <f t="shared" si="14"/>
        <v>1.3325</v>
      </c>
      <c r="AQ30" s="526">
        <f t="shared" si="15"/>
        <v>1985425</v>
      </c>
      <c r="AR30" s="526"/>
      <c r="AS30" s="526">
        <f t="shared" si="16"/>
        <v>10372654</v>
      </c>
      <c r="AT30" s="525" t="str">
        <f t="shared" si="17"/>
        <v>17</v>
      </c>
      <c r="AU30" s="524"/>
      <c r="AV30" s="480" t="s">
        <v>1710</v>
      </c>
    </row>
    <row r="31" spans="1:53" s="497" customFormat="1" ht="39" hidden="1" customHeight="1">
      <c r="A31" s="544" t="s">
        <v>1111</v>
      </c>
      <c r="B31" s="544" t="str">
        <f>VLOOKUP(D31,[7]LuongBC_T01!$B$9:$C$292,2,FALSE)</f>
        <v>0016100006538007</v>
      </c>
      <c r="C31" s="834" t="s">
        <v>1847</v>
      </c>
      <c r="D31" s="540" t="s">
        <v>932</v>
      </c>
      <c r="E31" s="541" t="s">
        <v>1849</v>
      </c>
      <c r="F31" s="540" t="s">
        <v>1439</v>
      </c>
      <c r="G31" s="537"/>
      <c r="H31" s="537"/>
      <c r="I31" s="537" t="s">
        <v>1242</v>
      </c>
      <c r="J31" s="540" t="s">
        <v>1848</v>
      </c>
      <c r="K31" s="537" t="str">
        <f>VLOOKUP(D31,[6]T3!$B$2:$D$328,3,FALSE)</f>
        <v>022764854</v>
      </c>
      <c r="L31" s="666" t="s">
        <v>929</v>
      </c>
      <c r="M31" s="666" t="s">
        <v>1847</v>
      </c>
      <c r="N31" s="550" t="s">
        <v>1291</v>
      </c>
      <c r="O31" s="549" t="s">
        <v>1275</v>
      </c>
      <c r="P31" s="548">
        <v>8</v>
      </c>
      <c r="Q31" s="225">
        <v>4.9800000000000004</v>
      </c>
      <c r="R31" s="535">
        <f t="shared" si="0"/>
        <v>1.536</v>
      </c>
      <c r="S31" s="547"/>
      <c r="T31" s="535">
        <f t="shared" si="1"/>
        <v>0</v>
      </c>
      <c r="U31" s="534">
        <f t="shared" si="2"/>
        <v>0</v>
      </c>
      <c r="V31" s="537">
        <v>0.45</v>
      </c>
      <c r="W31" s="528">
        <v>0.2</v>
      </c>
      <c r="X31" s="533">
        <f t="shared" si="3"/>
        <v>1.0860000000000001</v>
      </c>
      <c r="Y31" s="533">
        <f t="shared" si="4"/>
        <v>6.516</v>
      </c>
      <c r="Z31" s="532">
        <f t="shared" si="5"/>
        <v>9708840</v>
      </c>
      <c r="AA31" s="532"/>
      <c r="AB31" s="532">
        <f t="shared" si="6"/>
        <v>0</v>
      </c>
      <c r="AC31" s="532">
        <f>Z31/24*AA31*75%</f>
        <v>0</v>
      </c>
      <c r="AD31" s="532">
        <f t="shared" si="8"/>
        <v>9708840</v>
      </c>
      <c r="AE31" s="526">
        <f t="shared" si="9"/>
        <v>776707.20000000007</v>
      </c>
      <c r="AF31" s="526">
        <f t="shared" si="10"/>
        <v>145632.6</v>
      </c>
      <c r="AG31" s="526">
        <f t="shared" si="18"/>
        <v>97088.400000000009</v>
      </c>
      <c r="AH31" s="526"/>
      <c r="AI31" s="526">
        <f t="shared" si="11"/>
        <v>1019428.2000000001</v>
      </c>
      <c r="AJ31" s="546"/>
      <c r="AK31" s="530">
        <f t="shared" si="12"/>
        <v>0</v>
      </c>
      <c r="AL31" s="530"/>
      <c r="AM31" s="530"/>
      <c r="AN31" s="529">
        <f t="shared" si="13"/>
        <v>5.4300000000000006</v>
      </c>
      <c r="AO31" s="556">
        <v>0.25</v>
      </c>
      <c r="AP31" s="555">
        <f t="shared" si="14"/>
        <v>1.3574999999999999</v>
      </c>
      <c r="AQ31" s="526">
        <f t="shared" si="15"/>
        <v>2022675</v>
      </c>
      <c r="AR31" s="526"/>
      <c r="AS31" s="526">
        <f t="shared" si="16"/>
        <v>10712087</v>
      </c>
      <c r="AT31" s="525" t="str">
        <f t="shared" si="17"/>
        <v>18</v>
      </c>
      <c r="AU31" s="524"/>
      <c r="AV31" s="499" t="s">
        <v>1490</v>
      </c>
    </row>
    <row r="32" spans="1:53" s="477" customFormat="1" ht="41.25" hidden="1" customHeight="1">
      <c r="A32" s="544" t="s">
        <v>1107</v>
      </c>
      <c r="B32" s="544" t="str">
        <f>VLOOKUP(D32,[7]LuongBC_T01!$B$9:$C$292,2,FALSE)</f>
        <v>0016100006783001</v>
      </c>
      <c r="C32" s="834" t="s">
        <v>1844</v>
      </c>
      <c r="D32" s="540" t="s">
        <v>986</v>
      </c>
      <c r="E32" s="541" t="s">
        <v>2316</v>
      </c>
      <c r="F32" s="540" t="s">
        <v>1337</v>
      </c>
      <c r="G32" s="537"/>
      <c r="H32" s="537"/>
      <c r="I32" s="537" t="s">
        <v>1336</v>
      </c>
      <c r="J32" s="540" t="s">
        <v>1845</v>
      </c>
      <c r="K32" s="537" t="str">
        <f>VLOOKUP(D32,[6]T3!$B$2:$D$328,3,FALSE)</f>
        <v>022776286</v>
      </c>
      <c r="L32" s="666" t="s">
        <v>984</v>
      </c>
      <c r="M32" s="666" t="s">
        <v>1844</v>
      </c>
      <c r="N32" s="550" t="s">
        <v>1291</v>
      </c>
      <c r="O32" s="549" t="s">
        <v>1275</v>
      </c>
      <c r="P32" s="548">
        <v>8</v>
      </c>
      <c r="Q32" s="225">
        <v>4.9800000000000004</v>
      </c>
      <c r="R32" s="535">
        <f t="shared" si="0"/>
        <v>1.4159999999999999</v>
      </c>
      <c r="S32" s="547"/>
      <c r="T32" s="535">
        <f t="shared" si="1"/>
        <v>0</v>
      </c>
      <c r="U32" s="534">
        <f t="shared" si="2"/>
        <v>0</v>
      </c>
      <c r="V32" s="537">
        <v>0.35</v>
      </c>
      <c r="W32" s="528">
        <v>0.2</v>
      </c>
      <c r="X32" s="533">
        <f t="shared" si="3"/>
        <v>1.0660000000000001</v>
      </c>
      <c r="Y32" s="533">
        <f t="shared" si="4"/>
        <v>6.3959999999999999</v>
      </c>
      <c r="Z32" s="532">
        <f t="shared" si="5"/>
        <v>9530040</v>
      </c>
      <c r="AA32" s="532"/>
      <c r="AB32" s="532">
        <f t="shared" si="6"/>
        <v>0</v>
      </c>
      <c r="AC32" s="532">
        <f>Z32/24*AA32*75%</f>
        <v>0</v>
      </c>
      <c r="AD32" s="532">
        <f t="shared" si="8"/>
        <v>9530040</v>
      </c>
      <c r="AE32" s="526">
        <f t="shared" si="9"/>
        <v>762403.20000000007</v>
      </c>
      <c r="AF32" s="526">
        <f t="shared" si="10"/>
        <v>142950.6</v>
      </c>
      <c r="AG32" s="526">
        <f t="shared" si="18"/>
        <v>95300.400000000009</v>
      </c>
      <c r="AH32" s="526"/>
      <c r="AI32" s="526">
        <f t="shared" si="11"/>
        <v>1000654.2000000001</v>
      </c>
      <c r="AJ32" s="546"/>
      <c r="AK32" s="530">
        <f t="shared" si="12"/>
        <v>0</v>
      </c>
      <c r="AL32" s="530"/>
      <c r="AM32" s="530"/>
      <c r="AN32" s="557">
        <f t="shared" si="13"/>
        <v>5.33</v>
      </c>
      <c r="AO32" s="832">
        <v>0.25</v>
      </c>
      <c r="AP32" s="555">
        <f t="shared" si="14"/>
        <v>1.3325</v>
      </c>
      <c r="AQ32" s="526">
        <f t="shared" si="15"/>
        <v>1985425</v>
      </c>
      <c r="AR32" s="526"/>
      <c r="AS32" s="526">
        <f t="shared" si="16"/>
        <v>10514811</v>
      </c>
      <c r="AT32" s="525" t="str">
        <f t="shared" si="17"/>
        <v>19</v>
      </c>
      <c r="AU32" s="524"/>
      <c r="AV32" s="594" t="s">
        <v>1707</v>
      </c>
    </row>
    <row r="33" spans="1:48" s="497" customFormat="1" ht="34.5" customHeight="1">
      <c r="A33" s="544" t="s">
        <v>1102</v>
      </c>
      <c r="B33" s="572" t="str">
        <f>VLOOKUP(D33,[7]LuongBC_T01!$B$9:$C$292,2,FALSE)</f>
        <v>0016100006617004</v>
      </c>
      <c r="C33" s="1243" t="s">
        <v>1841</v>
      </c>
      <c r="D33" s="591" t="s">
        <v>9</v>
      </c>
      <c r="E33" s="588" t="s">
        <v>1843</v>
      </c>
      <c r="F33" s="591" t="s">
        <v>1439</v>
      </c>
      <c r="G33" s="583"/>
      <c r="H33" s="583" t="s">
        <v>1336</v>
      </c>
      <c r="I33" s="583" t="s">
        <v>1240</v>
      </c>
      <c r="J33" s="591" t="s">
        <v>1842</v>
      </c>
      <c r="K33" s="583" t="str">
        <f>VLOOKUP(D33,[6]T3!$B$2:$D$328,3,FALSE)</f>
        <v>023230246</v>
      </c>
      <c r="L33" s="837" t="s">
        <v>222</v>
      </c>
      <c r="M33" s="837" t="s">
        <v>1841</v>
      </c>
      <c r="N33" s="724" t="s">
        <v>1291</v>
      </c>
      <c r="O33" s="722" t="s">
        <v>1275</v>
      </c>
      <c r="P33" s="1236">
        <v>9</v>
      </c>
      <c r="Q33" s="721">
        <v>4.9800000000000004</v>
      </c>
      <c r="R33" s="585">
        <f t="shared" si="0"/>
        <v>1.8264</v>
      </c>
      <c r="S33" s="720">
        <v>5</v>
      </c>
      <c r="T33" s="585">
        <f t="shared" si="1"/>
        <v>0.249</v>
      </c>
      <c r="U33" s="584">
        <f t="shared" si="2"/>
        <v>371010</v>
      </c>
      <c r="V33" s="583">
        <v>0.35</v>
      </c>
      <c r="W33" s="577">
        <v>0.22</v>
      </c>
      <c r="X33" s="582">
        <f t="shared" si="3"/>
        <v>1.2274</v>
      </c>
      <c r="Y33" s="582">
        <f t="shared" si="4"/>
        <v>6.8064</v>
      </c>
      <c r="Z33" s="1300">
        <f t="shared" si="5"/>
        <v>10141536</v>
      </c>
      <c r="AA33" s="581"/>
      <c r="AB33" s="581">
        <f t="shared" si="6"/>
        <v>0</v>
      </c>
      <c r="AC33" s="581">
        <f>Z33/24*AA33*75%</f>
        <v>0</v>
      </c>
      <c r="AD33" s="581">
        <f t="shared" si="8"/>
        <v>10141536</v>
      </c>
      <c r="AE33" s="575">
        <f t="shared" si="9"/>
        <v>811322.88</v>
      </c>
      <c r="AF33" s="575">
        <f t="shared" si="10"/>
        <v>152123.04</v>
      </c>
      <c r="AG33" s="575">
        <f t="shared" si="18"/>
        <v>101415.36</v>
      </c>
      <c r="AH33" s="575"/>
      <c r="AI33" s="575">
        <f t="shared" si="11"/>
        <v>1064861.28</v>
      </c>
      <c r="AJ33" s="580"/>
      <c r="AK33" s="579">
        <f t="shared" si="12"/>
        <v>0</v>
      </c>
      <c r="AL33" s="579"/>
      <c r="AM33" s="579"/>
      <c r="AN33" s="719">
        <f t="shared" si="13"/>
        <v>5.5789999999999997</v>
      </c>
      <c r="AO33" s="1242">
        <v>0.25</v>
      </c>
      <c r="AP33" s="1241">
        <f t="shared" si="14"/>
        <v>1.3948</v>
      </c>
      <c r="AQ33" s="575">
        <f t="shared" si="15"/>
        <v>2078252</v>
      </c>
      <c r="AR33" s="575"/>
      <c r="AS33" s="575">
        <f t="shared" si="16"/>
        <v>11154927</v>
      </c>
      <c r="AT33" s="574" t="str">
        <f t="shared" si="17"/>
        <v>20</v>
      </c>
      <c r="AU33" s="573"/>
      <c r="AV33" s="499" t="s">
        <v>1285</v>
      </c>
    </row>
    <row r="34" spans="1:48" s="477" customFormat="1" ht="30.75" hidden="1" customHeight="1">
      <c r="A34" s="544" t="s">
        <v>1098</v>
      </c>
      <c r="B34" s="544" t="str">
        <f>VLOOKUP(D34,[7]LuongBC_T01!$B$9:$C$292,2,FALSE)</f>
        <v>0016100006810009</v>
      </c>
      <c r="C34" s="834" t="s">
        <v>1838</v>
      </c>
      <c r="D34" s="540" t="s">
        <v>689</v>
      </c>
      <c r="E34" s="541" t="s">
        <v>1840</v>
      </c>
      <c r="F34" s="540" t="s">
        <v>1439</v>
      </c>
      <c r="G34" s="537" t="s">
        <v>1278</v>
      </c>
      <c r="H34" s="537" t="s">
        <v>1336</v>
      </c>
      <c r="I34" s="537" t="s">
        <v>1240</v>
      </c>
      <c r="J34" s="540" t="s">
        <v>1839</v>
      </c>
      <c r="K34" s="537" t="str">
        <f>VLOOKUP(D34,[6]T3!$B$2:$D$328,3,FALSE)</f>
        <v>040176000521</v>
      </c>
      <c r="L34" s="666" t="s">
        <v>687</v>
      </c>
      <c r="M34" s="666" t="s">
        <v>1838</v>
      </c>
      <c r="N34" s="550" t="s">
        <v>1291</v>
      </c>
      <c r="O34" s="549" t="s">
        <v>1275</v>
      </c>
      <c r="P34" s="548">
        <v>6</v>
      </c>
      <c r="Q34" s="225">
        <v>4.32</v>
      </c>
      <c r="R34" s="535">
        <f t="shared" si="0"/>
        <v>1.1438999999999999</v>
      </c>
      <c r="S34" s="547"/>
      <c r="T34" s="535">
        <f t="shared" si="1"/>
        <v>0</v>
      </c>
      <c r="U34" s="534">
        <f t="shared" si="2"/>
        <v>0</v>
      </c>
      <c r="V34" s="545">
        <v>0.35</v>
      </c>
      <c r="W34" s="528">
        <v>0.17</v>
      </c>
      <c r="X34" s="533">
        <f t="shared" si="3"/>
        <v>0.79390000000000005</v>
      </c>
      <c r="Y34" s="533">
        <f t="shared" si="4"/>
        <v>5.4638999999999998</v>
      </c>
      <c r="Z34" s="532">
        <f t="shared" si="5"/>
        <v>8141211</v>
      </c>
      <c r="AA34" s="532"/>
      <c r="AB34" s="532">
        <f t="shared" si="6"/>
        <v>0</v>
      </c>
      <c r="AC34" s="532">
        <v>0</v>
      </c>
      <c r="AD34" s="532">
        <f t="shared" si="8"/>
        <v>8141211</v>
      </c>
      <c r="AE34" s="526">
        <f t="shared" si="9"/>
        <v>651296.88</v>
      </c>
      <c r="AF34" s="526">
        <f t="shared" si="10"/>
        <v>122118.16499999999</v>
      </c>
      <c r="AG34" s="526">
        <f t="shared" si="18"/>
        <v>81412.11</v>
      </c>
      <c r="AH34" s="526"/>
      <c r="AI34" s="526">
        <f t="shared" si="11"/>
        <v>854827.15500000003</v>
      </c>
      <c r="AJ34" s="546"/>
      <c r="AK34" s="530">
        <f t="shared" si="12"/>
        <v>0</v>
      </c>
      <c r="AL34" s="530"/>
      <c r="AM34" s="530"/>
      <c r="AN34" s="557">
        <f t="shared" si="13"/>
        <v>4.67</v>
      </c>
      <c r="AO34" s="832">
        <v>0.25</v>
      </c>
      <c r="AP34" s="555">
        <f t="shared" si="14"/>
        <v>1.1675</v>
      </c>
      <c r="AQ34" s="526">
        <f t="shared" si="15"/>
        <v>1739575</v>
      </c>
      <c r="AR34" s="526"/>
      <c r="AS34" s="526">
        <f t="shared" si="16"/>
        <v>9025959</v>
      </c>
      <c r="AT34" s="525" t="str">
        <f t="shared" si="17"/>
        <v>21</v>
      </c>
      <c r="AU34" s="524"/>
      <c r="AV34" s="499" t="s">
        <v>1342</v>
      </c>
    </row>
    <row r="35" spans="1:48" s="497" customFormat="1" ht="27.75" hidden="1" customHeight="1">
      <c r="A35" s="544" t="s">
        <v>1093</v>
      </c>
      <c r="B35" s="544" t="str">
        <f>VLOOKUP(D35,[7]LuongBC_T01!$B$9:$C$292,2,FALSE)</f>
        <v>0016100006509007</v>
      </c>
      <c r="C35" s="834" t="s">
        <v>1836</v>
      </c>
      <c r="D35" s="540" t="s">
        <v>513</v>
      </c>
      <c r="E35" s="541" t="s">
        <v>1651</v>
      </c>
      <c r="F35" s="540" t="s">
        <v>1337</v>
      </c>
      <c r="G35" s="537"/>
      <c r="H35" s="537" t="s">
        <v>1336</v>
      </c>
      <c r="I35" s="537" t="s">
        <v>1242</v>
      </c>
      <c r="J35" s="540" t="s">
        <v>1837</v>
      </c>
      <c r="K35" s="537" t="str">
        <f>VLOOKUP(D35,[6]T3!$B$2:$D$328,3,FALSE)</f>
        <v>020634880</v>
      </c>
      <c r="L35" s="666" t="s">
        <v>511</v>
      </c>
      <c r="M35" s="666" t="s">
        <v>1836</v>
      </c>
      <c r="N35" s="550" t="s">
        <v>1291</v>
      </c>
      <c r="O35" s="549" t="s">
        <v>1275</v>
      </c>
      <c r="P35" s="548">
        <v>6</v>
      </c>
      <c r="Q35" s="225">
        <v>4.32</v>
      </c>
      <c r="R35" s="535">
        <f t="shared" si="0"/>
        <v>1.1438999999999999</v>
      </c>
      <c r="S35" s="547"/>
      <c r="T35" s="535">
        <f t="shared" si="1"/>
        <v>0</v>
      </c>
      <c r="U35" s="534">
        <f t="shared" si="2"/>
        <v>0</v>
      </c>
      <c r="V35" s="537">
        <v>0.35</v>
      </c>
      <c r="W35" s="528">
        <v>0.17</v>
      </c>
      <c r="X35" s="533">
        <f t="shared" si="3"/>
        <v>0.79390000000000005</v>
      </c>
      <c r="Y35" s="533">
        <f t="shared" si="4"/>
        <v>5.4638999999999998</v>
      </c>
      <c r="Z35" s="532">
        <f t="shared" si="5"/>
        <v>8141211</v>
      </c>
      <c r="AA35" s="532"/>
      <c r="AB35" s="532">
        <f t="shared" si="6"/>
        <v>0</v>
      </c>
      <c r="AC35" s="532">
        <f t="shared" ref="AC35:AC46" si="19">Z35/24*AA35*75%</f>
        <v>0</v>
      </c>
      <c r="AD35" s="532">
        <f t="shared" si="8"/>
        <v>8141211</v>
      </c>
      <c r="AE35" s="526">
        <f t="shared" si="9"/>
        <v>651296.88</v>
      </c>
      <c r="AF35" s="526">
        <f t="shared" si="10"/>
        <v>122118.16499999999</v>
      </c>
      <c r="AG35" s="526">
        <f t="shared" si="18"/>
        <v>81412.11</v>
      </c>
      <c r="AH35" s="526"/>
      <c r="AI35" s="526">
        <f t="shared" si="11"/>
        <v>854827.15500000003</v>
      </c>
      <c r="AJ35" s="546"/>
      <c r="AK35" s="530">
        <f t="shared" si="12"/>
        <v>0</v>
      </c>
      <c r="AL35" s="530"/>
      <c r="AM35" s="530"/>
      <c r="AN35" s="557">
        <f t="shared" si="13"/>
        <v>4.67</v>
      </c>
      <c r="AO35" s="832">
        <v>0.25</v>
      </c>
      <c r="AP35" s="555">
        <f t="shared" si="14"/>
        <v>1.1675</v>
      </c>
      <c r="AQ35" s="526">
        <f t="shared" si="15"/>
        <v>1739575</v>
      </c>
      <c r="AR35" s="526"/>
      <c r="AS35" s="526">
        <f t="shared" si="16"/>
        <v>9025959</v>
      </c>
      <c r="AT35" s="525" t="str">
        <f t="shared" si="17"/>
        <v>22</v>
      </c>
      <c r="AU35" s="524"/>
      <c r="AV35" s="499" t="s">
        <v>1360</v>
      </c>
    </row>
    <row r="36" spans="1:48" s="497" customFormat="1" ht="26.25" customHeight="1">
      <c r="A36" s="544" t="s">
        <v>1088</v>
      </c>
      <c r="B36" s="544" t="str">
        <f>VLOOKUP(D36,[7]LuongBC_T01!$B$9:$C$292,2,FALSE)</f>
        <v>0016100006694009</v>
      </c>
      <c r="C36" s="834" t="s">
        <v>1833</v>
      </c>
      <c r="D36" s="540" t="s">
        <v>8</v>
      </c>
      <c r="E36" s="541" t="s">
        <v>1835</v>
      </c>
      <c r="F36" s="540" t="s">
        <v>1337</v>
      </c>
      <c r="G36" s="537"/>
      <c r="H36" s="537" t="s">
        <v>1336</v>
      </c>
      <c r="I36" s="537" t="s">
        <v>1242</v>
      </c>
      <c r="J36" s="540" t="s">
        <v>1834</v>
      </c>
      <c r="K36" s="537" t="str">
        <f>VLOOKUP(D36,[6]T3!$B$2:$D$328,3,FALSE)</f>
        <v>079079003245</v>
      </c>
      <c r="L36" s="666" t="s">
        <v>152</v>
      </c>
      <c r="M36" s="666" t="s">
        <v>1833</v>
      </c>
      <c r="N36" s="550" t="s">
        <v>1291</v>
      </c>
      <c r="O36" s="549" t="s">
        <v>1275</v>
      </c>
      <c r="P36" s="548">
        <v>6</v>
      </c>
      <c r="Q36" s="225">
        <v>4.32</v>
      </c>
      <c r="R36" s="535">
        <f t="shared" si="0"/>
        <v>1.0972</v>
      </c>
      <c r="S36" s="547"/>
      <c r="T36" s="535">
        <f t="shared" si="1"/>
        <v>0</v>
      </c>
      <c r="U36" s="534">
        <f t="shared" si="2"/>
        <v>0</v>
      </c>
      <c r="V36" s="537">
        <v>0.35</v>
      </c>
      <c r="W36" s="528">
        <v>0.16</v>
      </c>
      <c r="X36" s="533">
        <f t="shared" si="3"/>
        <v>0.74719999999999998</v>
      </c>
      <c r="Y36" s="533">
        <f t="shared" si="4"/>
        <v>5.4172000000000002</v>
      </c>
      <c r="Z36" s="1293">
        <f t="shared" si="5"/>
        <v>8071628</v>
      </c>
      <c r="AA36" s="532"/>
      <c r="AB36" s="532">
        <f t="shared" si="6"/>
        <v>0</v>
      </c>
      <c r="AC36" s="532">
        <f t="shared" si="19"/>
        <v>0</v>
      </c>
      <c r="AD36" s="532">
        <f t="shared" si="8"/>
        <v>8071628</v>
      </c>
      <c r="AE36" s="526">
        <f t="shared" si="9"/>
        <v>645730.24</v>
      </c>
      <c r="AF36" s="526">
        <f t="shared" si="10"/>
        <v>121074.42</v>
      </c>
      <c r="AG36" s="526">
        <f t="shared" si="18"/>
        <v>80716.28</v>
      </c>
      <c r="AH36" s="526"/>
      <c r="AI36" s="526">
        <f t="shared" si="11"/>
        <v>847520.94000000006</v>
      </c>
      <c r="AJ36" s="546"/>
      <c r="AK36" s="530">
        <f t="shared" si="12"/>
        <v>0</v>
      </c>
      <c r="AL36" s="530"/>
      <c r="AM36" s="530"/>
      <c r="AN36" s="557">
        <f t="shared" si="13"/>
        <v>4.67</v>
      </c>
      <c r="AO36" s="832">
        <v>0.25</v>
      </c>
      <c r="AP36" s="555">
        <f t="shared" si="14"/>
        <v>1.1675</v>
      </c>
      <c r="AQ36" s="526">
        <f t="shared" si="15"/>
        <v>1739575</v>
      </c>
      <c r="AR36" s="526"/>
      <c r="AS36" s="526">
        <f t="shared" si="16"/>
        <v>8963682</v>
      </c>
      <c r="AT36" s="525" t="str">
        <f t="shared" si="17"/>
        <v>23</v>
      </c>
      <c r="AU36" s="524"/>
      <c r="AV36" s="594" t="s">
        <v>1354</v>
      </c>
    </row>
    <row r="37" spans="1:48" s="497" customFormat="1" ht="42.75" hidden="1" customHeight="1">
      <c r="A37" s="544" t="s">
        <v>1084</v>
      </c>
      <c r="B37" s="544" t="str">
        <f>VLOOKUP(D37,[7]LuongBC_T01!$B$9:$C$292,2,FALSE)</f>
        <v>0016100006592001</v>
      </c>
      <c r="C37" s="834" t="s">
        <v>1830</v>
      </c>
      <c r="D37" s="540" t="s">
        <v>288</v>
      </c>
      <c r="E37" s="541" t="s">
        <v>1832</v>
      </c>
      <c r="F37" s="540" t="s">
        <v>1337</v>
      </c>
      <c r="G37" s="537"/>
      <c r="H37" s="537" t="s">
        <v>1336</v>
      </c>
      <c r="I37" s="537" t="s">
        <v>1240</v>
      </c>
      <c r="J37" s="540" t="s">
        <v>1831</v>
      </c>
      <c r="K37" s="537" t="str">
        <f>VLOOKUP(D37,[6]T3!$B$2:$D$328,3,FALSE)</f>
        <v>024257826</v>
      </c>
      <c r="L37" s="666" t="s">
        <v>286</v>
      </c>
      <c r="M37" s="666" t="s">
        <v>1830</v>
      </c>
      <c r="N37" s="550" t="s">
        <v>1291</v>
      </c>
      <c r="O37" s="549" t="s">
        <v>1275</v>
      </c>
      <c r="P37" s="548">
        <v>6</v>
      </c>
      <c r="Q37" s="225">
        <v>4.32</v>
      </c>
      <c r="R37" s="535">
        <f t="shared" si="0"/>
        <v>1.5175000000000001</v>
      </c>
      <c r="S37" s="547"/>
      <c r="T37" s="535">
        <f t="shared" si="1"/>
        <v>0</v>
      </c>
      <c r="U37" s="534">
        <f t="shared" si="2"/>
        <v>0</v>
      </c>
      <c r="V37" s="537">
        <v>0.35</v>
      </c>
      <c r="W37" s="528">
        <v>0.25</v>
      </c>
      <c r="X37" s="533">
        <f t="shared" si="3"/>
        <v>1.1675</v>
      </c>
      <c r="Y37" s="533">
        <f t="shared" si="4"/>
        <v>5.8375000000000004</v>
      </c>
      <c r="Z37" s="532">
        <f t="shared" si="5"/>
        <v>8697875</v>
      </c>
      <c r="AA37" s="532"/>
      <c r="AB37" s="532">
        <f t="shared" si="6"/>
        <v>0</v>
      </c>
      <c r="AC37" s="532">
        <f t="shared" si="19"/>
        <v>0</v>
      </c>
      <c r="AD37" s="532">
        <f t="shared" si="8"/>
        <v>8697875</v>
      </c>
      <c r="AE37" s="526">
        <f t="shared" si="9"/>
        <v>695830</v>
      </c>
      <c r="AF37" s="526">
        <f t="shared" si="10"/>
        <v>130468.125</v>
      </c>
      <c r="AG37" s="526">
        <f t="shared" si="18"/>
        <v>86978.75</v>
      </c>
      <c r="AH37" s="526"/>
      <c r="AI37" s="526">
        <f t="shared" si="11"/>
        <v>913276.875</v>
      </c>
      <c r="AJ37" s="546"/>
      <c r="AK37" s="530">
        <f t="shared" si="12"/>
        <v>0</v>
      </c>
      <c r="AL37" s="530"/>
      <c r="AM37" s="530"/>
      <c r="AN37" s="557">
        <f t="shared" si="13"/>
        <v>4.67</v>
      </c>
      <c r="AO37" s="832">
        <v>0.25</v>
      </c>
      <c r="AP37" s="555">
        <f t="shared" si="14"/>
        <v>1.1675</v>
      </c>
      <c r="AQ37" s="526">
        <f t="shared" si="15"/>
        <v>1739575</v>
      </c>
      <c r="AR37" s="526"/>
      <c r="AS37" s="526">
        <f t="shared" si="16"/>
        <v>9524173</v>
      </c>
      <c r="AT37" s="525" t="str">
        <f t="shared" si="17"/>
        <v>24</v>
      </c>
      <c r="AU37" s="524"/>
      <c r="AV37" s="499" t="s">
        <v>1285</v>
      </c>
    </row>
    <row r="38" spans="1:48" s="497" customFormat="1" ht="26.25" hidden="1" customHeight="1">
      <c r="A38" s="544" t="s">
        <v>1080</v>
      </c>
      <c r="B38" s="544" t="str">
        <f>VLOOKUP(D38,[7]LuongBC_T01!$B$9:$C$292,2,FALSE)</f>
        <v>0016100006689005</v>
      </c>
      <c r="C38" s="834" t="s">
        <v>1827</v>
      </c>
      <c r="D38" s="540" t="s">
        <v>883</v>
      </c>
      <c r="E38" s="541" t="s">
        <v>1829</v>
      </c>
      <c r="F38" s="540" t="s">
        <v>1337</v>
      </c>
      <c r="G38" s="537"/>
      <c r="H38" s="537"/>
      <c r="I38" s="537" t="s">
        <v>1242</v>
      </c>
      <c r="J38" s="540" t="s">
        <v>1828</v>
      </c>
      <c r="K38" s="537" t="str">
        <f>VLOOKUP(D38,[6]T3!$B$2:$D$328,3,FALSE)</f>
        <v>023176396</v>
      </c>
      <c r="L38" s="666" t="s">
        <v>880</v>
      </c>
      <c r="M38" s="666" t="s">
        <v>1827</v>
      </c>
      <c r="N38" s="550" t="s">
        <v>1291</v>
      </c>
      <c r="O38" s="549" t="s">
        <v>1275</v>
      </c>
      <c r="P38" s="548">
        <v>5</v>
      </c>
      <c r="Q38" s="225">
        <v>3.99</v>
      </c>
      <c r="R38" s="535">
        <f t="shared" si="0"/>
        <v>1.1160000000000001</v>
      </c>
      <c r="S38" s="547"/>
      <c r="T38" s="535">
        <f t="shared" si="1"/>
        <v>0</v>
      </c>
      <c r="U38" s="534">
        <f t="shared" si="2"/>
        <v>0</v>
      </c>
      <c r="V38" s="537">
        <v>0.45</v>
      </c>
      <c r="W38" s="528">
        <v>0.15</v>
      </c>
      <c r="X38" s="533">
        <f t="shared" si="3"/>
        <v>0.66600000000000004</v>
      </c>
      <c r="Y38" s="533">
        <f t="shared" si="4"/>
        <v>5.1059999999999999</v>
      </c>
      <c r="Z38" s="532">
        <f t="shared" si="5"/>
        <v>7607940</v>
      </c>
      <c r="AA38" s="532"/>
      <c r="AB38" s="532">
        <f t="shared" si="6"/>
        <v>0</v>
      </c>
      <c r="AC38" s="532">
        <f t="shared" si="19"/>
        <v>0</v>
      </c>
      <c r="AD38" s="532">
        <f t="shared" si="8"/>
        <v>7607940</v>
      </c>
      <c r="AE38" s="526">
        <f t="shared" si="9"/>
        <v>608635.20000000007</v>
      </c>
      <c r="AF38" s="526">
        <f t="shared" si="10"/>
        <v>114119.09999999999</v>
      </c>
      <c r="AG38" s="526">
        <f t="shared" si="18"/>
        <v>76079.400000000009</v>
      </c>
      <c r="AH38" s="526"/>
      <c r="AI38" s="526">
        <f t="shared" si="11"/>
        <v>798833.70000000007</v>
      </c>
      <c r="AJ38" s="546"/>
      <c r="AK38" s="530">
        <f t="shared" si="12"/>
        <v>0</v>
      </c>
      <c r="AL38" s="530"/>
      <c r="AM38" s="530"/>
      <c r="AN38" s="557">
        <f t="shared" si="13"/>
        <v>4.4400000000000004</v>
      </c>
      <c r="AO38" s="832">
        <v>0.25</v>
      </c>
      <c r="AP38" s="555">
        <f t="shared" si="14"/>
        <v>1.1100000000000001</v>
      </c>
      <c r="AQ38" s="526">
        <f t="shared" si="15"/>
        <v>1653900</v>
      </c>
      <c r="AR38" s="526"/>
      <c r="AS38" s="526">
        <f t="shared" si="16"/>
        <v>8463006</v>
      </c>
      <c r="AT38" s="525" t="str">
        <f t="shared" si="17"/>
        <v>25</v>
      </c>
      <c r="AU38" s="524"/>
      <c r="AV38" s="499" t="s">
        <v>1601</v>
      </c>
    </row>
    <row r="39" spans="1:48" s="497" customFormat="1" ht="31.5">
      <c r="A39" s="544" t="s">
        <v>1077</v>
      </c>
      <c r="B39" s="544" t="str">
        <f>VLOOKUP(D39,[7]LuongBC_T01!$B$9:$C$292,2,FALSE)</f>
        <v>0016100006510005</v>
      </c>
      <c r="C39" s="834" t="s">
        <v>1825</v>
      </c>
      <c r="D39" s="540" t="s">
        <v>6</v>
      </c>
      <c r="E39" s="541" t="s">
        <v>1651</v>
      </c>
      <c r="F39" s="540" t="s">
        <v>1439</v>
      </c>
      <c r="G39" s="537" t="s">
        <v>1278</v>
      </c>
      <c r="H39" s="537" t="s">
        <v>1336</v>
      </c>
      <c r="I39" s="537" t="s">
        <v>1271</v>
      </c>
      <c r="J39" s="540" t="s">
        <v>1826</v>
      </c>
      <c r="K39" s="537" t="str">
        <f>VLOOKUP(D39,[6]T3!$B$2:$D$328,3,FALSE)</f>
        <v>022157496</v>
      </c>
      <c r="L39" s="666" t="s">
        <v>515</v>
      </c>
      <c r="M39" s="666" t="s">
        <v>1825</v>
      </c>
      <c r="N39" s="550" t="s">
        <v>1824</v>
      </c>
      <c r="O39" s="549" t="s">
        <v>1823</v>
      </c>
      <c r="P39" s="548">
        <v>7</v>
      </c>
      <c r="Q39" s="225">
        <v>6.04</v>
      </c>
      <c r="R39" s="535">
        <f t="shared" si="0"/>
        <v>2.2031000000000001</v>
      </c>
      <c r="S39" s="547"/>
      <c r="T39" s="535">
        <f t="shared" si="1"/>
        <v>0</v>
      </c>
      <c r="U39" s="534">
        <f t="shared" si="2"/>
        <v>0</v>
      </c>
      <c r="V39" s="545">
        <v>0.35</v>
      </c>
      <c r="W39" s="528">
        <v>0.28999999999999998</v>
      </c>
      <c r="X39" s="533">
        <f t="shared" si="3"/>
        <v>1.8531</v>
      </c>
      <c r="Y39" s="533">
        <f t="shared" si="4"/>
        <v>8.2431000000000001</v>
      </c>
      <c r="Z39" s="1293">
        <f t="shared" si="5"/>
        <v>12282219</v>
      </c>
      <c r="AA39" s="532"/>
      <c r="AB39" s="532">
        <f t="shared" si="6"/>
        <v>0</v>
      </c>
      <c r="AC39" s="532">
        <f t="shared" si="19"/>
        <v>0</v>
      </c>
      <c r="AD39" s="532">
        <f t="shared" si="8"/>
        <v>12282219</v>
      </c>
      <c r="AE39" s="526">
        <f t="shared" si="9"/>
        <v>982577.52</v>
      </c>
      <c r="AF39" s="526">
        <f t="shared" si="10"/>
        <v>184233.285</v>
      </c>
      <c r="AG39" s="526">
        <f t="shared" si="18"/>
        <v>122822.19</v>
      </c>
      <c r="AH39" s="526"/>
      <c r="AI39" s="526">
        <f t="shared" si="11"/>
        <v>1289632.9949999999</v>
      </c>
      <c r="AJ39" s="546"/>
      <c r="AK39" s="530">
        <f t="shared" si="12"/>
        <v>0</v>
      </c>
      <c r="AL39" s="530"/>
      <c r="AM39" s="530"/>
      <c r="AN39" s="557">
        <f t="shared" si="13"/>
        <v>6.39</v>
      </c>
      <c r="AO39" s="832">
        <v>0.25</v>
      </c>
      <c r="AP39" s="555">
        <f t="shared" si="14"/>
        <v>1.5974999999999999</v>
      </c>
      <c r="AQ39" s="526">
        <f t="shared" si="15"/>
        <v>2380275</v>
      </c>
      <c r="AR39" s="526"/>
      <c r="AS39" s="526">
        <f t="shared" si="16"/>
        <v>13372861</v>
      </c>
      <c r="AT39" s="525" t="str">
        <f t="shared" si="17"/>
        <v>26</v>
      </c>
      <c r="AU39" s="524"/>
      <c r="AV39" s="594" t="s">
        <v>1360</v>
      </c>
    </row>
    <row r="40" spans="1:48" s="497" customFormat="1" ht="31.5" hidden="1" customHeight="1">
      <c r="A40" s="544" t="s">
        <v>1073</v>
      </c>
      <c r="B40" s="544" t="str">
        <f>VLOOKUP(D40,[7]LuongBC_T01!$B$9:$C$292,2,FALSE)</f>
        <v>0016100006615001</v>
      </c>
      <c r="C40" s="834" t="s">
        <v>1820</v>
      </c>
      <c r="D40" s="540" t="s">
        <v>727</v>
      </c>
      <c r="E40" s="541" t="s">
        <v>1822</v>
      </c>
      <c r="F40" s="540" t="s">
        <v>1337</v>
      </c>
      <c r="G40" s="537" t="s">
        <v>1278</v>
      </c>
      <c r="H40" s="537" t="s">
        <v>1336</v>
      </c>
      <c r="I40" s="537" t="s">
        <v>1336</v>
      </c>
      <c r="J40" s="540" t="s">
        <v>1821</v>
      </c>
      <c r="K40" s="537" t="str">
        <f>VLOOKUP(D40,[6]T3!$B$2:$D$328,3,FALSE)</f>
        <v>040174000144</v>
      </c>
      <c r="L40" s="666" t="s">
        <v>725</v>
      </c>
      <c r="M40" s="666" t="s">
        <v>1820</v>
      </c>
      <c r="N40" s="550" t="s">
        <v>1291</v>
      </c>
      <c r="O40" s="549" t="s">
        <v>1275</v>
      </c>
      <c r="P40" s="548">
        <v>8</v>
      </c>
      <c r="Q40" s="225">
        <v>4.9800000000000004</v>
      </c>
      <c r="R40" s="535">
        <f t="shared" si="0"/>
        <v>1.296</v>
      </c>
      <c r="S40" s="547"/>
      <c r="T40" s="535">
        <f t="shared" si="1"/>
        <v>0</v>
      </c>
      <c r="U40" s="534">
        <f t="shared" si="2"/>
        <v>0</v>
      </c>
      <c r="V40" s="537">
        <v>0.25</v>
      </c>
      <c r="W40" s="528">
        <v>0.2</v>
      </c>
      <c r="X40" s="533">
        <f t="shared" si="3"/>
        <v>1.046</v>
      </c>
      <c r="Y40" s="533">
        <f t="shared" si="4"/>
        <v>6.2759999999999998</v>
      </c>
      <c r="Z40" s="532">
        <f t="shared" si="5"/>
        <v>9351240</v>
      </c>
      <c r="AA40" s="532"/>
      <c r="AB40" s="532">
        <f t="shared" si="6"/>
        <v>0</v>
      </c>
      <c r="AC40" s="532">
        <f t="shared" si="19"/>
        <v>0</v>
      </c>
      <c r="AD40" s="532">
        <f t="shared" si="8"/>
        <v>9351240</v>
      </c>
      <c r="AE40" s="526">
        <f t="shared" si="9"/>
        <v>748099.20000000007</v>
      </c>
      <c r="AF40" s="526">
        <f t="shared" si="10"/>
        <v>140268.6</v>
      </c>
      <c r="AG40" s="526">
        <f t="shared" si="18"/>
        <v>93512.400000000009</v>
      </c>
      <c r="AH40" s="526"/>
      <c r="AI40" s="526">
        <f t="shared" si="11"/>
        <v>981880.20000000007</v>
      </c>
      <c r="AJ40" s="546"/>
      <c r="AK40" s="530">
        <f t="shared" si="12"/>
        <v>0</v>
      </c>
      <c r="AL40" s="530"/>
      <c r="AM40" s="530"/>
      <c r="AN40" s="557">
        <f t="shared" si="13"/>
        <v>5.23</v>
      </c>
      <c r="AO40" s="832">
        <v>0.25</v>
      </c>
      <c r="AP40" s="555">
        <f t="shared" si="14"/>
        <v>1.3075000000000001</v>
      </c>
      <c r="AQ40" s="526">
        <f t="shared" si="15"/>
        <v>1948175</v>
      </c>
      <c r="AR40" s="526"/>
      <c r="AS40" s="526">
        <f t="shared" si="16"/>
        <v>10317535</v>
      </c>
      <c r="AT40" s="525" t="str">
        <f t="shared" si="17"/>
        <v>27</v>
      </c>
      <c r="AU40" s="524"/>
      <c r="AV40" s="594" t="s">
        <v>1342</v>
      </c>
    </row>
    <row r="41" spans="1:48" s="497" customFormat="1" ht="33.75" hidden="1" customHeight="1">
      <c r="A41" s="544" t="s">
        <v>1069</v>
      </c>
      <c r="B41" s="544" t="str">
        <f>VLOOKUP(D41,[7]LuongBC_T01!$B$9:$C$292,2,FALSE)</f>
        <v>0016100006708007</v>
      </c>
      <c r="C41" s="834" t="s">
        <v>1817</v>
      </c>
      <c r="D41" s="540" t="s">
        <v>982</v>
      </c>
      <c r="E41" s="541" t="s">
        <v>1819</v>
      </c>
      <c r="F41" s="540" t="s">
        <v>1337</v>
      </c>
      <c r="G41" s="537"/>
      <c r="H41" s="537" t="s">
        <v>1336</v>
      </c>
      <c r="I41" s="537" t="s">
        <v>1336</v>
      </c>
      <c r="J41" s="540" t="s">
        <v>1818</v>
      </c>
      <c r="K41" s="537" t="str">
        <f>VLOOKUP(D41,[6]T3!$B$2:$D$328,3,FALSE)</f>
        <v>022688264</v>
      </c>
      <c r="L41" s="666" t="s">
        <v>980</v>
      </c>
      <c r="M41" s="666" t="s">
        <v>1817</v>
      </c>
      <c r="N41" s="550" t="s">
        <v>1291</v>
      </c>
      <c r="O41" s="549" t="s">
        <v>1275</v>
      </c>
      <c r="P41" s="548">
        <v>7</v>
      </c>
      <c r="Q41" s="225">
        <v>4.6500000000000004</v>
      </c>
      <c r="R41" s="535">
        <f t="shared" si="0"/>
        <v>1.1320000000000001</v>
      </c>
      <c r="S41" s="547"/>
      <c r="T41" s="535">
        <f t="shared" si="1"/>
        <v>0</v>
      </c>
      <c r="U41" s="534">
        <f t="shared" si="2"/>
        <v>0</v>
      </c>
      <c r="V41" s="537">
        <v>0.25</v>
      </c>
      <c r="W41" s="528">
        <v>0.18</v>
      </c>
      <c r="X41" s="533">
        <f t="shared" si="3"/>
        <v>0.88200000000000001</v>
      </c>
      <c r="Y41" s="533">
        <f t="shared" si="4"/>
        <v>5.782</v>
      </c>
      <c r="Z41" s="532">
        <f t="shared" si="5"/>
        <v>8615180</v>
      </c>
      <c r="AA41" s="532"/>
      <c r="AB41" s="532">
        <f t="shared" si="6"/>
        <v>0</v>
      </c>
      <c r="AC41" s="532">
        <f t="shared" si="19"/>
        <v>0</v>
      </c>
      <c r="AD41" s="532">
        <f t="shared" si="8"/>
        <v>8615180</v>
      </c>
      <c r="AE41" s="526">
        <f t="shared" si="9"/>
        <v>689214.4</v>
      </c>
      <c r="AF41" s="526">
        <f t="shared" si="10"/>
        <v>129227.7</v>
      </c>
      <c r="AG41" s="526">
        <f t="shared" si="18"/>
        <v>86151.8</v>
      </c>
      <c r="AH41" s="526"/>
      <c r="AI41" s="526">
        <f t="shared" si="11"/>
        <v>904593.9</v>
      </c>
      <c r="AJ41" s="546"/>
      <c r="AK41" s="530">
        <f t="shared" si="12"/>
        <v>0</v>
      </c>
      <c r="AL41" s="530"/>
      <c r="AM41" s="530"/>
      <c r="AN41" s="557">
        <f t="shared" si="13"/>
        <v>4.9000000000000004</v>
      </c>
      <c r="AO41" s="832">
        <v>0.25</v>
      </c>
      <c r="AP41" s="555">
        <f t="shared" si="14"/>
        <v>1.2250000000000001</v>
      </c>
      <c r="AQ41" s="526">
        <f t="shared" si="15"/>
        <v>1825250</v>
      </c>
      <c r="AR41" s="526"/>
      <c r="AS41" s="526">
        <f t="shared" si="16"/>
        <v>9535836</v>
      </c>
      <c r="AT41" s="525" t="str">
        <f t="shared" si="17"/>
        <v>28</v>
      </c>
      <c r="AU41" s="524"/>
      <c r="AV41" s="499" t="s">
        <v>1707</v>
      </c>
    </row>
    <row r="42" spans="1:48" s="477" customFormat="1" ht="31.5" hidden="1" customHeight="1">
      <c r="A42" s="544" t="s">
        <v>1066</v>
      </c>
      <c r="B42" s="544" t="str">
        <f>VLOOKUP(D42,[7]LuongBC_T01!$B$9:$C$292,2,FALSE)</f>
        <v>0016100006611006</v>
      </c>
      <c r="C42" s="834" t="s">
        <v>1814</v>
      </c>
      <c r="D42" s="540" t="s">
        <v>211</v>
      </c>
      <c r="E42" s="541" t="s">
        <v>1816</v>
      </c>
      <c r="F42" s="540" t="s">
        <v>1337</v>
      </c>
      <c r="G42" s="537"/>
      <c r="H42" s="537" t="s">
        <v>1336</v>
      </c>
      <c r="I42" s="537" t="s">
        <v>1240</v>
      </c>
      <c r="J42" s="540" t="s">
        <v>1815</v>
      </c>
      <c r="K42" s="537" t="str">
        <f>VLOOKUP(D42,[6]T3!$B$2:$D$328,3,FALSE)</f>
        <v>079066001159</v>
      </c>
      <c r="L42" s="666" t="s">
        <v>209</v>
      </c>
      <c r="M42" s="666" t="s">
        <v>1814</v>
      </c>
      <c r="N42" s="550" t="s">
        <v>1291</v>
      </c>
      <c r="O42" s="549" t="s">
        <v>1275</v>
      </c>
      <c r="P42" s="548">
        <v>6</v>
      </c>
      <c r="Q42" s="225">
        <v>4.32</v>
      </c>
      <c r="R42" s="535">
        <f t="shared" si="0"/>
        <v>0.98119999999999996</v>
      </c>
      <c r="S42" s="547"/>
      <c r="T42" s="535">
        <f t="shared" si="1"/>
        <v>0</v>
      </c>
      <c r="U42" s="534">
        <f t="shared" si="2"/>
        <v>0</v>
      </c>
      <c r="V42" s="537">
        <v>0.25</v>
      </c>
      <c r="W42" s="528">
        <v>0.16</v>
      </c>
      <c r="X42" s="533">
        <f t="shared" si="3"/>
        <v>0.73119999999999996</v>
      </c>
      <c r="Y42" s="533">
        <f t="shared" si="4"/>
        <v>5.3011999999999997</v>
      </c>
      <c r="Z42" s="532">
        <f t="shared" si="5"/>
        <v>7898788</v>
      </c>
      <c r="AA42" s="532"/>
      <c r="AB42" s="532">
        <f t="shared" si="6"/>
        <v>0</v>
      </c>
      <c r="AC42" s="532">
        <f t="shared" si="19"/>
        <v>0</v>
      </c>
      <c r="AD42" s="532">
        <f t="shared" si="8"/>
        <v>7898788</v>
      </c>
      <c r="AE42" s="526">
        <f t="shared" si="9"/>
        <v>631903.04</v>
      </c>
      <c r="AF42" s="526">
        <f t="shared" si="10"/>
        <v>118481.81999999999</v>
      </c>
      <c r="AG42" s="526">
        <f t="shared" si="18"/>
        <v>78987.88</v>
      </c>
      <c r="AH42" s="526"/>
      <c r="AI42" s="526">
        <f t="shared" si="11"/>
        <v>829372.74</v>
      </c>
      <c r="AJ42" s="546"/>
      <c r="AK42" s="530">
        <f t="shared" si="12"/>
        <v>0</v>
      </c>
      <c r="AL42" s="530"/>
      <c r="AM42" s="530"/>
      <c r="AN42" s="557">
        <f t="shared" si="13"/>
        <v>4.57</v>
      </c>
      <c r="AO42" s="832">
        <v>0.25</v>
      </c>
      <c r="AP42" s="555">
        <f t="shared" si="14"/>
        <v>1.1425000000000001</v>
      </c>
      <c r="AQ42" s="526">
        <f t="shared" si="15"/>
        <v>1702325</v>
      </c>
      <c r="AR42" s="526"/>
      <c r="AS42" s="526">
        <f t="shared" si="16"/>
        <v>8771740</v>
      </c>
      <c r="AT42" s="525" t="str">
        <f t="shared" si="17"/>
        <v>29</v>
      </c>
      <c r="AU42" s="524"/>
      <c r="AV42" s="499" t="s">
        <v>1285</v>
      </c>
    </row>
    <row r="43" spans="1:48" s="497" customFormat="1" ht="31.5" hidden="1">
      <c r="A43" s="544" t="s">
        <v>1063</v>
      </c>
      <c r="B43" s="544" t="str">
        <f>VLOOKUP(D43,[7]LuongBC_T01!$B$9:$C$292,2,FALSE)</f>
        <v>0016100006736003</v>
      </c>
      <c r="C43" s="834" t="s">
        <v>1812</v>
      </c>
      <c r="D43" s="540" t="s">
        <v>303</v>
      </c>
      <c r="E43" s="541" t="s">
        <v>1359</v>
      </c>
      <c r="F43" s="540" t="s">
        <v>1337</v>
      </c>
      <c r="G43" s="537"/>
      <c r="H43" s="537"/>
      <c r="I43" s="537" t="s">
        <v>1271</v>
      </c>
      <c r="J43" s="540" t="s">
        <v>1813</v>
      </c>
      <c r="K43" s="537" t="str">
        <f>VLOOKUP(D43,[6]T3!$B$2:$D$328,3,FALSE)</f>
        <v>022631400</v>
      </c>
      <c r="L43" s="666" t="s">
        <v>301</v>
      </c>
      <c r="M43" s="666" t="s">
        <v>1812</v>
      </c>
      <c r="N43" s="550" t="s">
        <v>1291</v>
      </c>
      <c r="O43" s="549" t="s">
        <v>1275</v>
      </c>
      <c r="P43" s="548">
        <v>9</v>
      </c>
      <c r="Q43" s="225">
        <v>4.9800000000000004</v>
      </c>
      <c r="R43" s="535">
        <f t="shared" si="0"/>
        <v>2.4004000000000003</v>
      </c>
      <c r="S43" s="547">
        <v>14</v>
      </c>
      <c r="T43" s="535">
        <f t="shared" si="1"/>
        <v>0.69720000000000004</v>
      </c>
      <c r="U43" s="534">
        <f t="shared" si="2"/>
        <v>1038828</v>
      </c>
      <c r="V43" s="537"/>
      <c r="W43" s="528">
        <v>0.3</v>
      </c>
      <c r="X43" s="533">
        <f t="shared" si="3"/>
        <v>1.7032</v>
      </c>
      <c r="Y43" s="533">
        <f t="shared" si="4"/>
        <v>7.3803999999999998</v>
      </c>
      <c r="Z43" s="532">
        <f t="shared" si="5"/>
        <v>10996796</v>
      </c>
      <c r="AA43" s="532"/>
      <c r="AB43" s="532">
        <f t="shared" si="6"/>
        <v>0</v>
      </c>
      <c r="AC43" s="532">
        <f t="shared" si="19"/>
        <v>0</v>
      </c>
      <c r="AD43" s="532">
        <f t="shared" si="8"/>
        <v>10996796</v>
      </c>
      <c r="AE43" s="526">
        <f t="shared" si="9"/>
        <v>879743.68</v>
      </c>
      <c r="AF43" s="526">
        <f t="shared" si="10"/>
        <v>164951.94</v>
      </c>
      <c r="AG43" s="526">
        <f t="shared" si="18"/>
        <v>109967.96</v>
      </c>
      <c r="AH43" s="526"/>
      <c r="AI43" s="526">
        <f t="shared" si="11"/>
        <v>1154663.58</v>
      </c>
      <c r="AJ43" s="546"/>
      <c r="AK43" s="530">
        <f t="shared" si="12"/>
        <v>0</v>
      </c>
      <c r="AL43" s="530"/>
      <c r="AM43" s="530"/>
      <c r="AN43" s="557">
        <f t="shared" si="13"/>
        <v>5.6772000000000009</v>
      </c>
      <c r="AO43" s="556">
        <v>0.25</v>
      </c>
      <c r="AP43" s="555">
        <f t="shared" si="14"/>
        <v>1.4193</v>
      </c>
      <c r="AQ43" s="526">
        <f t="shared" si="15"/>
        <v>2114757</v>
      </c>
      <c r="AR43" s="526"/>
      <c r="AS43" s="526">
        <f t="shared" si="16"/>
        <v>11956889</v>
      </c>
      <c r="AT43" s="525" t="str">
        <f t="shared" si="17"/>
        <v>30</v>
      </c>
      <c r="AU43" s="524"/>
      <c r="AV43" s="499" t="s">
        <v>1713</v>
      </c>
    </row>
    <row r="44" spans="1:48" s="497" customFormat="1" ht="31.5" hidden="1">
      <c r="A44" s="544" t="s">
        <v>1058</v>
      </c>
      <c r="B44" s="544" t="str">
        <f>VLOOKUP(D44,[7]LuongBC_T01!$B$9:$C$292,2,FALSE)</f>
        <v>0016100006815008</v>
      </c>
      <c r="C44" s="834" t="s">
        <v>1810</v>
      </c>
      <c r="D44" s="540" t="s">
        <v>388</v>
      </c>
      <c r="E44" s="541" t="s">
        <v>1375</v>
      </c>
      <c r="F44" s="540" t="s">
        <v>1337</v>
      </c>
      <c r="G44" s="537"/>
      <c r="H44" s="537" t="s">
        <v>1336</v>
      </c>
      <c r="I44" s="537" t="s">
        <v>1336</v>
      </c>
      <c r="J44" s="540" t="s">
        <v>1811</v>
      </c>
      <c r="K44" s="537" t="str">
        <f>VLOOKUP(D44,[6]T3!$B$2:$D$328,3,FALSE)</f>
        <v>021314535</v>
      </c>
      <c r="L44" s="666" t="s">
        <v>385</v>
      </c>
      <c r="M44" s="666" t="s">
        <v>1810</v>
      </c>
      <c r="N44" s="550" t="s">
        <v>1291</v>
      </c>
      <c r="O44" s="549" t="s">
        <v>1275</v>
      </c>
      <c r="P44" s="548">
        <v>9</v>
      </c>
      <c r="Q44" s="225">
        <v>4.9800000000000004</v>
      </c>
      <c r="R44" s="535">
        <f t="shared" si="0"/>
        <v>2.2061000000000002</v>
      </c>
      <c r="S44" s="547">
        <v>11</v>
      </c>
      <c r="T44" s="535">
        <f t="shared" si="1"/>
        <v>0.54779999999999995</v>
      </c>
      <c r="U44" s="534">
        <f t="shared" si="2"/>
        <v>816222</v>
      </c>
      <c r="V44" s="537"/>
      <c r="W44" s="528">
        <v>0.3</v>
      </c>
      <c r="X44" s="533">
        <f t="shared" si="3"/>
        <v>1.6583000000000001</v>
      </c>
      <c r="Y44" s="533">
        <f t="shared" si="4"/>
        <v>7.1860999999999997</v>
      </c>
      <c r="Z44" s="532">
        <f t="shared" si="5"/>
        <v>10707289</v>
      </c>
      <c r="AA44" s="532"/>
      <c r="AB44" s="532">
        <f t="shared" si="6"/>
        <v>0</v>
      </c>
      <c r="AC44" s="532">
        <f t="shared" si="19"/>
        <v>0</v>
      </c>
      <c r="AD44" s="532">
        <f t="shared" si="8"/>
        <v>10707289</v>
      </c>
      <c r="AE44" s="526">
        <f t="shared" si="9"/>
        <v>856583.12</v>
      </c>
      <c r="AF44" s="526">
        <f t="shared" si="10"/>
        <v>160609.33499999999</v>
      </c>
      <c r="AG44" s="526">
        <f t="shared" si="18"/>
        <v>107072.89</v>
      </c>
      <c r="AH44" s="526"/>
      <c r="AI44" s="526">
        <f t="shared" si="11"/>
        <v>1124265.345</v>
      </c>
      <c r="AJ44" s="546"/>
      <c r="AK44" s="530">
        <f t="shared" si="12"/>
        <v>0</v>
      </c>
      <c r="AL44" s="530"/>
      <c r="AM44" s="530"/>
      <c r="AN44" s="557">
        <f t="shared" si="13"/>
        <v>5.5278</v>
      </c>
      <c r="AO44" s="832">
        <v>0.25</v>
      </c>
      <c r="AP44" s="555">
        <f t="shared" si="14"/>
        <v>1.3819999999999999</v>
      </c>
      <c r="AQ44" s="526">
        <f t="shared" si="15"/>
        <v>2059180</v>
      </c>
      <c r="AR44" s="526"/>
      <c r="AS44" s="526">
        <f t="shared" si="16"/>
        <v>11642204</v>
      </c>
      <c r="AT44" s="525" t="str">
        <f t="shared" si="17"/>
        <v>31</v>
      </c>
      <c r="AU44" s="524"/>
      <c r="AV44" s="594" t="s">
        <v>1357</v>
      </c>
    </row>
    <row r="45" spans="1:48" s="497" customFormat="1" ht="31.5" hidden="1">
      <c r="A45" s="544" t="s">
        <v>1056</v>
      </c>
      <c r="B45" s="544" t="str">
        <f>VLOOKUP(D45,[7]LuongBC_T01!$B$9:$C$292,2,FALSE)</f>
        <v>0016100006728008</v>
      </c>
      <c r="C45" s="834" t="s">
        <v>1807</v>
      </c>
      <c r="D45" s="540" t="s">
        <v>530</v>
      </c>
      <c r="E45" s="541" t="s">
        <v>1329</v>
      </c>
      <c r="F45" s="540" t="s">
        <v>1439</v>
      </c>
      <c r="G45" s="537" t="s">
        <v>1278</v>
      </c>
      <c r="H45" s="537" t="s">
        <v>1336</v>
      </c>
      <c r="I45" s="537" t="s">
        <v>1336</v>
      </c>
      <c r="J45" s="540" t="s">
        <v>1809</v>
      </c>
      <c r="K45" s="544" t="s">
        <v>1808</v>
      </c>
      <c r="L45" s="666" t="s">
        <v>528</v>
      </c>
      <c r="M45" s="666" t="s">
        <v>1807</v>
      </c>
      <c r="N45" s="550" t="s">
        <v>1291</v>
      </c>
      <c r="O45" s="549" t="s">
        <v>1275</v>
      </c>
      <c r="P45" s="548">
        <v>9</v>
      </c>
      <c r="Q45" s="225">
        <v>4.9800000000000004</v>
      </c>
      <c r="R45" s="535">
        <f t="shared" si="0"/>
        <v>1.5742</v>
      </c>
      <c r="S45" s="547">
        <v>7</v>
      </c>
      <c r="T45" s="535">
        <f t="shared" si="1"/>
        <v>0.34860000000000002</v>
      </c>
      <c r="U45" s="534">
        <f t="shared" si="2"/>
        <v>519414</v>
      </c>
      <c r="V45" s="537"/>
      <c r="W45" s="528">
        <v>0.23</v>
      </c>
      <c r="X45" s="533">
        <f t="shared" si="3"/>
        <v>1.2256</v>
      </c>
      <c r="Y45" s="533">
        <f t="shared" si="4"/>
        <v>6.5541999999999998</v>
      </c>
      <c r="Z45" s="532">
        <f t="shared" si="5"/>
        <v>9765758</v>
      </c>
      <c r="AA45" s="532"/>
      <c r="AB45" s="532">
        <f t="shared" si="6"/>
        <v>0</v>
      </c>
      <c r="AC45" s="532">
        <f t="shared" si="19"/>
        <v>0</v>
      </c>
      <c r="AD45" s="532">
        <f t="shared" si="8"/>
        <v>9765758</v>
      </c>
      <c r="AE45" s="526">
        <f t="shared" si="9"/>
        <v>781260.64</v>
      </c>
      <c r="AF45" s="526">
        <f t="shared" si="10"/>
        <v>146486.37</v>
      </c>
      <c r="AG45" s="526">
        <f t="shared" si="18"/>
        <v>97657.58</v>
      </c>
      <c r="AH45" s="526"/>
      <c r="AI45" s="526">
        <f t="shared" si="11"/>
        <v>1025404.59</v>
      </c>
      <c r="AJ45" s="546"/>
      <c r="AK45" s="530">
        <f t="shared" si="12"/>
        <v>0</v>
      </c>
      <c r="AL45" s="530"/>
      <c r="AM45" s="530"/>
      <c r="AN45" s="557">
        <f t="shared" si="13"/>
        <v>5.3286000000000007</v>
      </c>
      <c r="AO45" s="832">
        <v>0.25</v>
      </c>
      <c r="AP45" s="555">
        <f t="shared" si="14"/>
        <v>1.3322000000000001</v>
      </c>
      <c r="AQ45" s="526">
        <f t="shared" si="15"/>
        <v>1984978</v>
      </c>
      <c r="AR45" s="526"/>
      <c r="AS45" s="526">
        <f t="shared" si="16"/>
        <v>10725331</v>
      </c>
      <c r="AT45" s="525" t="str">
        <f t="shared" si="17"/>
        <v>32</v>
      </c>
      <c r="AU45" s="524"/>
      <c r="AV45" s="499" t="s">
        <v>1342</v>
      </c>
    </row>
    <row r="46" spans="1:48" s="477" customFormat="1" ht="31.5" hidden="1">
      <c r="A46" s="544" t="s">
        <v>1051</v>
      </c>
      <c r="B46" s="544" t="str">
        <f>VLOOKUP(D46,[7]LuongBC_T01!$B$9:$C$292,2,FALSE)</f>
        <v>0016100006613009</v>
      </c>
      <c r="C46" s="834" t="s">
        <v>1805</v>
      </c>
      <c r="D46" s="540" t="s">
        <v>662</v>
      </c>
      <c r="E46" s="541" t="s">
        <v>1313</v>
      </c>
      <c r="F46" s="540" t="s">
        <v>1337</v>
      </c>
      <c r="G46" s="537"/>
      <c r="H46" s="537" t="s">
        <v>1336</v>
      </c>
      <c r="I46" s="537" t="s">
        <v>1336</v>
      </c>
      <c r="J46" s="540" t="s">
        <v>1806</v>
      </c>
      <c r="K46" s="537" t="str">
        <f>VLOOKUP(D46,[6]T3!$B$2:$D$328,3,FALSE)</f>
        <v>021652916</v>
      </c>
      <c r="L46" s="666" t="s">
        <v>659</v>
      </c>
      <c r="M46" s="666" t="s">
        <v>1805</v>
      </c>
      <c r="N46" s="550" t="s">
        <v>1291</v>
      </c>
      <c r="O46" s="549" t="s">
        <v>1275</v>
      </c>
      <c r="P46" s="548">
        <v>9</v>
      </c>
      <c r="Q46" s="225">
        <v>4.9800000000000004</v>
      </c>
      <c r="R46" s="535">
        <f t="shared" ref="R46:R77" si="20">T46+V46+X46</f>
        <v>2.0118999999999998</v>
      </c>
      <c r="S46" s="547">
        <v>8</v>
      </c>
      <c r="T46" s="535">
        <f t="shared" ref="T46:T77" si="21">ROUND(Q46*S46/100,4)</f>
        <v>0.39839999999999998</v>
      </c>
      <c r="U46" s="534">
        <f t="shared" ref="U46:U77" si="22">Q46*S46*$D$8/100</f>
        <v>593616.00000000012</v>
      </c>
      <c r="V46" s="537"/>
      <c r="W46" s="528">
        <v>0.3</v>
      </c>
      <c r="X46" s="533">
        <f t="shared" ref="X46:X77" si="23">ROUND((Q46+T46+V46)*W46,4)</f>
        <v>1.6134999999999999</v>
      </c>
      <c r="Y46" s="533">
        <f t="shared" ref="Y46:Y77" si="24">ROUND(Q46+T46+V46+X46,4)</f>
        <v>6.9919000000000002</v>
      </c>
      <c r="Z46" s="532">
        <f t="shared" ref="Z46:Z77" si="25">ROUND(Y46*$D$8,0)</f>
        <v>10417931</v>
      </c>
      <c r="AA46" s="532"/>
      <c r="AB46" s="532">
        <f t="shared" ref="AB46:AB77" si="26">Z46/24*AA46</f>
        <v>0</v>
      </c>
      <c r="AC46" s="532">
        <f t="shared" si="19"/>
        <v>0</v>
      </c>
      <c r="AD46" s="532">
        <f t="shared" ref="AD46:AD77" si="27">ROUND(Z46-AB46+AC46,0)</f>
        <v>10417931</v>
      </c>
      <c r="AE46" s="526">
        <f t="shared" ref="AE46:AE77" si="28">Z46*8%</f>
        <v>833434.48</v>
      </c>
      <c r="AF46" s="526">
        <f t="shared" ref="AF46:AF77" si="29">Z46*1.5%</f>
        <v>156268.965</v>
      </c>
      <c r="AG46" s="526">
        <f t="shared" si="18"/>
        <v>104179.31</v>
      </c>
      <c r="AH46" s="526"/>
      <c r="AI46" s="526">
        <f t="shared" ref="AI46:AI77" si="30">SUM(AE46:AH46)</f>
        <v>1093882.7549999999</v>
      </c>
      <c r="AJ46" s="546"/>
      <c r="AK46" s="530">
        <f t="shared" ref="AK46:AK77" si="31">AJ46*$D$8</f>
        <v>0</v>
      </c>
      <c r="AL46" s="530"/>
      <c r="AM46" s="530"/>
      <c r="AN46" s="557">
        <f t="shared" ref="AN46:AN77" si="32">Q46+T46+V46</f>
        <v>5.3784000000000001</v>
      </c>
      <c r="AO46" s="832">
        <v>0.25</v>
      </c>
      <c r="AP46" s="555">
        <f t="shared" ref="AP46:AP77" si="33">ROUND(AN46*AO46,4)</f>
        <v>1.3446</v>
      </c>
      <c r="AQ46" s="526">
        <f t="shared" ref="AQ46:AQ77" si="34">ROUND(AP46*$D$8,0)</f>
        <v>2003454</v>
      </c>
      <c r="AR46" s="526"/>
      <c r="AS46" s="526">
        <f t="shared" ref="AS46:AS77" si="35">ROUND(AD46-AI46+AK46+AM46+AQ46,0)</f>
        <v>11327502</v>
      </c>
      <c r="AT46" s="525" t="str">
        <f t="shared" ref="AT46:AT77" si="36">A46</f>
        <v>33</v>
      </c>
      <c r="AU46" s="524"/>
      <c r="AV46" s="594" t="s">
        <v>1342</v>
      </c>
    </row>
    <row r="47" spans="1:48" s="497" customFormat="1" ht="31.5" hidden="1">
      <c r="A47" s="544" t="s">
        <v>1048</v>
      </c>
      <c r="B47" s="544" t="str">
        <f>VLOOKUP(D47,[7]LuongBC_T01!$B$9:$C$292,2,FALSE)</f>
        <v>0016100006644001</v>
      </c>
      <c r="C47" s="834" t="s">
        <v>1803</v>
      </c>
      <c r="D47" s="540" t="s">
        <v>220</v>
      </c>
      <c r="E47" s="541" t="s">
        <v>1378</v>
      </c>
      <c r="F47" s="540" t="s">
        <v>1337</v>
      </c>
      <c r="G47" s="537"/>
      <c r="H47" s="537" t="s">
        <v>1336</v>
      </c>
      <c r="I47" s="537" t="s">
        <v>1336</v>
      </c>
      <c r="J47" s="540" t="s">
        <v>1804</v>
      </c>
      <c r="K47" s="537" t="str">
        <f>VLOOKUP(D47,[6]T3!$B$2:$D$328,3,FALSE)</f>
        <v>022228240</v>
      </c>
      <c r="L47" s="666" t="s">
        <v>218</v>
      </c>
      <c r="M47" s="666" t="s">
        <v>1803</v>
      </c>
      <c r="N47" s="550" t="s">
        <v>1291</v>
      </c>
      <c r="O47" s="549" t="s">
        <v>1275</v>
      </c>
      <c r="P47" s="548">
        <v>9</v>
      </c>
      <c r="Q47" s="225">
        <v>4.9800000000000004</v>
      </c>
      <c r="R47" s="535">
        <f t="shared" si="20"/>
        <v>1.9043999999999999</v>
      </c>
      <c r="S47" s="547">
        <v>8</v>
      </c>
      <c r="T47" s="535">
        <f t="shared" si="21"/>
        <v>0.39839999999999998</v>
      </c>
      <c r="U47" s="534">
        <f t="shared" si="22"/>
        <v>593616.00000000012</v>
      </c>
      <c r="V47" s="537"/>
      <c r="W47" s="528">
        <v>0.28000000000000003</v>
      </c>
      <c r="X47" s="533">
        <f t="shared" si="23"/>
        <v>1.506</v>
      </c>
      <c r="Y47" s="533">
        <f t="shared" si="24"/>
        <v>6.8844000000000003</v>
      </c>
      <c r="Z47" s="532">
        <f t="shared" si="25"/>
        <v>10257756</v>
      </c>
      <c r="AA47" s="532"/>
      <c r="AB47" s="532">
        <f t="shared" si="26"/>
        <v>0</v>
      </c>
      <c r="AC47" s="532"/>
      <c r="AD47" s="532">
        <f t="shared" si="27"/>
        <v>10257756</v>
      </c>
      <c r="AE47" s="526">
        <f t="shared" si="28"/>
        <v>820620.48</v>
      </c>
      <c r="AF47" s="526">
        <f t="shared" si="29"/>
        <v>153866.34</v>
      </c>
      <c r="AG47" s="526">
        <f t="shared" ref="AG47:AG78" si="37">Z47*1%</f>
        <v>102577.56</v>
      </c>
      <c r="AH47" s="526"/>
      <c r="AI47" s="526">
        <f t="shared" si="30"/>
        <v>1077064.3799999999</v>
      </c>
      <c r="AJ47" s="546"/>
      <c r="AK47" s="530">
        <f t="shared" si="31"/>
        <v>0</v>
      </c>
      <c r="AL47" s="530"/>
      <c r="AM47" s="530"/>
      <c r="AN47" s="557">
        <f t="shared" si="32"/>
        <v>5.3784000000000001</v>
      </c>
      <c r="AO47" s="832">
        <v>0.25</v>
      </c>
      <c r="AP47" s="555">
        <f t="shared" si="33"/>
        <v>1.3446</v>
      </c>
      <c r="AQ47" s="526">
        <f t="shared" si="34"/>
        <v>2003454</v>
      </c>
      <c r="AR47" s="526"/>
      <c r="AS47" s="526">
        <f t="shared" si="35"/>
        <v>11184146</v>
      </c>
      <c r="AT47" s="525" t="str">
        <f t="shared" si="36"/>
        <v>34</v>
      </c>
      <c r="AU47" s="524"/>
      <c r="AV47" s="499" t="s">
        <v>1285</v>
      </c>
    </row>
    <row r="48" spans="1:48" s="497" customFormat="1" ht="28.5" hidden="1" customHeight="1">
      <c r="A48" s="544" t="s">
        <v>1044</v>
      </c>
      <c r="B48" s="544" t="str">
        <f>VLOOKUP(D48,[7]LuongBC_T01!$B$9:$C$292,2,FALSE)</f>
        <v>0016100006832002</v>
      </c>
      <c r="C48" s="834" t="s">
        <v>1890</v>
      </c>
      <c r="D48" s="540" t="s">
        <v>775</v>
      </c>
      <c r="E48" s="541" t="s">
        <v>1892</v>
      </c>
      <c r="F48" s="540" t="s">
        <v>1337</v>
      </c>
      <c r="G48" s="537" t="s">
        <v>1278</v>
      </c>
      <c r="H48" s="537" t="s">
        <v>1336</v>
      </c>
      <c r="I48" s="537" t="s">
        <v>1271</v>
      </c>
      <c r="J48" s="540" t="s">
        <v>1891</v>
      </c>
      <c r="K48" s="537" t="str">
        <f>VLOOKUP(D48,[6]T3!$B$2:$D$328,3,FALSE)</f>
        <v>022135257</v>
      </c>
      <c r="L48" s="666" t="s">
        <v>773</v>
      </c>
      <c r="M48" s="666" t="s">
        <v>1890</v>
      </c>
      <c r="N48" s="550" t="s">
        <v>1291</v>
      </c>
      <c r="O48" s="549" t="s">
        <v>1275</v>
      </c>
      <c r="P48" s="548">
        <v>9</v>
      </c>
      <c r="Q48" s="225">
        <v>4.9800000000000004</v>
      </c>
      <c r="R48" s="535">
        <f t="shared" si="20"/>
        <v>1.4073</v>
      </c>
      <c r="S48" s="547">
        <v>6</v>
      </c>
      <c r="T48" s="535">
        <f t="shared" si="21"/>
        <v>0.29880000000000001</v>
      </c>
      <c r="U48" s="534">
        <f t="shared" si="22"/>
        <v>445212.00000000006</v>
      </c>
      <c r="V48" s="537"/>
      <c r="W48" s="528">
        <v>0.21</v>
      </c>
      <c r="X48" s="533">
        <f t="shared" si="23"/>
        <v>1.1085</v>
      </c>
      <c r="Y48" s="533">
        <f t="shared" si="24"/>
        <v>6.3872999999999998</v>
      </c>
      <c r="Z48" s="532">
        <f t="shared" si="25"/>
        <v>9517077</v>
      </c>
      <c r="AA48" s="532"/>
      <c r="AB48" s="532">
        <f t="shared" si="26"/>
        <v>0</v>
      </c>
      <c r="AC48" s="532">
        <f t="shared" ref="AC48:AC90" si="38">Z48/24*AA48*75%</f>
        <v>0</v>
      </c>
      <c r="AD48" s="532">
        <f t="shared" si="27"/>
        <v>9517077</v>
      </c>
      <c r="AE48" s="526">
        <f t="shared" si="28"/>
        <v>761366.16</v>
      </c>
      <c r="AF48" s="526">
        <f t="shared" si="29"/>
        <v>142756.155</v>
      </c>
      <c r="AG48" s="526">
        <f t="shared" si="37"/>
        <v>95170.77</v>
      </c>
      <c r="AH48" s="526"/>
      <c r="AI48" s="526">
        <f t="shared" si="30"/>
        <v>999293.08500000008</v>
      </c>
      <c r="AJ48" s="546"/>
      <c r="AK48" s="530">
        <f t="shared" si="31"/>
        <v>0</v>
      </c>
      <c r="AL48" s="530"/>
      <c r="AM48" s="530"/>
      <c r="AN48" s="557">
        <f t="shared" si="32"/>
        <v>5.2788000000000004</v>
      </c>
      <c r="AO48" s="832">
        <v>0.25</v>
      </c>
      <c r="AP48" s="555">
        <f t="shared" si="33"/>
        <v>1.3197000000000001</v>
      </c>
      <c r="AQ48" s="526">
        <f t="shared" si="34"/>
        <v>1966353</v>
      </c>
      <c r="AR48" s="526"/>
      <c r="AS48" s="526">
        <f t="shared" si="35"/>
        <v>10484137</v>
      </c>
      <c r="AT48" s="525" t="str">
        <f t="shared" si="36"/>
        <v>35</v>
      </c>
      <c r="AU48" s="524"/>
      <c r="AV48" s="594" t="s">
        <v>1352</v>
      </c>
    </row>
    <row r="49" spans="1:53" s="477" customFormat="1" ht="28.5" hidden="1" customHeight="1">
      <c r="A49" s="544" t="s">
        <v>1040</v>
      </c>
      <c r="B49" s="544" t="str">
        <f>VLOOKUP(D49,[7]LuongBC_T01!$B$9:$C$292,2,FALSE)</f>
        <v>0016100006814004</v>
      </c>
      <c r="C49" s="834" t="s">
        <v>1801</v>
      </c>
      <c r="D49" s="540" t="s">
        <v>317</v>
      </c>
      <c r="E49" s="541" t="s">
        <v>1359</v>
      </c>
      <c r="F49" s="540" t="s">
        <v>1337</v>
      </c>
      <c r="G49" s="537"/>
      <c r="H49" s="537"/>
      <c r="I49" s="537" t="s">
        <v>1237</v>
      </c>
      <c r="J49" s="540" t="s">
        <v>1802</v>
      </c>
      <c r="K49" s="537" t="str">
        <f>VLOOKUP(D49,[6]T3!$B$2:$D$328,3,FALSE)</f>
        <v>022102283</v>
      </c>
      <c r="L49" s="666" t="s">
        <v>314</v>
      </c>
      <c r="M49" s="666" t="s">
        <v>1801</v>
      </c>
      <c r="N49" s="550" t="s">
        <v>1291</v>
      </c>
      <c r="O49" s="549" t="s">
        <v>1275</v>
      </c>
      <c r="P49" s="548">
        <v>8</v>
      </c>
      <c r="Q49" s="225">
        <v>4.9800000000000004</v>
      </c>
      <c r="R49" s="535">
        <f t="shared" si="20"/>
        <v>0.64739999999999998</v>
      </c>
      <c r="S49" s="547"/>
      <c r="T49" s="535">
        <f t="shared" si="21"/>
        <v>0</v>
      </c>
      <c r="U49" s="534">
        <f t="shared" si="22"/>
        <v>0</v>
      </c>
      <c r="V49" s="553"/>
      <c r="W49" s="528">
        <v>0.13</v>
      </c>
      <c r="X49" s="533">
        <f t="shared" si="23"/>
        <v>0.64739999999999998</v>
      </c>
      <c r="Y49" s="533">
        <f t="shared" si="24"/>
        <v>5.6273999999999997</v>
      </c>
      <c r="Z49" s="532">
        <f t="shared" si="25"/>
        <v>8384826</v>
      </c>
      <c r="AA49" s="532"/>
      <c r="AB49" s="532">
        <f t="shared" si="26"/>
        <v>0</v>
      </c>
      <c r="AC49" s="532">
        <f t="shared" si="38"/>
        <v>0</v>
      </c>
      <c r="AD49" s="532">
        <f t="shared" si="27"/>
        <v>8384826</v>
      </c>
      <c r="AE49" s="526">
        <f t="shared" si="28"/>
        <v>670786.07999999996</v>
      </c>
      <c r="AF49" s="526">
        <f t="shared" si="29"/>
        <v>125772.39</v>
      </c>
      <c r="AG49" s="526">
        <f t="shared" si="37"/>
        <v>83848.259999999995</v>
      </c>
      <c r="AH49" s="526"/>
      <c r="AI49" s="526">
        <f t="shared" si="30"/>
        <v>880406.73</v>
      </c>
      <c r="AJ49" s="668"/>
      <c r="AK49" s="530">
        <f t="shared" si="31"/>
        <v>0</v>
      </c>
      <c r="AL49" s="530"/>
      <c r="AM49" s="530"/>
      <c r="AN49" s="557">
        <f t="shared" si="32"/>
        <v>4.9800000000000004</v>
      </c>
      <c r="AO49" s="556">
        <v>0.25</v>
      </c>
      <c r="AP49" s="555">
        <f t="shared" si="33"/>
        <v>1.2450000000000001</v>
      </c>
      <c r="AQ49" s="526">
        <f t="shared" si="34"/>
        <v>1855050</v>
      </c>
      <c r="AR49" s="526"/>
      <c r="AS49" s="526">
        <f t="shared" si="35"/>
        <v>9359469</v>
      </c>
      <c r="AT49" s="525" t="str">
        <f t="shared" si="36"/>
        <v>36</v>
      </c>
      <c r="AU49" s="524"/>
      <c r="AV49" s="499" t="s">
        <v>1357</v>
      </c>
      <c r="AW49" s="478"/>
      <c r="AX49" s="478"/>
      <c r="AY49" s="478"/>
      <c r="AZ49" s="478"/>
      <c r="BA49" s="478"/>
    </row>
    <row r="50" spans="1:53" s="477" customFormat="1" ht="28.5" hidden="1" customHeight="1">
      <c r="A50" s="544" t="s">
        <v>1036</v>
      </c>
      <c r="B50" s="572" t="str">
        <f>VLOOKUP(D50,[7]LuongBC_T01!$B$9:$C$292,2,FALSE)</f>
        <v>0016100006531002</v>
      </c>
      <c r="C50" s="1243" t="s">
        <v>1798</v>
      </c>
      <c r="D50" s="591" t="s">
        <v>216</v>
      </c>
      <c r="E50" s="588" t="s">
        <v>1405</v>
      </c>
      <c r="F50" s="591" t="s">
        <v>1337</v>
      </c>
      <c r="G50" s="583"/>
      <c r="H50" s="583" t="s">
        <v>1336</v>
      </c>
      <c r="I50" s="583" t="s">
        <v>1240</v>
      </c>
      <c r="J50" s="591" t="s">
        <v>1800</v>
      </c>
      <c r="K50" s="572" t="s">
        <v>1799</v>
      </c>
      <c r="L50" s="837" t="s">
        <v>213</v>
      </c>
      <c r="M50" s="837" t="s">
        <v>1798</v>
      </c>
      <c r="N50" s="724" t="s">
        <v>1291</v>
      </c>
      <c r="O50" s="722" t="s">
        <v>1275</v>
      </c>
      <c r="P50" s="1236">
        <v>9</v>
      </c>
      <c r="Q50" s="721">
        <v>4.9800000000000004</v>
      </c>
      <c r="R50" s="585">
        <f t="shared" si="20"/>
        <v>1.3994</v>
      </c>
      <c r="S50" s="720">
        <v>5</v>
      </c>
      <c r="T50" s="585">
        <f t="shared" si="21"/>
        <v>0.249</v>
      </c>
      <c r="U50" s="584">
        <f t="shared" si="22"/>
        <v>371010</v>
      </c>
      <c r="V50" s="583"/>
      <c r="W50" s="577">
        <v>0.22</v>
      </c>
      <c r="X50" s="582">
        <f t="shared" si="23"/>
        <v>1.1504000000000001</v>
      </c>
      <c r="Y50" s="582">
        <f t="shared" si="24"/>
        <v>6.3794000000000004</v>
      </c>
      <c r="Z50" s="581">
        <f t="shared" si="25"/>
        <v>9505306</v>
      </c>
      <c r="AA50" s="581"/>
      <c r="AB50" s="581">
        <f t="shared" si="26"/>
        <v>0</v>
      </c>
      <c r="AC50" s="581">
        <f t="shared" si="38"/>
        <v>0</v>
      </c>
      <c r="AD50" s="581">
        <f t="shared" si="27"/>
        <v>9505306</v>
      </c>
      <c r="AE50" s="575">
        <f t="shared" si="28"/>
        <v>760424.48</v>
      </c>
      <c r="AF50" s="575">
        <f t="shared" si="29"/>
        <v>142579.59</v>
      </c>
      <c r="AG50" s="575">
        <f t="shared" si="37"/>
        <v>95053.06</v>
      </c>
      <c r="AH50" s="575"/>
      <c r="AI50" s="575">
        <f t="shared" si="30"/>
        <v>998057.12999999989</v>
      </c>
      <c r="AJ50" s="580"/>
      <c r="AK50" s="579">
        <f t="shared" si="31"/>
        <v>0</v>
      </c>
      <c r="AL50" s="579"/>
      <c r="AM50" s="579"/>
      <c r="AN50" s="719">
        <f t="shared" si="32"/>
        <v>5.2290000000000001</v>
      </c>
      <c r="AO50" s="1242">
        <v>0.25</v>
      </c>
      <c r="AP50" s="1241">
        <f t="shared" si="33"/>
        <v>1.3072999999999999</v>
      </c>
      <c r="AQ50" s="575">
        <f t="shared" si="34"/>
        <v>1947877</v>
      </c>
      <c r="AR50" s="575"/>
      <c r="AS50" s="575">
        <f t="shared" si="35"/>
        <v>10455126</v>
      </c>
      <c r="AT50" s="574" t="str">
        <f t="shared" si="36"/>
        <v>37</v>
      </c>
      <c r="AU50" s="573"/>
      <c r="AV50" s="594" t="s">
        <v>1285</v>
      </c>
    </row>
    <row r="51" spans="1:53" s="497" customFormat="1" ht="30" hidden="1" customHeight="1">
      <c r="A51" s="544" t="s">
        <v>1032</v>
      </c>
      <c r="B51" s="544" t="str">
        <f>VLOOKUP(D51,[7]LuongBC_T01!$B$9:$C$292,2,FALSE)</f>
        <v>0016100006622008</v>
      </c>
      <c r="C51" s="834" t="s">
        <v>1460</v>
      </c>
      <c r="D51" s="540" t="s">
        <v>702</v>
      </c>
      <c r="E51" s="541" t="s">
        <v>1313</v>
      </c>
      <c r="F51" s="540" t="s">
        <v>1337</v>
      </c>
      <c r="G51" s="537"/>
      <c r="H51" s="537" t="s">
        <v>1336</v>
      </c>
      <c r="I51" s="537" t="s">
        <v>1336</v>
      </c>
      <c r="J51" s="540" t="s">
        <v>1797</v>
      </c>
      <c r="K51" s="537" t="str">
        <f>VLOOKUP(D51,[6]T3!$B$2:$D$328,3,FALSE)</f>
        <v>079076002757</v>
      </c>
      <c r="L51" s="666" t="s">
        <v>700</v>
      </c>
      <c r="M51" s="666" t="s">
        <v>1460</v>
      </c>
      <c r="N51" s="550" t="s">
        <v>1291</v>
      </c>
      <c r="O51" s="549" t="s">
        <v>1275</v>
      </c>
      <c r="P51" s="548">
        <v>8</v>
      </c>
      <c r="Q51" s="225">
        <v>4.9800000000000004</v>
      </c>
      <c r="R51" s="535">
        <f t="shared" si="20"/>
        <v>0.996</v>
      </c>
      <c r="S51" s="547"/>
      <c r="T51" s="535">
        <f t="shared" si="21"/>
        <v>0</v>
      </c>
      <c r="U51" s="534">
        <f t="shared" si="22"/>
        <v>0</v>
      </c>
      <c r="V51" s="537"/>
      <c r="W51" s="528">
        <v>0.2</v>
      </c>
      <c r="X51" s="533">
        <f t="shared" si="23"/>
        <v>0.996</v>
      </c>
      <c r="Y51" s="533">
        <f t="shared" si="24"/>
        <v>5.976</v>
      </c>
      <c r="Z51" s="532">
        <f t="shared" si="25"/>
        <v>8904240</v>
      </c>
      <c r="AA51" s="532"/>
      <c r="AB51" s="532">
        <f t="shared" si="26"/>
        <v>0</v>
      </c>
      <c r="AC51" s="532">
        <f t="shared" si="38"/>
        <v>0</v>
      </c>
      <c r="AD51" s="532">
        <f t="shared" si="27"/>
        <v>8904240</v>
      </c>
      <c r="AE51" s="526">
        <f t="shared" si="28"/>
        <v>712339.20000000007</v>
      </c>
      <c r="AF51" s="526">
        <f t="shared" si="29"/>
        <v>133563.6</v>
      </c>
      <c r="AG51" s="526">
        <f t="shared" si="37"/>
        <v>89042.400000000009</v>
      </c>
      <c r="AH51" s="526"/>
      <c r="AI51" s="526">
        <f t="shared" si="30"/>
        <v>934945.20000000007</v>
      </c>
      <c r="AJ51" s="546"/>
      <c r="AK51" s="530">
        <f t="shared" si="31"/>
        <v>0</v>
      </c>
      <c r="AL51" s="530"/>
      <c r="AM51" s="530"/>
      <c r="AN51" s="557">
        <f t="shared" si="32"/>
        <v>4.9800000000000004</v>
      </c>
      <c r="AO51" s="832">
        <v>0.25</v>
      </c>
      <c r="AP51" s="555">
        <f t="shared" si="33"/>
        <v>1.2450000000000001</v>
      </c>
      <c r="AQ51" s="526">
        <f t="shared" si="34"/>
        <v>1855050</v>
      </c>
      <c r="AR51" s="526"/>
      <c r="AS51" s="526">
        <f t="shared" si="35"/>
        <v>9824345</v>
      </c>
      <c r="AT51" s="525" t="str">
        <f t="shared" si="36"/>
        <v>38</v>
      </c>
      <c r="AU51" s="524"/>
      <c r="AV51" s="499" t="s">
        <v>1342</v>
      </c>
    </row>
    <row r="52" spans="1:53" s="497" customFormat="1" ht="29.25" customHeight="1">
      <c r="A52" s="544" t="s">
        <v>1029</v>
      </c>
      <c r="B52" s="544" t="str">
        <f>VLOOKUP(D52,[7]LuongBC_T01!$B$9:$C$292,2,FALSE)</f>
        <v>0016100006530006</v>
      </c>
      <c r="C52" s="834" t="s">
        <v>1794</v>
      </c>
      <c r="D52" s="540" t="s">
        <v>7</v>
      </c>
      <c r="E52" s="541" t="s">
        <v>1405</v>
      </c>
      <c r="F52" s="540" t="s">
        <v>1337</v>
      </c>
      <c r="G52" s="537"/>
      <c r="H52" s="537" t="s">
        <v>1336</v>
      </c>
      <c r="I52" s="537" t="s">
        <v>1242</v>
      </c>
      <c r="J52" s="540" t="s">
        <v>1796</v>
      </c>
      <c r="K52" s="544" t="s">
        <v>1795</v>
      </c>
      <c r="L52" s="666" t="s">
        <v>282</v>
      </c>
      <c r="M52" s="666" t="s">
        <v>1794</v>
      </c>
      <c r="N52" s="550" t="s">
        <v>1291</v>
      </c>
      <c r="O52" s="549" t="s">
        <v>1275</v>
      </c>
      <c r="P52" s="548">
        <v>8</v>
      </c>
      <c r="Q52" s="225">
        <v>4.9800000000000004</v>
      </c>
      <c r="R52" s="535">
        <f t="shared" si="20"/>
        <v>0.94620000000000004</v>
      </c>
      <c r="S52" s="547"/>
      <c r="T52" s="535">
        <f t="shared" si="21"/>
        <v>0</v>
      </c>
      <c r="U52" s="534">
        <f t="shared" si="22"/>
        <v>0</v>
      </c>
      <c r="V52" s="537"/>
      <c r="W52" s="528">
        <v>0.19</v>
      </c>
      <c r="X52" s="533">
        <f t="shared" si="23"/>
        <v>0.94620000000000004</v>
      </c>
      <c r="Y52" s="533">
        <f t="shared" si="24"/>
        <v>5.9261999999999997</v>
      </c>
      <c r="Z52" s="1293">
        <f t="shared" si="25"/>
        <v>8830038</v>
      </c>
      <c r="AA52" s="532"/>
      <c r="AB52" s="532">
        <f t="shared" si="26"/>
        <v>0</v>
      </c>
      <c r="AC52" s="532">
        <f t="shared" si="38"/>
        <v>0</v>
      </c>
      <c r="AD52" s="532">
        <f t="shared" si="27"/>
        <v>8830038</v>
      </c>
      <c r="AE52" s="526">
        <f t="shared" si="28"/>
        <v>706403.04</v>
      </c>
      <c r="AF52" s="526">
        <f t="shared" si="29"/>
        <v>132450.57</v>
      </c>
      <c r="AG52" s="526">
        <f t="shared" si="37"/>
        <v>88300.38</v>
      </c>
      <c r="AH52" s="526"/>
      <c r="AI52" s="526">
        <f t="shared" si="30"/>
        <v>927153.99000000011</v>
      </c>
      <c r="AJ52" s="668"/>
      <c r="AK52" s="530">
        <f t="shared" si="31"/>
        <v>0</v>
      </c>
      <c r="AL52" s="530"/>
      <c r="AM52" s="530"/>
      <c r="AN52" s="557">
        <f t="shared" si="32"/>
        <v>4.9800000000000004</v>
      </c>
      <c r="AO52" s="832">
        <v>0.25</v>
      </c>
      <c r="AP52" s="555">
        <f t="shared" si="33"/>
        <v>1.2450000000000001</v>
      </c>
      <c r="AQ52" s="526">
        <f t="shared" si="34"/>
        <v>1855050</v>
      </c>
      <c r="AR52" s="526"/>
      <c r="AS52" s="526">
        <f t="shared" si="35"/>
        <v>9757934</v>
      </c>
      <c r="AT52" s="525" t="str">
        <f t="shared" si="36"/>
        <v>39</v>
      </c>
      <c r="AU52" s="524"/>
      <c r="AV52" s="480" t="s">
        <v>1285</v>
      </c>
    </row>
    <row r="53" spans="1:53" s="497" customFormat="1" ht="32.25" hidden="1" customHeight="1">
      <c r="A53" s="544" t="s">
        <v>1024</v>
      </c>
      <c r="B53" s="544" t="str">
        <f>VLOOKUP(D53,[7]LuongBC_T01!$B$9:$C$292,2,FALSE)</f>
        <v>0016100006758007</v>
      </c>
      <c r="C53" s="834" t="s">
        <v>1792</v>
      </c>
      <c r="D53" s="540" t="s">
        <v>373</v>
      </c>
      <c r="E53" s="541" t="s">
        <v>1359</v>
      </c>
      <c r="F53" s="540" t="s">
        <v>1337</v>
      </c>
      <c r="G53" s="537"/>
      <c r="H53" s="537" t="s">
        <v>1336</v>
      </c>
      <c r="I53" s="537" t="s">
        <v>1240</v>
      </c>
      <c r="J53" s="540" t="s">
        <v>1793</v>
      </c>
      <c r="K53" s="537" t="str">
        <f>VLOOKUP(D53,[6]T3!$B$2:$D$328,3,FALSE)</f>
        <v>022355188</v>
      </c>
      <c r="L53" s="666" t="s">
        <v>370</v>
      </c>
      <c r="M53" s="666" t="s">
        <v>1792</v>
      </c>
      <c r="N53" s="550" t="s">
        <v>1291</v>
      </c>
      <c r="O53" s="549" t="s">
        <v>1275</v>
      </c>
      <c r="P53" s="548">
        <v>8</v>
      </c>
      <c r="Q53" s="225">
        <v>4.9800000000000004</v>
      </c>
      <c r="R53" s="535">
        <f t="shared" si="20"/>
        <v>0.996</v>
      </c>
      <c r="S53" s="547"/>
      <c r="T53" s="535">
        <f t="shared" si="21"/>
        <v>0</v>
      </c>
      <c r="U53" s="534">
        <f t="shared" si="22"/>
        <v>0</v>
      </c>
      <c r="V53" s="537"/>
      <c r="W53" s="528">
        <v>0.2</v>
      </c>
      <c r="X53" s="533">
        <f t="shared" si="23"/>
        <v>0.996</v>
      </c>
      <c r="Y53" s="533">
        <f t="shared" si="24"/>
        <v>5.976</v>
      </c>
      <c r="Z53" s="532">
        <f t="shared" si="25"/>
        <v>8904240</v>
      </c>
      <c r="AA53" s="532"/>
      <c r="AB53" s="532">
        <f t="shared" si="26"/>
        <v>0</v>
      </c>
      <c r="AC53" s="532">
        <f t="shared" si="38"/>
        <v>0</v>
      </c>
      <c r="AD53" s="532">
        <f t="shared" si="27"/>
        <v>8904240</v>
      </c>
      <c r="AE53" s="526">
        <f t="shared" si="28"/>
        <v>712339.20000000007</v>
      </c>
      <c r="AF53" s="526">
        <f t="shared" si="29"/>
        <v>133563.6</v>
      </c>
      <c r="AG53" s="526">
        <f t="shared" si="37"/>
        <v>89042.400000000009</v>
      </c>
      <c r="AH53" s="526"/>
      <c r="AI53" s="526">
        <f t="shared" si="30"/>
        <v>934945.20000000007</v>
      </c>
      <c r="AJ53" s="546"/>
      <c r="AK53" s="530">
        <f t="shared" si="31"/>
        <v>0</v>
      </c>
      <c r="AL53" s="530"/>
      <c r="AM53" s="530"/>
      <c r="AN53" s="557">
        <f t="shared" si="32"/>
        <v>4.9800000000000004</v>
      </c>
      <c r="AO53" s="832">
        <v>0.25</v>
      </c>
      <c r="AP53" s="555">
        <f t="shared" si="33"/>
        <v>1.2450000000000001</v>
      </c>
      <c r="AQ53" s="526">
        <f t="shared" si="34"/>
        <v>1855050</v>
      </c>
      <c r="AR53" s="526"/>
      <c r="AS53" s="526">
        <f t="shared" si="35"/>
        <v>9824345</v>
      </c>
      <c r="AT53" s="525" t="str">
        <f t="shared" si="36"/>
        <v>40</v>
      </c>
      <c r="AU53" s="524"/>
      <c r="AV53" s="672" t="s">
        <v>1357</v>
      </c>
    </row>
    <row r="54" spans="1:53" s="497" customFormat="1" ht="29.25" customHeight="1">
      <c r="A54" s="544" t="s">
        <v>1019</v>
      </c>
      <c r="B54" s="544" t="str">
        <f>VLOOKUP(D54,[7]LuongBC_T01!$B$9:$C$292,2,FALSE)</f>
        <v>0016100006760001</v>
      </c>
      <c r="C54" s="834" t="s">
        <v>1790</v>
      </c>
      <c r="D54" s="540" t="s">
        <v>402</v>
      </c>
      <c r="E54" s="541" t="s">
        <v>1359</v>
      </c>
      <c r="F54" s="540" t="s">
        <v>1439</v>
      </c>
      <c r="G54" s="537" t="s">
        <v>1278</v>
      </c>
      <c r="H54" s="537" t="s">
        <v>1336</v>
      </c>
      <c r="I54" s="537" t="s">
        <v>1240</v>
      </c>
      <c r="J54" s="540" t="s">
        <v>1791</v>
      </c>
      <c r="K54" s="537" t="str">
        <f>VLOOKUP(D54,[6]T3!$B$2:$D$328,3,FALSE)</f>
        <v>023044182</v>
      </c>
      <c r="L54" s="666" t="s">
        <v>399</v>
      </c>
      <c r="M54" s="666" t="s">
        <v>1790</v>
      </c>
      <c r="N54" s="550" t="s">
        <v>1291</v>
      </c>
      <c r="O54" s="549" t="s">
        <v>1275</v>
      </c>
      <c r="P54" s="548">
        <v>8</v>
      </c>
      <c r="Q54" s="225">
        <v>4.9800000000000004</v>
      </c>
      <c r="R54" s="535">
        <f t="shared" si="20"/>
        <v>0.996</v>
      </c>
      <c r="S54" s="547"/>
      <c r="T54" s="535">
        <f t="shared" si="21"/>
        <v>0</v>
      </c>
      <c r="U54" s="534">
        <f t="shared" si="22"/>
        <v>0</v>
      </c>
      <c r="V54" s="537"/>
      <c r="W54" s="528">
        <v>0.2</v>
      </c>
      <c r="X54" s="533">
        <f t="shared" si="23"/>
        <v>0.996</v>
      </c>
      <c r="Y54" s="533">
        <f t="shared" si="24"/>
        <v>5.976</v>
      </c>
      <c r="Z54" s="1293">
        <f t="shared" si="25"/>
        <v>8904240</v>
      </c>
      <c r="AA54" s="532"/>
      <c r="AB54" s="532">
        <f t="shared" si="26"/>
        <v>0</v>
      </c>
      <c r="AC54" s="532">
        <f t="shared" si="38"/>
        <v>0</v>
      </c>
      <c r="AD54" s="532">
        <f t="shared" si="27"/>
        <v>8904240</v>
      </c>
      <c r="AE54" s="526">
        <f t="shared" si="28"/>
        <v>712339.20000000007</v>
      </c>
      <c r="AF54" s="526">
        <f t="shared" si="29"/>
        <v>133563.6</v>
      </c>
      <c r="AG54" s="526">
        <f t="shared" si="37"/>
        <v>89042.400000000009</v>
      </c>
      <c r="AH54" s="526"/>
      <c r="AI54" s="526">
        <f t="shared" si="30"/>
        <v>934945.20000000007</v>
      </c>
      <c r="AJ54" s="668"/>
      <c r="AK54" s="530">
        <f t="shared" si="31"/>
        <v>0</v>
      </c>
      <c r="AL54" s="530"/>
      <c r="AM54" s="530"/>
      <c r="AN54" s="557">
        <f t="shared" si="32"/>
        <v>4.9800000000000004</v>
      </c>
      <c r="AO54" s="832">
        <v>0.25</v>
      </c>
      <c r="AP54" s="555">
        <f t="shared" si="33"/>
        <v>1.2450000000000001</v>
      </c>
      <c r="AQ54" s="526">
        <f t="shared" si="34"/>
        <v>1855050</v>
      </c>
      <c r="AR54" s="526"/>
      <c r="AS54" s="526">
        <f t="shared" si="35"/>
        <v>9824345</v>
      </c>
      <c r="AT54" s="525" t="str">
        <f t="shared" si="36"/>
        <v>41</v>
      </c>
      <c r="AU54" s="524"/>
      <c r="AV54" s="480" t="s">
        <v>1357</v>
      </c>
    </row>
    <row r="55" spans="1:53" s="497" customFormat="1" ht="30" hidden="1" customHeight="1">
      <c r="A55" s="544" t="s">
        <v>1014</v>
      </c>
      <c r="B55" s="544" t="str">
        <f>VLOOKUP(D55,[7]LuongBC_T01!$B$9:$C$292,2,FALSE)</f>
        <v>0016100006763008</v>
      </c>
      <c r="C55" s="834" t="s">
        <v>1788</v>
      </c>
      <c r="D55" s="540" t="s">
        <v>397</v>
      </c>
      <c r="E55" s="541" t="s">
        <v>1359</v>
      </c>
      <c r="F55" s="540" t="s">
        <v>1337</v>
      </c>
      <c r="G55" s="537" t="s">
        <v>1278</v>
      </c>
      <c r="H55" s="537" t="s">
        <v>1336</v>
      </c>
      <c r="I55" s="537" t="s">
        <v>1240</v>
      </c>
      <c r="J55" s="540" t="s">
        <v>1789</v>
      </c>
      <c r="K55" s="537" t="str">
        <f>VLOOKUP(D55,[6]T3!$B$2:$D$328,3,FALSE)</f>
        <v>022813516</v>
      </c>
      <c r="L55" s="666" t="s">
        <v>395</v>
      </c>
      <c r="M55" s="666" t="s">
        <v>1788</v>
      </c>
      <c r="N55" s="550" t="s">
        <v>1291</v>
      </c>
      <c r="O55" s="549" t="s">
        <v>1275</v>
      </c>
      <c r="P55" s="548">
        <v>8</v>
      </c>
      <c r="Q55" s="225">
        <v>4.9800000000000004</v>
      </c>
      <c r="R55" s="535">
        <f t="shared" si="20"/>
        <v>0.94620000000000004</v>
      </c>
      <c r="S55" s="547"/>
      <c r="T55" s="535">
        <f t="shared" si="21"/>
        <v>0</v>
      </c>
      <c r="U55" s="534">
        <f t="shared" si="22"/>
        <v>0</v>
      </c>
      <c r="V55" s="537"/>
      <c r="W55" s="528">
        <v>0.19</v>
      </c>
      <c r="X55" s="533">
        <f t="shared" si="23"/>
        <v>0.94620000000000004</v>
      </c>
      <c r="Y55" s="533">
        <f t="shared" si="24"/>
        <v>5.9261999999999997</v>
      </c>
      <c r="Z55" s="532">
        <f t="shared" si="25"/>
        <v>8830038</v>
      </c>
      <c r="AA55" s="532"/>
      <c r="AB55" s="532">
        <f t="shared" si="26"/>
        <v>0</v>
      </c>
      <c r="AC55" s="532">
        <f t="shared" si="38"/>
        <v>0</v>
      </c>
      <c r="AD55" s="532">
        <f t="shared" si="27"/>
        <v>8830038</v>
      </c>
      <c r="AE55" s="526">
        <f t="shared" si="28"/>
        <v>706403.04</v>
      </c>
      <c r="AF55" s="526">
        <f t="shared" si="29"/>
        <v>132450.57</v>
      </c>
      <c r="AG55" s="526">
        <f t="shared" si="37"/>
        <v>88300.38</v>
      </c>
      <c r="AH55" s="526"/>
      <c r="AI55" s="526">
        <f t="shared" si="30"/>
        <v>927153.99000000011</v>
      </c>
      <c r="AJ55" s="546"/>
      <c r="AK55" s="530">
        <f t="shared" si="31"/>
        <v>0</v>
      </c>
      <c r="AL55" s="530"/>
      <c r="AM55" s="530"/>
      <c r="AN55" s="557">
        <f t="shared" si="32"/>
        <v>4.9800000000000004</v>
      </c>
      <c r="AO55" s="832">
        <v>0.25</v>
      </c>
      <c r="AP55" s="555">
        <f t="shared" si="33"/>
        <v>1.2450000000000001</v>
      </c>
      <c r="AQ55" s="526">
        <f t="shared" si="34"/>
        <v>1855050</v>
      </c>
      <c r="AR55" s="526"/>
      <c r="AS55" s="526">
        <f t="shared" si="35"/>
        <v>9757934</v>
      </c>
      <c r="AT55" s="525" t="str">
        <f t="shared" si="36"/>
        <v>42</v>
      </c>
      <c r="AU55" s="524"/>
      <c r="AV55" s="499" t="s">
        <v>1357</v>
      </c>
    </row>
    <row r="56" spans="1:53" s="477" customFormat="1" ht="42" hidden="1" customHeight="1">
      <c r="A56" s="544" t="s">
        <v>1011</v>
      </c>
      <c r="B56" s="544" t="str">
        <f>VLOOKUP(D56,[7]LuongBC_T01!$B$9:$C$292,2,FALSE)</f>
        <v>0016100006501006</v>
      </c>
      <c r="C56" s="834" t="s">
        <v>1785</v>
      </c>
      <c r="D56" s="540" t="s">
        <v>841</v>
      </c>
      <c r="E56" s="541" t="s">
        <v>1787</v>
      </c>
      <c r="F56" s="591" t="s">
        <v>1337</v>
      </c>
      <c r="G56" s="583"/>
      <c r="H56" s="583"/>
      <c r="I56" s="583" t="s">
        <v>1336</v>
      </c>
      <c r="J56" s="591" t="s">
        <v>1786</v>
      </c>
      <c r="K56" s="537" t="str">
        <f>VLOOKUP(D56,[6]T3!$B$2:$D$328,3,FALSE)</f>
        <v>020953956</v>
      </c>
      <c r="L56" s="837" t="s">
        <v>838</v>
      </c>
      <c r="M56" s="837" t="s">
        <v>1785</v>
      </c>
      <c r="N56" s="550" t="s">
        <v>1291</v>
      </c>
      <c r="O56" s="549" t="s">
        <v>1275</v>
      </c>
      <c r="P56" s="548">
        <v>8</v>
      </c>
      <c r="Q56" s="225">
        <v>4.6500000000000004</v>
      </c>
      <c r="R56" s="535">
        <f t="shared" si="20"/>
        <v>0</v>
      </c>
      <c r="S56" s="547"/>
      <c r="T56" s="535">
        <f t="shared" si="21"/>
        <v>0</v>
      </c>
      <c r="U56" s="584">
        <f t="shared" si="22"/>
        <v>0</v>
      </c>
      <c r="V56" s="553"/>
      <c r="W56" s="528"/>
      <c r="X56" s="533">
        <f t="shared" si="23"/>
        <v>0</v>
      </c>
      <c r="Y56" s="533">
        <f t="shared" si="24"/>
        <v>4.6500000000000004</v>
      </c>
      <c r="Z56" s="532">
        <f t="shared" si="25"/>
        <v>6928500</v>
      </c>
      <c r="AA56" s="532"/>
      <c r="AB56" s="532">
        <f t="shared" si="26"/>
        <v>0</v>
      </c>
      <c r="AC56" s="532">
        <f t="shared" si="38"/>
        <v>0</v>
      </c>
      <c r="AD56" s="532">
        <f t="shared" si="27"/>
        <v>6928500</v>
      </c>
      <c r="AE56" s="526">
        <f t="shared" si="28"/>
        <v>554280</v>
      </c>
      <c r="AF56" s="526">
        <f t="shared" si="29"/>
        <v>103927.5</v>
      </c>
      <c r="AG56" s="526">
        <f t="shared" si="37"/>
        <v>69285</v>
      </c>
      <c r="AH56" s="526"/>
      <c r="AI56" s="526">
        <f t="shared" si="30"/>
        <v>727492.5</v>
      </c>
      <c r="AJ56" s="668"/>
      <c r="AK56" s="530">
        <f t="shared" si="31"/>
        <v>0</v>
      </c>
      <c r="AL56" s="530"/>
      <c r="AM56" s="530"/>
      <c r="AN56" s="557">
        <f t="shared" si="32"/>
        <v>4.6500000000000004</v>
      </c>
      <c r="AO56" s="528"/>
      <c r="AP56" s="555">
        <f t="shared" si="33"/>
        <v>0</v>
      </c>
      <c r="AQ56" s="526">
        <f t="shared" si="34"/>
        <v>0</v>
      </c>
      <c r="AR56" s="575"/>
      <c r="AS56" s="526">
        <f t="shared" si="35"/>
        <v>6201008</v>
      </c>
      <c r="AT56" s="525" t="str">
        <f t="shared" si="36"/>
        <v>43</v>
      </c>
      <c r="AU56" s="524"/>
      <c r="AV56" s="594" t="s">
        <v>1285</v>
      </c>
      <c r="AW56" s="478"/>
      <c r="AX56" s="478"/>
      <c r="AY56" s="478"/>
      <c r="AZ56" s="478"/>
      <c r="BA56" s="478"/>
    </row>
    <row r="57" spans="1:53" s="477" customFormat="1" ht="29.25" hidden="1" customHeight="1">
      <c r="A57" s="544" t="s">
        <v>1008</v>
      </c>
      <c r="B57" s="544" t="str">
        <f>VLOOKUP(D57,[7]LuongBC_T01!$B$9:$C$292,2,FALSE)</f>
        <v>0016100006811005</v>
      </c>
      <c r="C57" s="834" t="s">
        <v>1783</v>
      </c>
      <c r="D57" s="540" t="s">
        <v>364</v>
      </c>
      <c r="E57" s="541" t="s">
        <v>1359</v>
      </c>
      <c r="F57" s="540" t="s">
        <v>1337</v>
      </c>
      <c r="G57" s="537" t="s">
        <v>1278</v>
      </c>
      <c r="H57" s="537" t="s">
        <v>1336</v>
      </c>
      <c r="I57" s="537" t="s">
        <v>1336</v>
      </c>
      <c r="J57" s="540" t="s">
        <v>1784</v>
      </c>
      <c r="K57" s="537" t="str">
        <f>VLOOKUP(D57,[6]T3!$B$2:$D$328,3,FALSE)</f>
        <v>024283935</v>
      </c>
      <c r="L57" s="666" t="s">
        <v>361</v>
      </c>
      <c r="M57" s="666" t="s">
        <v>1783</v>
      </c>
      <c r="N57" s="550" t="s">
        <v>1291</v>
      </c>
      <c r="O57" s="549" t="s">
        <v>1275</v>
      </c>
      <c r="P57" s="548">
        <v>8</v>
      </c>
      <c r="Q57" s="225">
        <v>4.6500000000000004</v>
      </c>
      <c r="R57" s="535">
        <f t="shared" si="20"/>
        <v>0.88349999999999995</v>
      </c>
      <c r="S57" s="547"/>
      <c r="T57" s="535">
        <f t="shared" si="21"/>
        <v>0</v>
      </c>
      <c r="U57" s="534">
        <f t="shared" si="22"/>
        <v>0</v>
      </c>
      <c r="V57" s="553"/>
      <c r="W57" s="528">
        <v>0.19</v>
      </c>
      <c r="X57" s="533">
        <f t="shared" si="23"/>
        <v>0.88349999999999995</v>
      </c>
      <c r="Y57" s="533">
        <f t="shared" si="24"/>
        <v>5.5335000000000001</v>
      </c>
      <c r="Z57" s="532">
        <f t="shared" si="25"/>
        <v>8244915</v>
      </c>
      <c r="AA57" s="532"/>
      <c r="AB57" s="532">
        <f t="shared" si="26"/>
        <v>0</v>
      </c>
      <c r="AC57" s="532">
        <f t="shared" si="38"/>
        <v>0</v>
      </c>
      <c r="AD57" s="532">
        <f t="shared" si="27"/>
        <v>8244915</v>
      </c>
      <c r="AE57" s="526">
        <f t="shared" si="28"/>
        <v>659593.20000000007</v>
      </c>
      <c r="AF57" s="526">
        <f t="shared" si="29"/>
        <v>123673.72499999999</v>
      </c>
      <c r="AG57" s="526">
        <f t="shared" si="37"/>
        <v>82449.150000000009</v>
      </c>
      <c r="AH57" s="526"/>
      <c r="AI57" s="526">
        <f t="shared" si="30"/>
        <v>865716.07500000007</v>
      </c>
      <c r="AJ57" s="668"/>
      <c r="AK57" s="530">
        <f t="shared" si="31"/>
        <v>0</v>
      </c>
      <c r="AL57" s="530"/>
      <c r="AM57" s="530"/>
      <c r="AN57" s="557">
        <f t="shared" si="32"/>
        <v>4.6500000000000004</v>
      </c>
      <c r="AO57" s="832">
        <v>0.25</v>
      </c>
      <c r="AP57" s="555">
        <f t="shared" si="33"/>
        <v>1.1625000000000001</v>
      </c>
      <c r="AQ57" s="526">
        <f t="shared" si="34"/>
        <v>1732125</v>
      </c>
      <c r="AR57" s="526"/>
      <c r="AS57" s="526">
        <f t="shared" si="35"/>
        <v>9111324</v>
      </c>
      <c r="AT57" s="525" t="str">
        <f t="shared" si="36"/>
        <v>44</v>
      </c>
      <c r="AU57" s="524"/>
      <c r="AV57" s="594" t="s">
        <v>1357</v>
      </c>
    </row>
    <row r="58" spans="1:53" s="497" customFormat="1" ht="30" hidden="1" customHeight="1">
      <c r="A58" s="544" t="s">
        <v>1005</v>
      </c>
      <c r="B58" s="544" t="s">
        <v>278</v>
      </c>
      <c r="C58" s="834" t="s">
        <v>1781</v>
      </c>
      <c r="D58" s="540" t="s">
        <v>280</v>
      </c>
      <c r="E58" s="541" t="s">
        <v>1378</v>
      </c>
      <c r="F58" s="540" t="s">
        <v>1337</v>
      </c>
      <c r="G58" s="537"/>
      <c r="H58" s="537" t="s">
        <v>1336</v>
      </c>
      <c r="I58" s="537" t="s">
        <v>1336</v>
      </c>
      <c r="J58" s="540" t="s">
        <v>1782</v>
      </c>
      <c r="K58" s="537" t="str">
        <f>VLOOKUP(D58,[6]T3!$B$2:$D$328,3,FALSE)</f>
        <v>022209365</v>
      </c>
      <c r="L58" s="666" t="s">
        <v>277</v>
      </c>
      <c r="M58" s="666" t="s">
        <v>1781</v>
      </c>
      <c r="N58" s="550" t="s">
        <v>1291</v>
      </c>
      <c r="O58" s="549" t="s">
        <v>1275</v>
      </c>
      <c r="P58" s="548">
        <v>8</v>
      </c>
      <c r="Q58" s="225">
        <v>4.9800000000000004</v>
      </c>
      <c r="R58" s="535">
        <f t="shared" si="20"/>
        <v>0.996</v>
      </c>
      <c r="S58" s="547"/>
      <c r="T58" s="535">
        <f t="shared" si="21"/>
        <v>0</v>
      </c>
      <c r="U58" s="534">
        <f t="shared" si="22"/>
        <v>0</v>
      </c>
      <c r="V58" s="537"/>
      <c r="W58" s="528">
        <v>0.2</v>
      </c>
      <c r="X58" s="533">
        <f t="shared" si="23"/>
        <v>0.996</v>
      </c>
      <c r="Y58" s="533">
        <f t="shared" si="24"/>
        <v>5.976</v>
      </c>
      <c r="Z58" s="532">
        <f t="shared" si="25"/>
        <v>8904240</v>
      </c>
      <c r="AA58" s="532"/>
      <c r="AB58" s="532">
        <f t="shared" si="26"/>
        <v>0</v>
      </c>
      <c r="AC58" s="532">
        <f t="shared" si="38"/>
        <v>0</v>
      </c>
      <c r="AD58" s="532">
        <f t="shared" si="27"/>
        <v>8904240</v>
      </c>
      <c r="AE58" s="526">
        <f t="shared" si="28"/>
        <v>712339.20000000007</v>
      </c>
      <c r="AF58" s="526">
        <f t="shared" si="29"/>
        <v>133563.6</v>
      </c>
      <c r="AG58" s="526">
        <f t="shared" si="37"/>
        <v>89042.400000000009</v>
      </c>
      <c r="AH58" s="526"/>
      <c r="AI58" s="526">
        <f t="shared" si="30"/>
        <v>934945.20000000007</v>
      </c>
      <c r="AJ58" s="546"/>
      <c r="AK58" s="530">
        <f t="shared" si="31"/>
        <v>0</v>
      </c>
      <c r="AL58" s="530"/>
      <c r="AM58" s="530"/>
      <c r="AN58" s="557">
        <f t="shared" si="32"/>
        <v>4.9800000000000004</v>
      </c>
      <c r="AO58" s="832">
        <v>0.25</v>
      </c>
      <c r="AP58" s="555">
        <f t="shared" si="33"/>
        <v>1.2450000000000001</v>
      </c>
      <c r="AQ58" s="526">
        <f t="shared" si="34"/>
        <v>1855050</v>
      </c>
      <c r="AR58" s="526"/>
      <c r="AS58" s="526">
        <f t="shared" si="35"/>
        <v>9824345</v>
      </c>
      <c r="AT58" s="525" t="str">
        <f t="shared" si="36"/>
        <v>45</v>
      </c>
      <c r="AU58" s="524"/>
      <c r="AV58" s="594" t="s">
        <v>1285</v>
      </c>
    </row>
    <row r="59" spans="1:53" s="497" customFormat="1" ht="27.75" hidden="1" customHeight="1">
      <c r="A59" s="544" t="s">
        <v>1002</v>
      </c>
      <c r="B59" s="544" t="str">
        <f>VLOOKUP(D59,[7]LuongBC_T01!$B$9:$C$292,2,FALSE)</f>
        <v>0016100006753005</v>
      </c>
      <c r="C59" s="834" t="s">
        <v>1779</v>
      </c>
      <c r="D59" s="540" t="s">
        <v>685</v>
      </c>
      <c r="E59" s="541" t="s">
        <v>1313</v>
      </c>
      <c r="F59" s="540" t="s">
        <v>1439</v>
      </c>
      <c r="G59" s="537" t="s">
        <v>1278</v>
      </c>
      <c r="H59" s="537" t="s">
        <v>1336</v>
      </c>
      <c r="I59" s="537" t="s">
        <v>1336</v>
      </c>
      <c r="J59" s="540" t="s">
        <v>1780</v>
      </c>
      <c r="K59" s="537" t="str">
        <f>VLOOKUP(D59,[6]T3!$B$2:$D$328,3,FALSE)</f>
        <v>023837190</v>
      </c>
      <c r="L59" s="666" t="s">
        <v>682</v>
      </c>
      <c r="M59" s="666" t="s">
        <v>1779</v>
      </c>
      <c r="N59" s="550" t="s">
        <v>1291</v>
      </c>
      <c r="O59" s="549" t="s">
        <v>1275</v>
      </c>
      <c r="P59" s="548">
        <v>8</v>
      </c>
      <c r="Q59" s="225">
        <v>4.6500000000000004</v>
      </c>
      <c r="R59" s="535">
        <f t="shared" si="20"/>
        <v>0.83699999999999997</v>
      </c>
      <c r="S59" s="547"/>
      <c r="T59" s="535">
        <f t="shared" si="21"/>
        <v>0</v>
      </c>
      <c r="U59" s="534">
        <f t="shared" si="22"/>
        <v>0</v>
      </c>
      <c r="V59" s="537"/>
      <c r="W59" s="528">
        <v>0.18</v>
      </c>
      <c r="X59" s="533">
        <f t="shared" si="23"/>
        <v>0.83699999999999997</v>
      </c>
      <c r="Y59" s="533">
        <f t="shared" si="24"/>
        <v>5.4870000000000001</v>
      </c>
      <c r="Z59" s="532">
        <f t="shared" si="25"/>
        <v>8175630</v>
      </c>
      <c r="AA59" s="532"/>
      <c r="AB59" s="532">
        <f t="shared" si="26"/>
        <v>0</v>
      </c>
      <c r="AC59" s="532">
        <f t="shared" si="38"/>
        <v>0</v>
      </c>
      <c r="AD59" s="532">
        <f t="shared" si="27"/>
        <v>8175630</v>
      </c>
      <c r="AE59" s="526">
        <f t="shared" si="28"/>
        <v>654050.4</v>
      </c>
      <c r="AF59" s="526">
        <f t="shared" si="29"/>
        <v>122634.45</v>
      </c>
      <c r="AG59" s="526">
        <f t="shared" si="37"/>
        <v>81756.3</v>
      </c>
      <c r="AH59" s="526"/>
      <c r="AI59" s="526">
        <f t="shared" si="30"/>
        <v>858441.15</v>
      </c>
      <c r="AJ59" s="546"/>
      <c r="AK59" s="530">
        <f t="shared" si="31"/>
        <v>0</v>
      </c>
      <c r="AL59" s="530"/>
      <c r="AM59" s="530"/>
      <c r="AN59" s="557">
        <f t="shared" si="32"/>
        <v>4.6500000000000004</v>
      </c>
      <c r="AO59" s="832">
        <v>0.25</v>
      </c>
      <c r="AP59" s="555">
        <f t="shared" si="33"/>
        <v>1.1625000000000001</v>
      </c>
      <c r="AQ59" s="526">
        <f t="shared" si="34"/>
        <v>1732125</v>
      </c>
      <c r="AR59" s="526"/>
      <c r="AS59" s="526">
        <f t="shared" si="35"/>
        <v>9049314</v>
      </c>
      <c r="AT59" s="525" t="str">
        <f t="shared" si="36"/>
        <v>46</v>
      </c>
      <c r="AU59" s="524"/>
      <c r="AV59" s="594" t="s">
        <v>1342</v>
      </c>
    </row>
    <row r="60" spans="1:53" s="497" customFormat="1" ht="27.75" customHeight="1">
      <c r="A60" s="544" t="s">
        <v>999</v>
      </c>
      <c r="B60" s="544" t="str">
        <f>VLOOKUP(D60,[7]LuongBC_T01!$B$9:$C$292,2,FALSE)</f>
        <v>0016100006586001</v>
      </c>
      <c r="C60" s="834" t="s">
        <v>1777</v>
      </c>
      <c r="D60" s="540" t="s">
        <v>10</v>
      </c>
      <c r="E60" s="541" t="s">
        <v>1408</v>
      </c>
      <c r="F60" s="540" t="s">
        <v>1337</v>
      </c>
      <c r="G60" s="537"/>
      <c r="H60" s="537" t="s">
        <v>1336</v>
      </c>
      <c r="I60" s="537" t="s">
        <v>1336</v>
      </c>
      <c r="J60" s="540"/>
      <c r="K60" s="537" t="str">
        <f>VLOOKUP(D60,[6]T3!$B$2:$D$328,3,FALSE)</f>
        <v>079071003963</v>
      </c>
      <c r="L60" s="611" t="s">
        <v>1778</v>
      </c>
      <c r="M60" s="611" t="s">
        <v>1777</v>
      </c>
      <c r="N60" s="597" t="s">
        <v>1291</v>
      </c>
      <c r="O60" s="549" t="s">
        <v>1275</v>
      </c>
      <c r="P60" s="548">
        <v>7</v>
      </c>
      <c r="Q60" s="225">
        <v>4.6500000000000004</v>
      </c>
      <c r="R60" s="535">
        <f t="shared" si="20"/>
        <v>0.83699999999999997</v>
      </c>
      <c r="S60" s="547"/>
      <c r="T60" s="535">
        <f t="shared" si="21"/>
        <v>0</v>
      </c>
      <c r="U60" s="534">
        <f t="shared" si="22"/>
        <v>0</v>
      </c>
      <c r="V60" s="537"/>
      <c r="W60" s="528">
        <v>0.18</v>
      </c>
      <c r="X60" s="533">
        <f t="shared" si="23"/>
        <v>0.83699999999999997</v>
      </c>
      <c r="Y60" s="533">
        <f t="shared" si="24"/>
        <v>5.4870000000000001</v>
      </c>
      <c r="Z60" s="1293">
        <f t="shared" si="25"/>
        <v>8175630</v>
      </c>
      <c r="AA60" s="532"/>
      <c r="AB60" s="532">
        <f t="shared" si="26"/>
        <v>0</v>
      </c>
      <c r="AC60" s="532">
        <f t="shared" si="38"/>
        <v>0</v>
      </c>
      <c r="AD60" s="532">
        <f t="shared" si="27"/>
        <v>8175630</v>
      </c>
      <c r="AE60" s="526">
        <f t="shared" si="28"/>
        <v>654050.4</v>
      </c>
      <c r="AF60" s="526">
        <f t="shared" si="29"/>
        <v>122634.45</v>
      </c>
      <c r="AG60" s="526">
        <f t="shared" si="37"/>
        <v>81756.3</v>
      </c>
      <c r="AH60" s="526"/>
      <c r="AI60" s="526">
        <f t="shared" si="30"/>
        <v>858441.15</v>
      </c>
      <c r="AJ60" s="546"/>
      <c r="AK60" s="530">
        <f t="shared" si="31"/>
        <v>0</v>
      </c>
      <c r="AL60" s="530"/>
      <c r="AM60" s="530"/>
      <c r="AN60" s="557">
        <f t="shared" si="32"/>
        <v>4.6500000000000004</v>
      </c>
      <c r="AO60" s="556">
        <v>0.25</v>
      </c>
      <c r="AP60" s="555">
        <f t="shared" si="33"/>
        <v>1.1625000000000001</v>
      </c>
      <c r="AQ60" s="526">
        <f t="shared" si="34"/>
        <v>1732125</v>
      </c>
      <c r="AR60" s="526"/>
      <c r="AS60" s="526">
        <f t="shared" si="35"/>
        <v>9049314</v>
      </c>
      <c r="AT60" s="525" t="str">
        <f t="shared" si="36"/>
        <v>47</v>
      </c>
      <c r="AU60" s="524"/>
      <c r="AV60" s="594" t="s">
        <v>1370</v>
      </c>
    </row>
    <row r="61" spans="1:53" s="497" customFormat="1" ht="25.5" hidden="1" customHeight="1">
      <c r="A61" s="544" t="s">
        <v>995</v>
      </c>
      <c r="B61" s="544" t="str">
        <f>VLOOKUP(D61,[7]LuongBC_T01!$B$9:$C$292,2,FALSE)</f>
        <v>0016100006704004</v>
      </c>
      <c r="C61" s="834" t="s">
        <v>1775</v>
      </c>
      <c r="D61" s="540" t="s">
        <v>617</v>
      </c>
      <c r="E61" s="541" t="s">
        <v>1313</v>
      </c>
      <c r="F61" s="540" t="s">
        <v>1337</v>
      </c>
      <c r="G61" s="537" t="s">
        <v>1278</v>
      </c>
      <c r="H61" s="537" t="s">
        <v>1336</v>
      </c>
      <c r="I61" s="537" t="s">
        <v>1336</v>
      </c>
      <c r="J61" s="540" t="s">
        <v>1776</v>
      </c>
      <c r="K61" s="537" t="str">
        <f>VLOOKUP(D61,[6]T3!$B$2:$D$328,3,FALSE)</f>
        <v>024917765</v>
      </c>
      <c r="L61" s="666" t="s">
        <v>614</v>
      </c>
      <c r="M61" s="666" t="s">
        <v>1775</v>
      </c>
      <c r="N61" s="550" t="s">
        <v>1291</v>
      </c>
      <c r="O61" s="549" t="s">
        <v>1275</v>
      </c>
      <c r="P61" s="548">
        <v>7</v>
      </c>
      <c r="Q61" s="225">
        <v>4.6500000000000004</v>
      </c>
      <c r="R61" s="535">
        <f t="shared" si="20"/>
        <v>0.93</v>
      </c>
      <c r="S61" s="669"/>
      <c r="T61" s="535">
        <f t="shared" si="21"/>
        <v>0</v>
      </c>
      <c r="U61" s="534">
        <f t="shared" si="22"/>
        <v>0</v>
      </c>
      <c r="V61" s="553"/>
      <c r="W61" s="528">
        <v>0.2</v>
      </c>
      <c r="X61" s="533">
        <f t="shared" si="23"/>
        <v>0.93</v>
      </c>
      <c r="Y61" s="533">
        <f t="shared" si="24"/>
        <v>5.58</v>
      </c>
      <c r="Z61" s="532">
        <f t="shared" si="25"/>
        <v>8314200</v>
      </c>
      <c r="AA61" s="532"/>
      <c r="AB61" s="532">
        <f t="shared" si="26"/>
        <v>0</v>
      </c>
      <c r="AC61" s="532">
        <f t="shared" si="38"/>
        <v>0</v>
      </c>
      <c r="AD61" s="532">
        <f t="shared" si="27"/>
        <v>8314200</v>
      </c>
      <c r="AE61" s="526">
        <f t="shared" si="28"/>
        <v>665136</v>
      </c>
      <c r="AF61" s="526">
        <f t="shared" si="29"/>
        <v>124713</v>
      </c>
      <c r="AG61" s="526">
        <f t="shared" si="37"/>
        <v>83142</v>
      </c>
      <c r="AH61" s="526"/>
      <c r="AI61" s="526">
        <f t="shared" si="30"/>
        <v>872991</v>
      </c>
      <c r="AJ61" s="668"/>
      <c r="AK61" s="530">
        <f t="shared" si="31"/>
        <v>0</v>
      </c>
      <c r="AL61" s="530"/>
      <c r="AM61" s="530"/>
      <c r="AN61" s="557">
        <f t="shared" si="32"/>
        <v>4.6500000000000004</v>
      </c>
      <c r="AO61" s="832">
        <v>0.25</v>
      </c>
      <c r="AP61" s="555">
        <f t="shared" si="33"/>
        <v>1.1625000000000001</v>
      </c>
      <c r="AQ61" s="526">
        <f t="shared" si="34"/>
        <v>1732125</v>
      </c>
      <c r="AR61" s="526"/>
      <c r="AS61" s="526">
        <f t="shared" si="35"/>
        <v>9173334</v>
      </c>
      <c r="AT61" s="525" t="str">
        <f t="shared" si="36"/>
        <v>48</v>
      </c>
      <c r="AU61" s="524"/>
      <c r="AV61" s="499" t="s">
        <v>1342</v>
      </c>
    </row>
    <row r="62" spans="1:53" s="497" customFormat="1" ht="30" hidden="1" customHeight="1">
      <c r="A62" s="544" t="s">
        <v>990</v>
      </c>
      <c r="B62" s="544" t="str">
        <f>VLOOKUP(D62,[7]LuongBC_T01!$B$9:$C$292,2,FALSE)</f>
        <v>0016100006504005</v>
      </c>
      <c r="C62" s="834" t="s">
        <v>1773</v>
      </c>
      <c r="D62" s="540" t="s">
        <v>275</v>
      </c>
      <c r="E62" s="541" t="s">
        <v>1378</v>
      </c>
      <c r="F62" s="540" t="s">
        <v>1439</v>
      </c>
      <c r="G62" s="537"/>
      <c r="H62" s="537" t="s">
        <v>1336</v>
      </c>
      <c r="I62" s="537" t="s">
        <v>1336</v>
      </c>
      <c r="J62" s="540" t="s">
        <v>1774</v>
      </c>
      <c r="K62" s="537" t="str">
        <f>VLOOKUP(D62,[6]T3!$B$2:$D$328,3,FALSE)</f>
        <v>023624194</v>
      </c>
      <c r="L62" s="666" t="s">
        <v>272</v>
      </c>
      <c r="M62" s="666" t="s">
        <v>1773</v>
      </c>
      <c r="N62" s="550" t="s">
        <v>1291</v>
      </c>
      <c r="O62" s="549" t="s">
        <v>1275</v>
      </c>
      <c r="P62" s="548">
        <v>6</v>
      </c>
      <c r="Q62" s="225">
        <v>4.32</v>
      </c>
      <c r="R62" s="535">
        <f t="shared" si="20"/>
        <v>0.73440000000000005</v>
      </c>
      <c r="S62" s="547"/>
      <c r="T62" s="535">
        <f t="shared" si="21"/>
        <v>0</v>
      </c>
      <c r="U62" s="534">
        <f t="shared" si="22"/>
        <v>0</v>
      </c>
      <c r="V62" s="537"/>
      <c r="W62" s="528">
        <v>0.17</v>
      </c>
      <c r="X62" s="533">
        <f t="shared" si="23"/>
        <v>0.73440000000000005</v>
      </c>
      <c r="Y62" s="533">
        <f t="shared" si="24"/>
        <v>5.0544000000000002</v>
      </c>
      <c r="Z62" s="532">
        <f t="shared" si="25"/>
        <v>7531056</v>
      </c>
      <c r="AA62" s="532"/>
      <c r="AB62" s="532">
        <f t="shared" si="26"/>
        <v>0</v>
      </c>
      <c r="AC62" s="532">
        <f t="shared" si="38"/>
        <v>0</v>
      </c>
      <c r="AD62" s="532">
        <f t="shared" si="27"/>
        <v>7531056</v>
      </c>
      <c r="AE62" s="526">
        <f t="shared" si="28"/>
        <v>602484.47999999998</v>
      </c>
      <c r="AF62" s="526">
        <f t="shared" si="29"/>
        <v>112965.84</v>
      </c>
      <c r="AG62" s="526">
        <f t="shared" si="37"/>
        <v>75310.559999999998</v>
      </c>
      <c r="AH62" s="526"/>
      <c r="AI62" s="526">
        <f t="shared" si="30"/>
        <v>790760.87999999989</v>
      </c>
      <c r="AJ62" s="546"/>
      <c r="AK62" s="530">
        <f t="shared" si="31"/>
        <v>0</v>
      </c>
      <c r="AL62" s="530"/>
      <c r="AM62" s="530"/>
      <c r="AN62" s="557">
        <f t="shared" si="32"/>
        <v>4.32</v>
      </c>
      <c r="AO62" s="832">
        <v>0.25</v>
      </c>
      <c r="AP62" s="555">
        <f t="shared" si="33"/>
        <v>1.08</v>
      </c>
      <c r="AQ62" s="526">
        <f t="shared" si="34"/>
        <v>1609200</v>
      </c>
      <c r="AR62" s="526"/>
      <c r="AS62" s="526">
        <f t="shared" si="35"/>
        <v>8349495</v>
      </c>
      <c r="AT62" s="525" t="str">
        <f t="shared" si="36"/>
        <v>49</v>
      </c>
      <c r="AU62" s="524"/>
      <c r="AV62" s="672" t="s">
        <v>1285</v>
      </c>
    </row>
    <row r="63" spans="1:53" s="497" customFormat="1" ht="30" hidden="1" customHeight="1">
      <c r="A63" s="544" t="s">
        <v>987</v>
      </c>
      <c r="B63" s="544" t="str">
        <f>VLOOKUP(D63,[7]LuongBC_T01!$B$9:$C$292,2,FALSE)</f>
        <v>0016100006593008</v>
      </c>
      <c r="C63" s="834" t="s">
        <v>1771</v>
      </c>
      <c r="D63" s="540" t="s">
        <v>247</v>
      </c>
      <c r="E63" s="541" t="s">
        <v>1378</v>
      </c>
      <c r="F63" s="540" t="s">
        <v>1439</v>
      </c>
      <c r="G63" s="537"/>
      <c r="H63" s="537" t="s">
        <v>1336</v>
      </c>
      <c r="I63" s="537" t="s">
        <v>1336</v>
      </c>
      <c r="J63" s="540" t="s">
        <v>1772</v>
      </c>
      <c r="K63" s="537" t="str">
        <f>VLOOKUP(D63,[6]T3!$B$2:$D$328,3,FALSE)</f>
        <v>024951998</v>
      </c>
      <c r="L63" s="666" t="s">
        <v>245</v>
      </c>
      <c r="M63" s="666" t="s">
        <v>1771</v>
      </c>
      <c r="N63" s="550" t="s">
        <v>1291</v>
      </c>
      <c r="O63" s="549" t="s">
        <v>1275</v>
      </c>
      <c r="P63" s="548">
        <v>6</v>
      </c>
      <c r="Q63" s="225">
        <v>4.32</v>
      </c>
      <c r="R63" s="535">
        <f t="shared" si="20"/>
        <v>0.73440000000000005</v>
      </c>
      <c r="S63" s="547"/>
      <c r="T63" s="535">
        <f t="shared" si="21"/>
        <v>0</v>
      </c>
      <c r="U63" s="534">
        <f t="shared" si="22"/>
        <v>0</v>
      </c>
      <c r="V63" s="537"/>
      <c r="W63" s="528">
        <v>0.17</v>
      </c>
      <c r="X63" s="533">
        <f t="shared" si="23"/>
        <v>0.73440000000000005</v>
      </c>
      <c r="Y63" s="533">
        <f t="shared" si="24"/>
        <v>5.0544000000000002</v>
      </c>
      <c r="Z63" s="532">
        <f t="shared" si="25"/>
        <v>7531056</v>
      </c>
      <c r="AA63" s="532"/>
      <c r="AB63" s="532">
        <f t="shared" si="26"/>
        <v>0</v>
      </c>
      <c r="AC63" s="532">
        <f t="shared" si="38"/>
        <v>0</v>
      </c>
      <c r="AD63" s="532">
        <f t="shared" si="27"/>
        <v>7531056</v>
      </c>
      <c r="AE63" s="526">
        <f t="shared" si="28"/>
        <v>602484.47999999998</v>
      </c>
      <c r="AF63" s="526">
        <f t="shared" si="29"/>
        <v>112965.84</v>
      </c>
      <c r="AG63" s="526">
        <f t="shared" si="37"/>
        <v>75310.559999999998</v>
      </c>
      <c r="AH63" s="526"/>
      <c r="AI63" s="526">
        <f t="shared" si="30"/>
        <v>790760.87999999989</v>
      </c>
      <c r="AJ63" s="546"/>
      <c r="AK63" s="530">
        <f t="shared" si="31"/>
        <v>0</v>
      </c>
      <c r="AL63" s="530"/>
      <c r="AM63" s="530"/>
      <c r="AN63" s="557">
        <f t="shared" si="32"/>
        <v>4.32</v>
      </c>
      <c r="AO63" s="832">
        <v>0.25</v>
      </c>
      <c r="AP63" s="555">
        <f t="shared" si="33"/>
        <v>1.08</v>
      </c>
      <c r="AQ63" s="526">
        <f t="shared" si="34"/>
        <v>1609200</v>
      </c>
      <c r="AR63" s="526"/>
      <c r="AS63" s="526">
        <f t="shared" si="35"/>
        <v>8349495</v>
      </c>
      <c r="AT63" s="525" t="str">
        <f t="shared" si="36"/>
        <v>50</v>
      </c>
      <c r="AU63" s="524"/>
      <c r="AV63" s="524" t="s">
        <v>1285</v>
      </c>
    </row>
    <row r="64" spans="1:53" s="497" customFormat="1" ht="30" hidden="1" customHeight="1">
      <c r="A64" s="544" t="s">
        <v>983</v>
      </c>
      <c r="B64" s="544" t="str">
        <f>VLOOKUP(D64,[7]LuongBC_T01!$B$9:$C$292,2,FALSE)</f>
        <v>0016100006583002</v>
      </c>
      <c r="C64" s="834" t="s">
        <v>1769</v>
      </c>
      <c r="D64" s="540" t="s">
        <v>202</v>
      </c>
      <c r="E64" s="541" t="s">
        <v>1378</v>
      </c>
      <c r="F64" s="540" t="s">
        <v>1337</v>
      </c>
      <c r="G64" s="537" t="s">
        <v>1278</v>
      </c>
      <c r="H64" s="537" t="s">
        <v>1336</v>
      </c>
      <c r="I64" s="537" t="s">
        <v>1336</v>
      </c>
      <c r="J64" s="540" t="s">
        <v>1770</v>
      </c>
      <c r="K64" s="537" t="str">
        <f>VLOOKUP(D64,[6]T3!$B$2:$D$328,3,FALSE)</f>
        <v>023179583</v>
      </c>
      <c r="L64" s="666" t="s">
        <v>199</v>
      </c>
      <c r="M64" s="666" t="s">
        <v>1769</v>
      </c>
      <c r="N64" s="550" t="s">
        <v>1291</v>
      </c>
      <c r="O64" s="549" t="s">
        <v>1275</v>
      </c>
      <c r="P64" s="548">
        <v>5</v>
      </c>
      <c r="Q64" s="225">
        <v>3.99</v>
      </c>
      <c r="R64" s="535">
        <f t="shared" si="20"/>
        <v>0.63839999999999997</v>
      </c>
      <c r="S64" s="547"/>
      <c r="T64" s="535">
        <f t="shared" si="21"/>
        <v>0</v>
      </c>
      <c r="U64" s="534">
        <f t="shared" si="22"/>
        <v>0</v>
      </c>
      <c r="V64" s="537"/>
      <c r="W64" s="528">
        <v>0.16</v>
      </c>
      <c r="X64" s="533">
        <f t="shared" si="23"/>
        <v>0.63839999999999997</v>
      </c>
      <c r="Y64" s="533">
        <f t="shared" si="24"/>
        <v>4.6284000000000001</v>
      </c>
      <c r="Z64" s="532">
        <f t="shared" si="25"/>
        <v>6896316</v>
      </c>
      <c r="AA64" s="532"/>
      <c r="AB64" s="532">
        <f t="shared" si="26"/>
        <v>0</v>
      </c>
      <c r="AC64" s="532">
        <f t="shared" si="38"/>
        <v>0</v>
      </c>
      <c r="AD64" s="532">
        <f t="shared" si="27"/>
        <v>6896316</v>
      </c>
      <c r="AE64" s="526">
        <f t="shared" si="28"/>
        <v>551705.28</v>
      </c>
      <c r="AF64" s="526">
        <f t="shared" si="29"/>
        <v>103444.73999999999</v>
      </c>
      <c r="AG64" s="526">
        <f t="shared" si="37"/>
        <v>68963.16</v>
      </c>
      <c r="AH64" s="526"/>
      <c r="AI64" s="526">
        <f t="shared" si="30"/>
        <v>724113.18</v>
      </c>
      <c r="AJ64" s="546"/>
      <c r="AK64" s="530">
        <f t="shared" si="31"/>
        <v>0</v>
      </c>
      <c r="AL64" s="530"/>
      <c r="AM64" s="530"/>
      <c r="AN64" s="557">
        <f t="shared" si="32"/>
        <v>3.99</v>
      </c>
      <c r="AO64" s="832">
        <v>0.25</v>
      </c>
      <c r="AP64" s="555">
        <f t="shared" si="33"/>
        <v>0.99750000000000005</v>
      </c>
      <c r="AQ64" s="526">
        <f t="shared" si="34"/>
        <v>1486275</v>
      </c>
      <c r="AR64" s="526"/>
      <c r="AS64" s="526">
        <f t="shared" si="35"/>
        <v>7658478</v>
      </c>
      <c r="AT64" s="525" t="str">
        <f t="shared" si="36"/>
        <v>51</v>
      </c>
      <c r="AU64" s="524"/>
      <c r="AV64" s="594" t="s">
        <v>1285</v>
      </c>
    </row>
    <row r="65" spans="1:53" s="497" customFormat="1" ht="30" hidden="1" customHeight="1">
      <c r="A65" s="544" t="s">
        <v>979</v>
      </c>
      <c r="B65" s="544" t="str">
        <f>VLOOKUP(D65,[7]LuongBC_T01!$B$9:$C$292,2,FALSE)</f>
        <v>0016100006588004</v>
      </c>
      <c r="C65" s="834" t="s">
        <v>1767</v>
      </c>
      <c r="D65" s="540" t="s">
        <v>562</v>
      </c>
      <c r="E65" s="541" t="s">
        <v>1329</v>
      </c>
      <c r="F65" s="540" t="s">
        <v>1337</v>
      </c>
      <c r="G65" s="537"/>
      <c r="H65" s="537" t="s">
        <v>1336</v>
      </c>
      <c r="I65" s="537" t="s">
        <v>1240</v>
      </c>
      <c r="J65" s="540" t="s">
        <v>1768</v>
      </c>
      <c r="K65" s="537" t="str">
        <f>VLOOKUP(D65,[6]T3!$B$2:$D$328,3,FALSE)</f>
        <v>021513654</v>
      </c>
      <c r="L65" s="666" t="s">
        <v>560</v>
      </c>
      <c r="M65" s="666" t="s">
        <v>1767</v>
      </c>
      <c r="N65" s="550" t="s">
        <v>1291</v>
      </c>
      <c r="O65" s="549" t="s">
        <v>1275</v>
      </c>
      <c r="P65" s="548">
        <v>5</v>
      </c>
      <c r="Q65" s="225">
        <v>3.99</v>
      </c>
      <c r="R65" s="535">
        <f t="shared" si="20"/>
        <v>0.63839999999999997</v>
      </c>
      <c r="S65" s="547"/>
      <c r="T65" s="535">
        <f t="shared" si="21"/>
        <v>0</v>
      </c>
      <c r="U65" s="534">
        <f t="shared" si="22"/>
        <v>0</v>
      </c>
      <c r="V65" s="537"/>
      <c r="W65" s="528">
        <v>0.16</v>
      </c>
      <c r="X65" s="533">
        <f t="shared" si="23"/>
        <v>0.63839999999999997</v>
      </c>
      <c r="Y65" s="533">
        <f t="shared" si="24"/>
        <v>4.6284000000000001</v>
      </c>
      <c r="Z65" s="532">
        <f t="shared" si="25"/>
        <v>6896316</v>
      </c>
      <c r="AA65" s="532"/>
      <c r="AB65" s="532">
        <f t="shared" si="26"/>
        <v>0</v>
      </c>
      <c r="AC65" s="532">
        <f t="shared" si="38"/>
        <v>0</v>
      </c>
      <c r="AD65" s="532">
        <f t="shared" si="27"/>
        <v>6896316</v>
      </c>
      <c r="AE65" s="526">
        <f t="shared" si="28"/>
        <v>551705.28</v>
      </c>
      <c r="AF65" s="526">
        <f t="shared" si="29"/>
        <v>103444.73999999999</v>
      </c>
      <c r="AG65" s="526">
        <f t="shared" si="37"/>
        <v>68963.16</v>
      </c>
      <c r="AH65" s="526"/>
      <c r="AI65" s="526">
        <f t="shared" si="30"/>
        <v>724113.18</v>
      </c>
      <c r="AJ65" s="668"/>
      <c r="AK65" s="530">
        <f t="shared" si="31"/>
        <v>0</v>
      </c>
      <c r="AL65" s="530"/>
      <c r="AM65" s="530"/>
      <c r="AN65" s="557">
        <f t="shared" si="32"/>
        <v>3.99</v>
      </c>
      <c r="AO65" s="838">
        <v>0.45</v>
      </c>
      <c r="AP65" s="600">
        <f t="shared" si="33"/>
        <v>1.7955000000000001</v>
      </c>
      <c r="AQ65" s="526">
        <f t="shared" si="34"/>
        <v>2675295</v>
      </c>
      <c r="AR65" s="526"/>
      <c r="AS65" s="526">
        <f t="shared" si="35"/>
        <v>8847498</v>
      </c>
      <c r="AT65" s="525" t="str">
        <f t="shared" si="36"/>
        <v>52</v>
      </c>
      <c r="AU65" s="524"/>
      <c r="AV65" s="594" t="s">
        <v>1342</v>
      </c>
    </row>
    <row r="66" spans="1:53" s="497" customFormat="1" ht="30" hidden="1" customHeight="1">
      <c r="A66" s="544" t="s">
        <v>974</v>
      </c>
      <c r="B66" s="544" t="str">
        <f>VLOOKUP(D66,[7]LuongBC_T01!$B$9:$C$292,2,FALSE)</f>
        <v>0016100006647008</v>
      </c>
      <c r="C66" s="834" t="s">
        <v>1764</v>
      </c>
      <c r="D66" s="540" t="s">
        <v>383</v>
      </c>
      <c r="E66" s="541" t="s">
        <v>1359</v>
      </c>
      <c r="F66" s="540" t="s">
        <v>1337</v>
      </c>
      <c r="G66" s="537"/>
      <c r="H66" s="537" t="s">
        <v>1336</v>
      </c>
      <c r="I66" s="537" t="s">
        <v>1242</v>
      </c>
      <c r="J66" s="540" t="s">
        <v>1766</v>
      </c>
      <c r="K66" s="544" t="s">
        <v>1765</v>
      </c>
      <c r="L66" s="666" t="s">
        <v>380</v>
      </c>
      <c r="M66" s="666" t="s">
        <v>1764</v>
      </c>
      <c r="N66" s="550" t="s">
        <v>1291</v>
      </c>
      <c r="O66" s="549" t="s">
        <v>1275</v>
      </c>
      <c r="P66" s="548">
        <v>6</v>
      </c>
      <c r="Q66" s="225">
        <v>4.32</v>
      </c>
      <c r="R66" s="535">
        <f t="shared" si="20"/>
        <v>0.73440000000000005</v>
      </c>
      <c r="S66" s="547"/>
      <c r="T66" s="535">
        <f t="shared" si="21"/>
        <v>0</v>
      </c>
      <c r="U66" s="534">
        <f t="shared" si="22"/>
        <v>0</v>
      </c>
      <c r="V66" s="537"/>
      <c r="W66" s="528">
        <v>0.17</v>
      </c>
      <c r="X66" s="533">
        <f t="shared" si="23"/>
        <v>0.73440000000000005</v>
      </c>
      <c r="Y66" s="533">
        <f t="shared" si="24"/>
        <v>5.0544000000000002</v>
      </c>
      <c r="Z66" s="532">
        <f t="shared" si="25"/>
        <v>7531056</v>
      </c>
      <c r="AA66" s="532"/>
      <c r="AB66" s="532">
        <f t="shared" si="26"/>
        <v>0</v>
      </c>
      <c r="AC66" s="532">
        <f t="shared" si="38"/>
        <v>0</v>
      </c>
      <c r="AD66" s="532">
        <f t="shared" si="27"/>
        <v>7531056</v>
      </c>
      <c r="AE66" s="526">
        <f t="shared" si="28"/>
        <v>602484.47999999998</v>
      </c>
      <c r="AF66" s="526">
        <f t="shared" si="29"/>
        <v>112965.84</v>
      </c>
      <c r="AG66" s="526">
        <f t="shared" si="37"/>
        <v>75310.559999999998</v>
      </c>
      <c r="AH66" s="526"/>
      <c r="AI66" s="526">
        <f t="shared" si="30"/>
        <v>790760.87999999989</v>
      </c>
      <c r="AJ66" s="546"/>
      <c r="AK66" s="530">
        <f t="shared" si="31"/>
        <v>0</v>
      </c>
      <c r="AL66" s="530"/>
      <c r="AM66" s="530"/>
      <c r="AN66" s="557">
        <f t="shared" si="32"/>
        <v>4.32</v>
      </c>
      <c r="AO66" s="832">
        <v>0.25</v>
      </c>
      <c r="AP66" s="555">
        <f t="shared" si="33"/>
        <v>1.08</v>
      </c>
      <c r="AQ66" s="526">
        <f t="shared" si="34"/>
        <v>1609200</v>
      </c>
      <c r="AR66" s="526"/>
      <c r="AS66" s="526">
        <f t="shared" si="35"/>
        <v>8349495</v>
      </c>
      <c r="AT66" s="525" t="str">
        <f t="shared" si="36"/>
        <v>53</v>
      </c>
      <c r="AU66" s="524"/>
      <c r="AV66" s="499" t="s">
        <v>1357</v>
      </c>
    </row>
    <row r="67" spans="1:53" s="477" customFormat="1" ht="31.5" hidden="1">
      <c r="A67" s="544" t="s">
        <v>969</v>
      </c>
      <c r="B67" s="544" t="str">
        <f>VLOOKUP(D67,[7]LuongBC_T01!$B$9:$C$292,2,FALSE)</f>
        <v>0016100006735007</v>
      </c>
      <c r="C67" s="834" t="s">
        <v>1761</v>
      </c>
      <c r="D67" s="540" t="s">
        <v>635</v>
      </c>
      <c r="E67" s="541" t="s">
        <v>1313</v>
      </c>
      <c r="F67" s="540" t="s">
        <v>1439</v>
      </c>
      <c r="G67" s="537" t="s">
        <v>1278</v>
      </c>
      <c r="H67" s="537" t="s">
        <v>1336</v>
      </c>
      <c r="I67" s="537" t="s">
        <v>1240</v>
      </c>
      <c r="J67" s="540" t="s">
        <v>1763</v>
      </c>
      <c r="K67" s="544" t="s">
        <v>1762</v>
      </c>
      <c r="L67" s="666" t="s">
        <v>633</v>
      </c>
      <c r="M67" s="666" t="s">
        <v>1761</v>
      </c>
      <c r="N67" s="550" t="s">
        <v>1291</v>
      </c>
      <c r="O67" s="549" t="s">
        <v>1275</v>
      </c>
      <c r="P67" s="548">
        <v>6</v>
      </c>
      <c r="Q67" s="225">
        <v>3.99</v>
      </c>
      <c r="R67" s="535">
        <f t="shared" si="20"/>
        <v>0.67830000000000001</v>
      </c>
      <c r="S67" s="547"/>
      <c r="T67" s="535">
        <f t="shared" si="21"/>
        <v>0</v>
      </c>
      <c r="U67" s="534">
        <f t="shared" si="22"/>
        <v>0</v>
      </c>
      <c r="V67" s="839"/>
      <c r="W67" s="528">
        <v>0.17</v>
      </c>
      <c r="X67" s="533">
        <f t="shared" si="23"/>
        <v>0.67830000000000001</v>
      </c>
      <c r="Y67" s="533">
        <f t="shared" si="24"/>
        <v>4.6683000000000003</v>
      </c>
      <c r="Z67" s="532">
        <f t="shared" si="25"/>
        <v>6955767</v>
      </c>
      <c r="AA67" s="532"/>
      <c r="AB67" s="532">
        <f t="shared" si="26"/>
        <v>0</v>
      </c>
      <c r="AC67" s="532">
        <f t="shared" si="38"/>
        <v>0</v>
      </c>
      <c r="AD67" s="532">
        <f t="shared" si="27"/>
        <v>6955767</v>
      </c>
      <c r="AE67" s="526">
        <f t="shared" si="28"/>
        <v>556461.36</v>
      </c>
      <c r="AF67" s="526">
        <f t="shared" si="29"/>
        <v>104336.50499999999</v>
      </c>
      <c r="AG67" s="526">
        <f t="shared" si="37"/>
        <v>69557.67</v>
      </c>
      <c r="AH67" s="526"/>
      <c r="AI67" s="526">
        <f t="shared" si="30"/>
        <v>730355.53500000003</v>
      </c>
      <c r="AJ67" s="546"/>
      <c r="AK67" s="530">
        <f t="shared" si="31"/>
        <v>0</v>
      </c>
      <c r="AL67" s="530"/>
      <c r="AM67" s="530"/>
      <c r="AN67" s="557">
        <f t="shared" si="32"/>
        <v>3.99</v>
      </c>
      <c r="AO67" s="832">
        <v>0.25</v>
      </c>
      <c r="AP67" s="555">
        <f t="shared" si="33"/>
        <v>0.99750000000000005</v>
      </c>
      <c r="AQ67" s="526">
        <f t="shared" si="34"/>
        <v>1486275</v>
      </c>
      <c r="AR67" s="526"/>
      <c r="AS67" s="526">
        <f t="shared" si="35"/>
        <v>7711686</v>
      </c>
      <c r="AT67" s="525" t="str">
        <f t="shared" si="36"/>
        <v>54</v>
      </c>
      <c r="AU67" s="524"/>
      <c r="AV67" s="594" t="s">
        <v>1342</v>
      </c>
    </row>
    <row r="68" spans="1:53" s="477" customFormat="1" ht="28.5" hidden="1" customHeight="1">
      <c r="A68" s="544" t="s">
        <v>965</v>
      </c>
      <c r="B68" s="544" t="str">
        <f>VLOOKUP(D68,[7]LuongBC_T01!$B$9:$C$292,2,FALSE)</f>
        <v>0016100006731001</v>
      </c>
      <c r="C68" s="834" t="s">
        <v>1759</v>
      </c>
      <c r="D68" s="540" t="s">
        <v>572</v>
      </c>
      <c r="E68" s="541" t="s">
        <v>1329</v>
      </c>
      <c r="F68" s="540" t="s">
        <v>1337</v>
      </c>
      <c r="G68" s="553" t="s">
        <v>1278</v>
      </c>
      <c r="H68" s="537" t="s">
        <v>1336</v>
      </c>
      <c r="I68" s="553" t="s">
        <v>1336</v>
      </c>
      <c r="J68" s="552" t="s">
        <v>1760</v>
      </c>
      <c r="K68" s="537" t="str">
        <f>VLOOKUP(D68,[6]T3!$B$2:$D$328,3,FALSE)</f>
        <v>024106611</v>
      </c>
      <c r="L68" s="670" t="s">
        <v>569</v>
      </c>
      <c r="M68" s="670" t="s">
        <v>1759</v>
      </c>
      <c r="N68" s="550" t="s">
        <v>1291</v>
      </c>
      <c r="O68" s="549" t="s">
        <v>1275</v>
      </c>
      <c r="P68" s="548">
        <v>6</v>
      </c>
      <c r="Q68" s="225">
        <v>3.99</v>
      </c>
      <c r="R68" s="535">
        <f t="shared" si="20"/>
        <v>0.67830000000000001</v>
      </c>
      <c r="S68" s="669"/>
      <c r="T68" s="535">
        <f t="shared" si="21"/>
        <v>0</v>
      </c>
      <c r="U68" s="534">
        <f t="shared" si="22"/>
        <v>0</v>
      </c>
      <c r="V68" s="553"/>
      <c r="W68" s="528">
        <v>0.17</v>
      </c>
      <c r="X68" s="533">
        <f t="shared" si="23"/>
        <v>0.67830000000000001</v>
      </c>
      <c r="Y68" s="533">
        <f t="shared" si="24"/>
        <v>4.6683000000000003</v>
      </c>
      <c r="Z68" s="532">
        <f t="shared" si="25"/>
        <v>6955767</v>
      </c>
      <c r="AA68" s="532"/>
      <c r="AB68" s="532">
        <f t="shared" si="26"/>
        <v>0</v>
      </c>
      <c r="AC68" s="532">
        <f t="shared" si="38"/>
        <v>0</v>
      </c>
      <c r="AD68" s="532">
        <f t="shared" si="27"/>
        <v>6955767</v>
      </c>
      <c r="AE68" s="526">
        <f t="shared" si="28"/>
        <v>556461.36</v>
      </c>
      <c r="AF68" s="526">
        <f t="shared" si="29"/>
        <v>104336.50499999999</v>
      </c>
      <c r="AG68" s="526">
        <f t="shared" si="37"/>
        <v>69557.67</v>
      </c>
      <c r="AH68" s="526"/>
      <c r="AI68" s="526">
        <f t="shared" si="30"/>
        <v>730355.53500000003</v>
      </c>
      <c r="AJ68" s="668"/>
      <c r="AK68" s="530">
        <f t="shared" si="31"/>
        <v>0</v>
      </c>
      <c r="AL68" s="530"/>
      <c r="AM68" s="530"/>
      <c r="AN68" s="557">
        <f t="shared" si="32"/>
        <v>3.99</v>
      </c>
      <c r="AO68" s="838">
        <v>0.45</v>
      </c>
      <c r="AP68" s="600">
        <f t="shared" si="33"/>
        <v>1.7955000000000001</v>
      </c>
      <c r="AQ68" s="526">
        <f t="shared" si="34"/>
        <v>2675295</v>
      </c>
      <c r="AR68" s="526"/>
      <c r="AS68" s="526">
        <f t="shared" si="35"/>
        <v>8900706</v>
      </c>
      <c r="AT68" s="525" t="str">
        <f t="shared" si="36"/>
        <v>55</v>
      </c>
      <c r="AU68" s="524"/>
      <c r="AV68" s="524" t="s">
        <v>1342</v>
      </c>
    </row>
    <row r="69" spans="1:53" s="497" customFormat="1" ht="27.75" hidden="1" customHeight="1">
      <c r="A69" s="544" t="s">
        <v>960</v>
      </c>
      <c r="B69" s="544" t="str">
        <f>VLOOKUP(D69,[7]LuongBC_T01!$B$9:$C$292,2,FALSE)</f>
        <v>0016100006688009</v>
      </c>
      <c r="C69" s="834" t="s">
        <v>1757</v>
      </c>
      <c r="D69" s="540" t="s">
        <v>711</v>
      </c>
      <c r="E69" s="541" t="s">
        <v>1313</v>
      </c>
      <c r="F69" s="540" t="s">
        <v>1337</v>
      </c>
      <c r="G69" s="537"/>
      <c r="H69" s="537" t="s">
        <v>1336</v>
      </c>
      <c r="I69" s="537" t="s">
        <v>1336</v>
      </c>
      <c r="J69" s="540" t="s">
        <v>1758</v>
      </c>
      <c r="K69" s="537" t="str">
        <f>VLOOKUP(D69,[6]T3!$B$2:$D$328,3,FALSE)</f>
        <v>023622113</v>
      </c>
      <c r="L69" s="666" t="s">
        <v>708</v>
      </c>
      <c r="M69" s="666" t="s">
        <v>1757</v>
      </c>
      <c r="N69" s="550" t="s">
        <v>1291</v>
      </c>
      <c r="O69" s="549" t="s">
        <v>1275</v>
      </c>
      <c r="P69" s="548">
        <v>6</v>
      </c>
      <c r="Q69" s="225">
        <v>4.32</v>
      </c>
      <c r="R69" s="535">
        <f t="shared" si="20"/>
        <v>0.73440000000000005</v>
      </c>
      <c r="S69" s="547"/>
      <c r="T69" s="535">
        <f t="shared" si="21"/>
        <v>0</v>
      </c>
      <c r="U69" s="534">
        <f t="shared" si="22"/>
        <v>0</v>
      </c>
      <c r="V69" s="537"/>
      <c r="W69" s="528">
        <v>0.17</v>
      </c>
      <c r="X69" s="533">
        <f t="shared" si="23"/>
        <v>0.73440000000000005</v>
      </c>
      <c r="Y69" s="533">
        <f t="shared" si="24"/>
        <v>5.0544000000000002</v>
      </c>
      <c r="Z69" s="532">
        <f t="shared" si="25"/>
        <v>7531056</v>
      </c>
      <c r="AA69" s="532"/>
      <c r="AB69" s="532">
        <f t="shared" si="26"/>
        <v>0</v>
      </c>
      <c r="AC69" s="532">
        <f t="shared" si="38"/>
        <v>0</v>
      </c>
      <c r="AD69" s="532">
        <f t="shared" si="27"/>
        <v>7531056</v>
      </c>
      <c r="AE69" s="526">
        <f t="shared" si="28"/>
        <v>602484.47999999998</v>
      </c>
      <c r="AF69" s="526">
        <f t="shared" si="29"/>
        <v>112965.84</v>
      </c>
      <c r="AG69" s="526">
        <f t="shared" si="37"/>
        <v>75310.559999999998</v>
      </c>
      <c r="AH69" s="526"/>
      <c r="AI69" s="526">
        <f t="shared" si="30"/>
        <v>790760.87999999989</v>
      </c>
      <c r="AJ69" s="546"/>
      <c r="AK69" s="530">
        <f t="shared" si="31"/>
        <v>0</v>
      </c>
      <c r="AL69" s="530"/>
      <c r="AM69" s="530"/>
      <c r="AN69" s="557">
        <f t="shared" si="32"/>
        <v>4.32</v>
      </c>
      <c r="AO69" s="832">
        <v>0.25</v>
      </c>
      <c r="AP69" s="555">
        <f t="shared" si="33"/>
        <v>1.08</v>
      </c>
      <c r="AQ69" s="526">
        <f t="shared" si="34"/>
        <v>1609200</v>
      </c>
      <c r="AR69" s="526"/>
      <c r="AS69" s="526">
        <f t="shared" si="35"/>
        <v>8349495</v>
      </c>
      <c r="AT69" s="525" t="str">
        <f t="shared" si="36"/>
        <v>56</v>
      </c>
      <c r="AU69" s="524"/>
      <c r="AV69" s="499" t="s">
        <v>1342</v>
      </c>
    </row>
    <row r="70" spans="1:53" s="497" customFormat="1" ht="27.75" hidden="1" customHeight="1">
      <c r="A70" s="544" t="s">
        <v>955</v>
      </c>
      <c r="B70" s="544" t="str">
        <f>VLOOKUP(D70,[7]LuongBC_T01!$B$9:$C$292,2,FALSE)</f>
        <v>0016100006532009</v>
      </c>
      <c r="C70" s="834" t="s">
        <v>1755</v>
      </c>
      <c r="D70" s="540" t="s">
        <v>66</v>
      </c>
      <c r="E70" s="541" t="s">
        <v>1408</v>
      </c>
      <c r="F70" s="540" t="s">
        <v>1337</v>
      </c>
      <c r="G70" s="537"/>
      <c r="H70" s="537" t="s">
        <v>1336</v>
      </c>
      <c r="I70" s="537" t="s">
        <v>1242</v>
      </c>
      <c r="J70" s="540" t="s">
        <v>1756</v>
      </c>
      <c r="K70" s="537" t="str">
        <f>VLOOKUP(D70,[6]T3!$B$2:$D$328,3,FALSE)</f>
        <v>022293675</v>
      </c>
      <c r="L70" s="666" t="s">
        <v>63</v>
      </c>
      <c r="M70" s="666" t="s">
        <v>1755</v>
      </c>
      <c r="N70" s="550" t="s">
        <v>1291</v>
      </c>
      <c r="O70" s="549" t="s">
        <v>1275</v>
      </c>
      <c r="P70" s="548">
        <v>6</v>
      </c>
      <c r="Q70" s="225">
        <v>3.99</v>
      </c>
      <c r="R70" s="535">
        <f t="shared" si="20"/>
        <v>0.67830000000000001</v>
      </c>
      <c r="S70" s="547"/>
      <c r="T70" s="535">
        <f t="shared" si="21"/>
        <v>0</v>
      </c>
      <c r="U70" s="534">
        <f t="shared" si="22"/>
        <v>0</v>
      </c>
      <c r="V70" s="537"/>
      <c r="W70" s="528">
        <v>0.17</v>
      </c>
      <c r="X70" s="533">
        <f t="shared" si="23"/>
        <v>0.67830000000000001</v>
      </c>
      <c r="Y70" s="533">
        <f t="shared" si="24"/>
        <v>4.6683000000000003</v>
      </c>
      <c r="Z70" s="532">
        <f t="shared" si="25"/>
        <v>6955767</v>
      </c>
      <c r="AA70" s="532"/>
      <c r="AB70" s="532">
        <f t="shared" si="26"/>
        <v>0</v>
      </c>
      <c r="AC70" s="532">
        <f t="shared" si="38"/>
        <v>0</v>
      </c>
      <c r="AD70" s="532">
        <f t="shared" si="27"/>
        <v>6955767</v>
      </c>
      <c r="AE70" s="526">
        <f t="shared" si="28"/>
        <v>556461.36</v>
      </c>
      <c r="AF70" s="526">
        <f t="shared" si="29"/>
        <v>104336.50499999999</v>
      </c>
      <c r="AG70" s="526">
        <f t="shared" si="37"/>
        <v>69557.67</v>
      </c>
      <c r="AH70" s="526"/>
      <c r="AI70" s="526">
        <f t="shared" si="30"/>
        <v>730355.53500000003</v>
      </c>
      <c r="AJ70" s="546"/>
      <c r="AK70" s="530">
        <f t="shared" si="31"/>
        <v>0</v>
      </c>
      <c r="AL70" s="530"/>
      <c r="AM70" s="530"/>
      <c r="AN70" s="557">
        <f t="shared" si="32"/>
        <v>3.99</v>
      </c>
      <c r="AO70" s="832">
        <v>0.25</v>
      </c>
      <c r="AP70" s="555">
        <f t="shared" si="33"/>
        <v>0.99750000000000005</v>
      </c>
      <c r="AQ70" s="526">
        <f t="shared" si="34"/>
        <v>1486275</v>
      </c>
      <c r="AR70" s="526"/>
      <c r="AS70" s="526">
        <f t="shared" si="35"/>
        <v>7711686</v>
      </c>
      <c r="AT70" s="525" t="str">
        <f t="shared" si="36"/>
        <v>57</v>
      </c>
      <c r="AU70" s="524"/>
      <c r="AV70" s="594" t="s">
        <v>1370</v>
      </c>
    </row>
    <row r="71" spans="1:53" s="497" customFormat="1" ht="27.75" hidden="1" customHeight="1">
      <c r="A71" s="544" t="s">
        <v>951</v>
      </c>
      <c r="B71" s="544" t="str">
        <f>VLOOKUP(D71,[7]LuongBC_T01!$B$9:$C$292,2,FALSE)</f>
        <v>0016100006618008</v>
      </c>
      <c r="C71" s="834" t="s">
        <v>1753</v>
      </c>
      <c r="D71" s="540" t="s">
        <v>627</v>
      </c>
      <c r="E71" s="541" t="s">
        <v>1313</v>
      </c>
      <c r="F71" s="540" t="s">
        <v>1337</v>
      </c>
      <c r="G71" s="537" t="s">
        <v>1278</v>
      </c>
      <c r="H71" s="537" t="s">
        <v>1336</v>
      </c>
      <c r="I71" s="537" t="s">
        <v>1336</v>
      </c>
      <c r="J71" s="540" t="s">
        <v>1754</v>
      </c>
      <c r="K71" s="537" t="str">
        <f>VLOOKUP(D71,[6]T3!$B$2:$D$328,3,FALSE)</f>
        <v>022848142</v>
      </c>
      <c r="L71" s="666" t="s">
        <v>624</v>
      </c>
      <c r="M71" s="666" t="s">
        <v>1753</v>
      </c>
      <c r="N71" s="550" t="s">
        <v>1291</v>
      </c>
      <c r="O71" s="549" t="s">
        <v>1275</v>
      </c>
      <c r="P71" s="548">
        <v>6</v>
      </c>
      <c r="Q71" s="225">
        <v>3.99</v>
      </c>
      <c r="R71" s="535">
        <f t="shared" si="20"/>
        <v>0.67830000000000001</v>
      </c>
      <c r="S71" s="547"/>
      <c r="T71" s="535">
        <f t="shared" si="21"/>
        <v>0</v>
      </c>
      <c r="U71" s="534">
        <f t="shared" si="22"/>
        <v>0</v>
      </c>
      <c r="V71" s="537"/>
      <c r="W71" s="528">
        <v>0.17</v>
      </c>
      <c r="X71" s="533">
        <f t="shared" si="23"/>
        <v>0.67830000000000001</v>
      </c>
      <c r="Y71" s="533">
        <f t="shared" si="24"/>
        <v>4.6683000000000003</v>
      </c>
      <c r="Z71" s="532">
        <f t="shared" si="25"/>
        <v>6955767</v>
      </c>
      <c r="AA71" s="532"/>
      <c r="AB71" s="532">
        <f t="shared" si="26"/>
        <v>0</v>
      </c>
      <c r="AC71" s="532">
        <f t="shared" si="38"/>
        <v>0</v>
      </c>
      <c r="AD71" s="532">
        <f t="shared" si="27"/>
        <v>6955767</v>
      </c>
      <c r="AE71" s="526">
        <f t="shared" si="28"/>
        <v>556461.36</v>
      </c>
      <c r="AF71" s="526">
        <f t="shared" si="29"/>
        <v>104336.50499999999</v>
      </c>
      <c r="AG71" s="526">
        <f t="shared" si="37"/>
        <v>69557.67</v>
      </c>
      <c r="AH71" s="526"/>
      <c r="AI71" s="526">
        <f t="shared" si="30"/>
        <v>730355.53500000003</v>
      </c>
      <c r="AJ71" s="546"/>
      <c r="AK71" s="530">
        <f t="shared" si="31"/>
        <v>0</v>
      </c>
      <c r="AL71" s="530"/>
      <c r="AM71" s="530"/>
      <c r="AN71" s="557">
        <f t="shared" si="32"/>
        <v>3.99</v>
      </c>
      <c r="AO71" s="832">
        <v>0.25</v>
      </c>
      <c r="AP71" s="555">
        <f t="shared" si="33"/>
        <v>0.99750000000000005</v>
      </c>
      <c r="AQ71" s="526">
        <f t="shared" si="34"/>
        <v>1486275</v>
      </c>
      <c r="AR71" s="526"/>
      <c r="AS71" s="526">
        <f t="shared" si="35"/>
        <v>7711686</v>
      </c>
      <c r="AT71" s="525" t="str">
        <f t="shared" si="36"/>
        <v>58</v>
      </c>
      <c r="AU71" s="524"/>
      <c r="AV71" s="499" t="s">
        <v>1342</v>
      </c>
    </row>
    <row r="72" spans="1:53" s="477" customFormat="1" ht="27.75" hidden="1" customHeight="1">
      <c r="A72" s="544" t="s">
        <v>947</v>
      </c>
      <c r="B72" s="544" t="str">
        <f>VLOOKUP(D72,[7]LuongBC_T01!$B$9:$C$292,2,FALSE)</f>
        <v>0016100006801007</v>
      </c>
      <c r="C72" s="834" t="s">
        <v>1751</v>
      </c>
      <c r="D72" s="540" t="s">
        <v>631</v>
      </c>
      <c r="E72" s="541" t="s">
        <v>1313</v>
      </c>
      <c r="F72" s="540" t="s">
        <v>1439</v>
      </c>
      <c r="G72" s="537" t="s">
        <v>1278</v>
      </c>
      <c r="H72" s="537" t="s">
        <v>1336</v>
      </c>
      <c r="I72" s="537" t="s">
        <v>1336</v>
      </c>
      <c r="J72" s="540" t="s">
        <v>1752</v>
      </c>
      <c r="K72" s="537" t="str">
        <f>VLOOKUP(D72,[6]T3!$B$2:$D$328,3,FALSE)</f>
        <v>023334538</v>
      </c>
      <c r="L72" s="666" t="s">
        <v>629</v>
      </c>
      <c r="M72" s="666" t="s">
        <v>1751</v>
      </c>
      <c r="N72" s="550" t="s">
        <v>1291</v>
      </c>
      <c r="O72" s="549" t="s">
        <v>1275</v>
      </c>
      <c r="P72" s="548">
        <v>6</v>
      </c>
      <c r="Q72" s="225">
        <v>4.32</v>
      </c>
      <c r="R72" s="535">
        <f t="shared" si="20"/>
        <v>0.73440000000000005</v>
      </c>
      <c r="S72" s="547"/>
      <c r="T72" s="535">
        <f t="shared" si="21"/>
        <v>0</v>
      </c>
      <c r="U72" s="534">
        <f t="shared" si="22"/>
        <v>0</v>
      </c>
      <c r="V72" s="553"/>
      <c r="W72" s="528">
        <v>0.17</v>
      </c>
      <c r="X72" s="533">
        <f t="shared" si="23"/>
        <v>0.73440000000000005</v>
      </c>
      <c r="Y72" s="533">
        <f t="shared" si="24"/>
        <v>5.0544000000000002</v>
      </c>
      <c r="Z72" s="532">
        <f t="shared" si="25"/>
        <v>7531056</v>
      </c>
      <c r="AA72" s="532"/>
      <c r="AB72" s="532">
        <f t="shared" si="26"/>
        <v>0</v>
      </c>
      <c r="AC72" s="532">
        <f t="shared" si="38"/>
        <v>0</v>
      </c>
      <c r="AD72" s="532">
        <f t="shared" si="27"/>
        <v>7531056</v>
      </c>
      <c r="AE72" s="526">
        <f t="shared" si="28"/>
        <v>602484.47999999998</v>
      </c>
      <c r="AF72" s="526">
        <f t="shared" si="29"/>
        <v>112965.84</v>
      </c>
      <c r="AG72" s="526">
        <f t="shared" si="37"/>
        <v>75310.559999999998</v>
      </c>
      <c r="AH72" s="526"/>
      <c r="AI72" s="526">
        <f t="shared" si="30"/>
        <v>790760.87999999989</v>
      </c>
      <c r="AJ72" s="668"/>
      <c r="AK72" s="530">
        <f t="shared" si="31"/>
        <v>0</v>
      </c>
      <c r="AL72" s="530"/>
      <c r="AM72" s="530"/>
      <c r="AN72" s="557">
        <f t="shared" si="32"/>
        <v>4.32</v>
      </c>
      <c r="AO72" s="832">
        <v>0.25</v>
      </c>
      <c r="AP72" s="555">
        <f t="shared" si="33"/>
        <v>1.08</v>
      </c>
      <c r="AQ72" s="526">
        <f t="shared" si="34"/>
        <v>1609200</v>
      </c>
      <c r="AR72" s="526"/>
      <c r="AS72" s="526">
        <f t="shared" si="35"/>
        <v>8349495</v>
      </c>
      <c r="AT72" s="525" t="str">
        <f t="shared" si="36"/>
        <v>59</v>
      </c>
      <c r="AU72" s="524"/>
      <c r="AV72" s="594" t="s">
        <v>1342</v>
      </c>
    </row>
    <row r="73" spans="1:53" s="497" customFormat="1" ht="29.25" hidden="1" customHeight="1">
      <c r="A73" s="544" t="s">
        <v>943</v>
      </c>
      <c r="B73" s="544" t="str">
        <f>VLOOKUP(D73,[7]LuongBC_T01!$B$9:$C$292,2,FALSE)</f>
        <v>0016100006812001</v>
      </c>
      <c r="C73" s="834" t="s">
        <v>1749</v>
      </c>
      <c r="D73" s="540" t="s">
        <v>61</v>
      </c>
      <c r="E73" s="541" t="s">
        <v>1372</v>
      </c>
      <c r="F73" s="540" t="s">
        <v>1337</v>
      </c>
      <c r="G73" s="537"/>
      <c r="H73" s="537" t="s">
        <v>1336</v>
      </c>
      <c r="I73" s="537" t="s">
        <v>1336</v>
      </c>
      <c r="J73" s="540" t="s">
        <v>1750</v>
      </c>
      <c r="K73" s="537" t="str">
        <f>VLOOKUP(D73,[6]T3!$B$2:$D$328,3,FALSE)</f>
        <v>022843958</v>
      </c>
      <c r="L73" s="666" t="s">
        <v>58</v>
      </c>
      <c r="M73" s="666" t="s">
        <v>1749</v>
      </c>
      <c r="N73" s="550" t="s">
        <v>1291</v>
      </c>
      <c r="O73" s="549" t="s">
        <v>1275</v>
      </c>
      <c r="P73" s="548">
        <v>6</v>
      </c>
      <c r="Q73" s="225">
        <v>3.99</v>
      </c>
      <c r="R73" s="535">
        <f t="shared" si="20"/>
        <v>0.63839999999999997</v>
      </c>
      <c r="S73" s="547"/>
      <c r="T73" s="535">
        <f t="shared" si="21"/>
        <v>0</v>
      </c>
      <c r="U73" s="534">
        <f t="shared" si="22"/>
        <v>0</v>
      </c>
      <c r="V73" s="537"/>
      <c r="W73" s="528">
        <v>0.16</v>
      </c>
      <c r="X73" s="533">
        <f t="shared" si="23"/>
        <v>0.63839999999999997</v>
      </c>
      <c r="Y73" s="533">
        <f t="shared" si="24"/>
        <v>4.6284000000000001</v>
      </c>
      <c r="Z73" s="532">
        <f t="shared" si="25"/>
        <v>6896316</v>
      </c>
      <c r="AA73" s="532"/>
      <c r="AB73" s="532">
        <f t="shared" si="26"/>
        <v>0</v>
      </c>
      <c r="AC73" s="532">
        <f t="shared" si="38"/>
        <v>0</v>
      </c>
      <c r="AD73" s="532">
        <f t="shared" si="27"/>
        <v>6896316</v>
      </c>
      <c r="AE73" s="526">
        <f t="shared" si="28"/>
        <v>551705.28</v>
      </c>
      <c r="AF73" s="526">
        <f t="shared" si="29"/>
        <v>103444.73999999999</v>
      </c>
      <c r="AG73" s="526">
        <f t="shared" si="37"/>
        <v>68963.16</v>
      </c>
      <c r="AH73" s="526"/>
      <c r="AI73" s="526">
        <f t="shared" si="30"/>
        <v>724113.18</v>
      </c>
      <c r="AJ73" s="546"/>
      <c r="AK73" s="530">
        <f t="shared" si="31"/>
        <v>0</v>
      </c>
      <c r="AL73" s="530"/>
      <c r="AM73" s="530"/>
      <c r="AN73" s="557">
        <f t="shared" si="32"/>
        <v>3.99</v>
      </c>
      <c r="AO73" s="832">
        <v>0.25</v>
      </c>
      <c r="AP73" s="555">
        <f t="shared" si="33"/>
        <v>0.99750000000000005</v>
      </c>
      <c r="AQ73" s="526">
        <f t="shared" si="34"/>
        <v>1486275</v>
      </c>
      <c r="AR73" s="526"/>
      <c r="AS73" s="526">
        <f t="shared" si="35"/>
        <v>7658478</v>
      </c>
      <c r="AT73" s="525" t="str">
        <f t="shared" si="36"/>
        <v>60</v>
      </c>
      <c r="AU73" s="524"/>
      <c r="AV73" s="594" t="s">
        <v>1370</v>
      </c>
    </row>
    <row r="74" spans="1:53" s="497" customFormat="1" ht="30" hidden="1" customHeight="1">
      <c r="A74" s="544" t="s">
        <v>938</v>
      </c>
      <c r="B74" s="544" t="str">
        <f>VLOOKUP(D74,[7]LuongBC_T01!$B$9:$C$292,2,FALSE)</f>
        <v>0016100006582006</v>
      </c>
      <c r="C74" s="834" t="s">
        <v>1747</v>
      </c>
      <c r="D74" s="540" t="s">
        <v>207</v>
      </c>
      <c r="E74" s="541" t="s">
        <v>1405</v>
      </c>
      <c r="F74" s="540" t="s">
        <v>1337</v>
      </c>
      <c r="G74" s="537" t="s">
        <v>1278</v>
      </c>
      <c r="H74" s="537" t="s">
        <v>1336</v>
      </c>
      <c r="I74" s="537" t="s">
        <v>1336</v>
      </c>
      <c r="J74" s="540" t="s">
        <v>1748</v>
      </c>
      <c r="K74" s="537" t="str">
        <f>VLOOKUP(D74,[6]T3!$B$2:$D$328,3,FALSE)</f>
        <v>023273100</v>
      </c>
      <c r="L74" s="666" t="s">
        <v>204</v>
      </c>
      <c r="M74" s="666" t="s">
        <v>1747</v>
      </c>
      <c r="N74" s="550" t="s">
        <v>1291</v>
      </c>
      <c r="O74" s="549" t="s">
        <v>1275</v>
      </c>
      <c r="P74" s="548">
        <v>5</v>
      </c>
      <c r="Q74" s="225">
        <v>3.99</v>
      </c>
      <c r="R74" s="535">
        <f t="shared" si="20"/>
        <v>0.63839999999999997</v>
      </c>
      <c r="S74" s="547"/>
      <c r="T74" s="535">
        <f t="shared" si="21"/>
        <v>0</v>
      </c>
      <c r="U74" s="534">
        <f t="shared" si="22"/>
        <v>0</v>
      </c>
      <c r="V74" s="537"/>
      <c r="W74" s="528">
        <v>0.16</v>
      </c>
      <c r="X74" s="533">
        <f t="shared" si="23"/>
        <v>0.63839999999999997</v>
      </c>
      <c r="Y74" s="533">
        <f t="shared" si="24"/>
        <v>4.6284000000000001</v>
      </c>
      <c r="Z74" s="532">
        <f t="shared" si="25"/>
        <v>6896316</v>
      </c>
      <c r="AA74" s="532"/>
      <c r="AB74" s="532">
        <f t="shared" si="26"/>
        <v>0</v>
      </c>
      <c r="AC74" s="532">
        <f t="shared" si="38"/>
        <v>0</v>
      </c>
      <c r="AD74" s="532">
        <f t="shared" si="27"/>
        <v>6896316</v>
      </c>
      <c r="AE74" s="526">
        <f t="shared" si="28"/>
        <v>551705.28</v>
      </c>
      <c r="AF74" s="526">
        <f t="shared" si="29"/>
        <v>103444.73999999999</v>
      </c>
      <c r="AG74" s="526">
        <f t="shared" si="37"/>
        <v>68963.16</v>
      </c>
      <c r="AH74" s="526"/>
      <c r="AI74" s="526">
        <f t="shared" si="30"/>
        <v>724113.18</v>
      </c>
      <c r="AJ74" s="546"/>
      <c r="AK74" s="530">
        <f t="shared" si="31"/>
        <v>0</v>
      </c>
      <c r="AL74" s="530"/>
      <c r="AM74" s="530"/>
      <c r="AN74" s="557">
        <f t="shared" si="32"/>
        <v>3.99</v>
      </c>
      <c r="AO74" s="832">
        <v>0.25</v>
      </c>
      <c r="AP74" s="555">
        <f t="shared" si="33"/>
        <v>0.99750000000000005</v>
      </c>
      <c r="AQ74" s="526">
        <f t="shared" si="34"/>
        <v>1486275</v>
      </c>
      <c r="AR74" s="526"/>
      <c r="AS74" s="526">
        <f t="shared" si="35"/>
        <v>7658478</v>
      </c>
      <c r="AT74" s="525" t="str">
        <f t="shared" si="36"/>
        <v>61</v>
      </c>
      <c r="AU74" s="524"/>
      <c r="AV74" s="499" t="s">
        <v>1285</v>
      </c>
    </row>
    <row r="75" spans="1:53" s="477" customFormat="1" ht="30.75" hidden="1" customHeight="1">
      <c r="A75" s="544" t="s">
        <v>933</v>
      </c>
      <c r="B75" s="544" t="str">
        <f>VLOOKUP(D75,[7]LuongBC_T01!$B$9:$C$292,2,FALSE)</f>
        <v>0016100006642009</v>
      </c>
      <c r="C75" s="834" t="s">
        <v>1745</v>
      </c>
      <c r="D75" s="540" t="s">
        <v>197</v>
      </c>
      <c r="E75" s="541" t="s">
        <v>1405</v>
      </c>
      <c r="F75" s="540" t="s">
        <v>1337</v>
      </c>
      <c r="G75" s="537" t="s">
        <v>1278</v>
      </c>
      <c r="H75" s="537" t="s">
        <v>1336</v>
      </c>
      <c r="I75" s="537" t="s">
        <v>1336</v>
      </c>
      <c r="J75" s="540" t="s">
        <v>1746</v>
      </c>
      <c r="K75" s="537" t="str">
        <f>VLOOKUP(D75,[6]T3!$B$2:$D$328,3,FALSE)</f>
        <v>023070412</v>
      </c>
      <c r="L75" s="666" t="s">
        <v>194</v>
      </c>
      <c r="M75" s="666" t="s">
        <v>1745</v>
      </c>
      <c r="N75" s="550" t="s">
        <v>1291</v>
      </c>
      <c r="O75" s="549" t="s">
        <v>1275</v>
      </c>
      <c r="P75" s="548">
        <v>6</v>
      </c>
      <c r="Q75" s="225">
        <v>3.99</v>
      </c>
      <c r="R75" s="535">
        <f t="shared" si="20"/>
        <v>0.59850000000000003</v>
      </c>
      <c r="S75" s="547"/>
      <c r="T75" s="535">
        <f t="shared" si="21"/>
        <v>0</v>
      </c>
      <c r="U75" s="534">
        <f t="shared" si="22"/>
        <v>0</v>
      </c>
      <c r="V75" s="553"/>
      <c r="W75" s="528">
        <v>0.15</v>
      </c>
      <c r="X75" s="533">
        <f t="shared" si="23"/>
        <v>0.59850000000000003</v>
      </c>
      <c r="Y75" s="533">
        <f t="shared" si="24"/>
        <v>4.5884999999999998</v>
      </c>
      <c r="Z75" s="532">
        <f t="shared" si="25"/>
        <v>6836865</v>
      </c>
      <c r="AA75" s="532"/>
      <c r="AB75" s="532">
        <f t="shared" si="26"/>
        <v>0</v>
      </c>
      <c r="AC75" s="532">
        <f t="shared" si="38"/>
        <v>0</v>
      </c>
      <c r="AD75" s="532">
        <f t="shared" si="27"/>
        <v>6836865</v>
      </c>
      <c r="AE75" s="526">
        <f t="shared" si="28"/>
        <v>546949.19999999995</v>
      </c>
      <c r="AF75" s="526">
        <f t="shared" si="29"/>
        <v>102552.97499999999</v>
      </c>
      <c r="AG75" s="526">
        <f t="shared" si="37"/>
        <v>68368.649999999994</v>
      </c>
      <c r="AH75" s="526"/>
      <c r="AI75" s="526">
        <f t="shared" si="30"/>
        <v>717870.82499999995</v>
      </c>
      <c r="AJ75" s="668"/>
      <c r="AK75" s="530">
        <f t="shared" si="31"/>
        <v>0</v>
      </c>
      <c r="AL75" s="530"/>
      <c r="AM75" s="530"/>
      <c r="AN75" s="557">
        <f t="shared" si="32"/>
        <v>3.99</v>
      </c>
      <c r="AO75" s="832">
        <v>0.25</v>
      </c>
      <c r="AP75" s="555">
        <f t="shared" si="33"/>
        <v>0.99750000000000005</v>
      </c>
      <c r="AQ75" s="526">
        <f t="shared" si="34"/>
        <v>1486275</v>
      </c>
      <c r="AR75" s="526"/>
      <c r="AS75" s="526">
        <f t="shared" si="35"/>
        <v>7605269</v>
      </c>
      <c r="AT75" s="525" t="str">
        <f t="shared" si="36"/>
        <v>62</v>
      </c>
      <c r="AU75" s="524"/>
      <c r="AV75" s="594" t="s">
        <v>1285</v>
      </c>
    </row>
    <row r="76" spans="1:53" s="497" customFormat="1" ht="30" hidden="1" customHeight="1">
      <c r="A76" s="544" t="s">
        <v>928</v>
      </c>
      <c r="B76" s="544" t="str">
        <f>VLOOKUP(D76,[7]LuongBC_T01!$B$9:$C$292,2,FALSE)</f>
        <v>0016100006595008</v>
      </c>
      <c r="C76" s="834" t="s">
        <v>1743</v>
      </c>
      <c r="D76" s="540" t="s">
        <v>266</v>
      </c>
      <c r="E76" s="541" t="s">
        <v>1378</v>
      </c>
      <c r="F76" s="540" t="s">
        <v>1337</v>
      </c>
      <c r="G76" s="537"/>
      <c r="H76" s="537" t="s">
        <v>1336</v>
      </c>
      <c r="I76" s="537" t="s">
        <v>1336</v>
      </c>
      <c r="J76" s="540" t="s">
        <v>1744</v>
      </c>
      <c r="K76" s="537" t="str">
        <f>VLOOKUP(D76,[6]T3!$B$2:$D$328,3,FALSE)</f>
        <v>023172993</v>
      </c>
      <c r="L76" s="666" t="s">
        <v>263</v>
      </c>
      <c r="M76" s="666" t="s">
        <v>1743</v>
      </c>
      <c r="N76" s="550" t="s">
        <v>1291</v>
      </c>
      <c r="O76" s="549" t="s">
        <v>1275</v>
      </c>
      <c r="P76" s="548">
        <v>5</v>
      </c>
      <c r="Q76" s="225">
        <v>3.99</v>
      </c>
      <c r="R76" s="535">
        <f t="shared" si="20"/>
        <v>0.63839999999999997</v>
      </c>
      <c r="S76" s="547"/>
      <c r="T76" s="535">
        <f t="shared" si="21"/>
        <v>0</v>
      </c>
      <c r="U76" s="534">
        <f t="shared" si="22"/>
        <v>0</v>
      </c>
      <c r="V76" s="537"/>
      <c r="W76" s="528">
        <v>0.16</v>
      </c>
      <c r="X76" s="533">
        <f t="shared" si="23"/>
        <v>0.63839999999999997</v>
      </c>
      <c r="Y76" s="533">
        <f t="shared" si="24"/>
        <v>4.6284000000000001</v>
      </c>
      <c r="Z76" s="532">
        <f t="shared" si="25"/>
        <v>6896316</v>
      </c>
      <c r="AA76" s="532"/>
      <c r="AB76" s="532">
        <f t="shared" si="26"/>
        <v>0</v>
      </c>
      <c r="AC76" s="532">
        <f t="shared" si="38"/>
        <v>0</v>
      </c>
      <c r="AD76" s="532">
        <f t="shared" si="27"/>
        <v>6896316</v>
      </c>
      <c r="AE76" s="526">
        <f t="shared" si="28"/>
        <v>551705.28</v>
      </c>
      <c r="AF76" s="526">
        <f t="shared" si="29"/>
        <v>103444.73999999999</v>
      </c>
      <c r="AG76" s="526">
        <f t="shared" si="37"/>
        <v>68963.16</v>
      </c>
      <c r="AH76" s="526"/>
      <c r="AI76" s="526">
        <f t="shared" si="30"/>
        <v>724113.18</v>
      </c>
      <c r="AJ76" s="546"/>
      <c r="AK76" s="530">
        <f t="shared" si="31"/>
        <v>0</v>
      </c>
      <c r="AL76" s="530"/>
      <c r="AM76" s="530"/>
      <c r="AN76" s="557">
        <f t="shared" si="32"/>
        <v>3.99</v>
      </c>
      <c r="AO76" s="832">
        <v>0.25</v>
      </c>
      <c r="AP76" s="555">
        <f t="shared" si="33"/>
        <v>0.99750000000000005</v>
      </c>
      <c r="AQ76" s="526">
        <f t="shared" si="34"/>
        <v>1486275</v>
      </c>
      <c r="AR76" s="526"/>
      <c r="AS76" s="526">
        <f t="shared" si="35"/>
        <v>7658478</v>
      </c>
      <c r="AT76" s="525" t="str">
        <f t="shared" si="36"/>
        <v>63</v>
      </c>
      <c r="AU76" s="524"/>
      <c r="AV76" s="499" t="s">
        <v>1285</v>
      </c>
    </row>
    <row r="77" spans="1:53" s="497" customFormat="1" ht="27.75" hidden="1" customHeight="1">
      <c r="A77" s="544" t="s">
        <v>923</v>
      </c>
      <c r="B77" s="544" t="str">
        <f>VLOOKUP(D77,[7]LuongBC_T01!$B$9:$C$292,2,FALSE)</f>
        <v>0016100006616008</v>
      </c>
      <c r="C77" s="834" t="s">
        <v>1741</v>
      </c>
      <c r="D77" s="540" t="s">
        <v>187</v>
      </c>
      <c r="E77" s="541" t="s">
        <v>1378</v>
      </c>
      <c r="F77" s="540" t="s">
        <v>1337</v>
      </c>
      <c r="G77" s="537"/>
      <c r="H77" s="537" t="s">
        <v>1336</v>
      </c>
      <c r="I77" s="537" t="s">
        <v>1336</v>
      </c>
      <c r="J77" s="540" t="s">
        <v>1742</v>
      </c>
      <c r="K77" s="537" t="str">
        <f>VLOOKUP(D77,[6]T3!$B$2:$D$328,3,FALSE)</f>
        <v>022999157</v>
      </c>
      <c r="L77" s="666" t="s">
        <v>184</v>
      </c>
      <c r="M77" s="666" t="s">
        <v>1741</v>
      </c>
      <c r="N77" s="550" t="s">
        <v>1291</v>
      </c>
      <c r="O77" s="549" t="s">
        <v>1275</v>
      </c>
      <c r="P77" s="548">
        <v>6</v>
      </c>
      <c r="Q77" s="225">
        <v>3.99</v>
      </c>
      <c r="R77" s="535">
        <f t="shared" si="20"/>
        <v>0.59850000000000003</v>
      </c>
      <c r="S77" s="547"/>
      <c r="T77" s="535">
        <f t="shared" si="21"/>
        <v>0</v>
      </c>
      <c r="U77" s="534">
        <f t="shared" si="22"/>
        <v>0</v>
      </c>
      <c r="V77" s="537"/>
      <c r="W77" s="528">
        <v>0.15</v>
      </c>
      <c r="X77" s="533">
        <f t="shared" si="23"/>
        <v>0.59850000000000003</v>
      </c>
      <c r="Y77" s="533">
        <f t="shared" si="24"/>
        <v>4.5884999999999998</v>
      </c>
      <c r="Z77" s="532">
        <f t="shared" si="25"/>
        <v>6836865</v>
      </c>
      <c r="AA77" s="532"/>
      <c r="AB77" s="532">
        <f t="shared" si="26"/>
        <v>0</v>
      </c>
      <c r="AC77" s="532">
        <f t="shared" si="38"/>
        <v>0</v>
      </c>
      <c r="AD77" s="532">
        <f t="shared" si="27"/>
        <v>6836865</v>
      </c>
      <c r="AE77" s="526">
        <f t="shared" si="28"/>
        <v>546949.19999999995</v>
      </c>
      <c r="AF77" s="526">
        <f t="shared" si="29"/>
        <v>102552.97499999999</v>
      </c>
      <c r="AG77" s="526">
        <f t="shared" si="37"/>
        <v>68368.649999999994</v>
      </c>
      <c r="AH77" s="526"/>
      <c r="AI77" s="526">
        <f t="shared" si="30"/>
        <v>717870.82499999995</v>
      </c>
      <c r="AJ77" s="546"/>
      <c r="AK77" s="530">
        <f t="shared" si="31"/>
        <v>0</v>
      </c>
      <c r="AL77" s="530"/>
      <c r="AM77" s="530"/>
      <c r="AN77" s="557">
        <f t="shared" si="32"/>
        <v>3.99</v>
      </c>
      <c r="AO77" s="832">
        <v>0.25</v>
      </c>
      <c r="AP77" s="555">
        <f t="shared" si="33"/>
        <v>0.99750000000000005</v>
      </c>
      <c r="AQ77" s="526">
        <f t="shared" si="34"/>
        <v>1486275</v>
      </c>
      <c r="AR77" s="526"/>
      <c r="AS77" s="526">
        <f t="shared" si="35"/>
        <v>7605269</v>
      </c>
      <c r="AT77" s="525" t="str">
        <f t="shared" si="36"/>
        <v>64</v>
      </c>
      <c r="AU77" s="524"/>
      <c r="AV77" s="499" t="s">
        <v>1285</v>
      </c>
    </row>
    <row r="78" spans="1:53" s="497" customFormat="1" ht="30.75" hidden="1" customHeight="1">
      <c r="A78" s="544" t="s">
        <v>918</v>
      </c>
      <c r="B78" s="544" t="str">
        <f>VLOOKUP(D78,[7]LuongBC_T01!$B$9:$C$292,2,FALSE)</f>
        <v>0016100006527005</v>
      </c>
      <c r="C78" s="834" t="s">
        <v>1739</v>
      </c>
      <c r="D78" s="540" t="s">
        <v>922</v>
      </c>
      <c r="E78" s="541" t="s">
        <v>1493</v>
      </c>
      <c r="F78" s="591" t="s">
        <v>1337</v>
      </c>
      <c r="G78" s="583" t="s">
        <v>1278</v>
      </c>
      <c r="H78" s="583"/>
      <c r="I78" s="583" t="s">
        <v>1237</v>
      </c>
      <c r="J78" s="586" t="s">
        <v>1740</v>
      </c>
      <c r="K78" s="537" t="str">
        <f>VLOOKUP(D78,[6]T3!$B$2:$D$328,3,FALSE)</f>
        <v>024734659</v>
      </c>
      <c r="L78" s="837" t="s">
        <v>919</v>
      </c>
      <c r="M78" s="837" t="s">
        <v>1739</v>
      </c>
      <c r="N78" s="550" t="s">
        <v>1291</v>
      </c>
      <c r="O78" s="549" t="s">
        <v>1275</v>
      </c>
      <c r="P78" s="548">
        <v>6</v>
      </c>
      <c r="Q78" s="225">
        <v>3.99</v>
      </c>
      <c r="R78" s="535">
        <f t="shared" ref="R78:R90" si="39">T78+V78+X78</f>
        <v>0</v>
      </c>
      <c r="S78" s="547"/>
      <c r="T78" s="535">
        <f t="shared" ref="T78:T90" si="40">ROUND(Q78*S78/100,4)</f>
        <v>0</v>
      </c>
      <c r="U78" s="584">
        <f t="shared" ref="U78:U90" si="41">Q78*S78*$D$8/100</f>
        <v>0</v>
      </c>
      <c r="V78" s="537"/>
      <c r="W78" s="528"/>
      <c r="X78" s="533">
        <f t="shared" ref="X78:X90" si="42">ROUND((Q78+T78+V78)*W78,4)</f>
        <v>0</v>
      </c>
      <c r="Y78" s="533">
        <f t="shared" ref="Y78:Y90" si="43">ROUND(Q78+T78+V78+X78,4)</f>
        <v>3.99</v>
      </c>
      <c r="Z78" s="532">
        <f t="shared" ref="Z78:Z90" si="44">ROUND(Y78*$D$8,0)</f>
        <v>5945100</v>
      </c>
      <c r="AA78" s="532"/>
      <c r="AB78" s="532">
        <f t="shared" ref="AB78:AB90" si="45">Z78/24*AA78</f>
        <v>0</v>
      </c>
      <c r="AC78" s="532">
        <f t="shared" si="38"/>
        <v>0</v>
      </c>
      <c r="AD78" s="532">
        <f t="shared" ref="AD78:AD90" si="46">ROUND(Z78-AB78+AC78,0)</f>
        <v>5945100</v>
      </c>
      <c r="AE78" s="526">
        <f t="shared" ref="AE78:AE90" si="47">Z78*8%</f>
        <v>475608</v>
      </c>
      <c r="AF78" s="526">
        <f t="shared" ref="AF78:AF90" si="48">Z78*1.5%</f>
        <v>89176.5</v>
      </c>
      <c r="AG78" s="526">
        <f t="shared" si="37"/>
        <v>59451</v>
      </c>
      <c r="AH78" s="526"/>
      <c r="AI78" s="526">
        <f t="shared" ref="AI78:AI90" si="49">SUM(AE78:AH78)</f>
        <v>624235.5</v>
      </c>
      <c r="AJ78" s="546"/>
      <c r="AK78" s="530">
        <f t="shared" ref="AK78:AK90" si="50">AJ78*$D$8</f>
        <v>0</v>
      </c>
      <c r="AL78" s="530"/>
      <c r="AM78" s="530"/>
      <c r="AN78" s="557">
        <f t="shared" ref="AN78:AN87" si="51">Q78+T78+V78</f>
        <v>3.99</v>
      </c>
      <c r="AO78" s="528"/>
      <c r="AP78" s="555">
        <f t="shared" ref="AP78:AP90" si="52">ROUND(AN78*AO78,4)</f>
        <v>0</v>
      </c>
      <c r="AQ78" s="526">
        <f t="shared" ref="AQ78:AQ90" si="53">ROUND(AP78*$D$8,0)</f>
        <v>0</v>
      </c>
      <c r="AR78" s="575"/>
      <c r="AS78" s="526">
        <f t="shared" ref="AS78:AS90" si="54">ROUND(AD78-AI78+AK78+AM78+AQ78,0)</f>
        <v>5320865</v>
      </c>
      <c r="AT78" s="525" t="str">
        <f t="shared" ref="AT78:AT90" si="55">A78</f>
        <v>65</v>
      </c>
      <c r="AU78" s="524"/>
      <c r="AV78" s="594" t="s">
        <v>1490</v>
      </c>
      <c r="AW78" s="455"/>
      <c r="AX78" s="455"/>
      <c r="AY78" s="455"/>
      <c r="AZ78" s="455"/>
      <c r="BA78" s="455"/>
    </row>
    <row r="79" spans="1:53" s="477" customFormat="1" ht="38.25" hidden="1" customHeight="1">
      <c r="A79" s="544" t="s">
        <v>914</v>
      </c>
      <c r="B79" s="544" t="str">
        <f>VLOOKUP(D79,[7]LuongBC_T01!$B$9:$C$292,2,FALSE)</f>
        <v>0016100006715006</v>
      </c>
      <c r="C79" s="834" t="s">
        <v>1737</v>
      </c>
      <c r="D79" s="540" t="s">
        <v>950</v>
      </c>
      <c r="E79" s="541" t="s">
        <v>2312</v>
      </c>
      <c r="F79" s="540" t="s">
        <v>1337</v>
      </c>
      <c r="G79" s="537"/>
      <c r="H79" s="537"/>
      <c r="I79" s="537" t="s">
        <v>1237</v>
      </c>
      <c r="J79" s="540" t="s">
        <v>1738</v>
      </c>
      <c r="K79" s="537" t="str">
        <f>VLOOKUP(D79,[6]T3!$B$2:$D$328,3,FALSE)</f>
        <v>023181301</v>
      </c>
      <c r="L79" s="666" t="s">
        <v>948</v>
      </c>
      <c r="M79" s="666" t="s">
        <v>1737</v>
      </c>
      <c r="N79" s="550" t="s">
        <v>1494</v>
      </c>
      <c r="O79" s="549" t="s">
        <v>1275</v>
      </c>
      <c r="P79" s="548">
        <v>5</v>
      </c>
      <c r="Q79" s="225">
        <v>3.99</v>
      </c>
      <c r="R79" s="535">
        <f t="shared" si="39"/>
        <v>0</v>
      </c>
      <c r="S79" s="547"/>
      <c r="T79" s="535">
        <f t="shared" si="40"/>
        <v>0</v>
      </c>
      <c r="U79" s="534">
        <f t="shared" si="41"/>
        <v>0</v>
      </c>
      <c r="V79" s="553"/>
      <c r="W79" s="528"/>
      <c r="X79" s="533">
        <f t="shared" si="42"/>
        <v>0</v>
      </c>
      <c r="Y79" s="533">
        <f t="shared" si="43"/>
        <v>3.99</v>
      </c>
      <c r="Z79" s="532">
        <f t="shared" si="44"/>
        <v>5945100</v>
      </c>
      <c r="AA79" s="532"/>
      <c r="AB79" s="532">
        <f t="shared" si="45"/>
        <v>0</v>
      </c>
      <c r="AC79" s="532">
        <f t="shared" si="38"/>
        <v>0</v>
      </c>
      <c r="AD79" s="532">
        <f t="shared" si="46"/>
        <v>5945100</v>
      </c>
      <c r="AE79" s="526">
        <f t="shared" si="47"/>
        <v>475608</v>
      </c>
      <c r="AF79" s="526">
        <f t="shared" si="48"/>
        <v>89176.5</v>
      </c>
      <c r="AG79" s="526">
        <f t="shared" ref="AG79:AG90" si="56">Z79*1%</f>
        <v>59451</v>
      </c>
      <c r="AH79" s="526"/>
      <c r="AI79" s="526">
        <f t="shared" si="49"/>
        <v>624235.5</v>
      </c>
      <c r="AJ79" s="668"/>
      <c r="AK79" s="530">
        <f t="shared" si="50"/>
        <v>0</v>
      </c>
      <c r="AL79" s="530"/>
      <c r="AM79" s="530"/>
      <c r="AN79" s="557">
        <f t="shared" si="51"/>
        <v>3.99</v>
      </c>
      <c r="AO79" s="528"/>
      <c r="AP79" s="555">
        <f t="shared" si="52"/>
        <v>0</v>
      </c>
      <c r="AQ79" s="526">
        <f t="shared" si="53"/>
        <v>0</v>
      </c>
      <c r="AR79" s="526"/>
      <c r="AS79" s="526">
        <f t="shared" si="54"/>
        <v>5320865</v>
      </c>
      <c r="AT79" s="525" t="str">
        <f t="shared" si="55"/>
        <v>66</v>
      </c>
      <c r="AU79" s="524"/>
      <c r="AV79" s="499" t="s">
        <v>1360</v>
      </c>
    </row>
    <row r="80" spans="1:53" s="497" customFormat="1" ht="30" hidden="1" customHeight="1">
      <c r="A80" s="544" t="s">
        <v>911</v>
      </c>
      <c r="B80" s="544" t="str">
        <f>VLOOKUP(D80,[7]LuongBC_T01!$B$9:$C$292,2,FALSE)</f>
        <v>0016100006503009</v>
      </c>
      <c r="C80" s="834" t="s">
        <v>1735</v>
      </c>
      <c r="D80" s="540" t="s">
        <v>182</v>
      </c>
      <c r="E80" s="541" t="s">
        <v>1378</v>
      </c>
      <c r="F80" s="540" t="s">
        <v>1337</v>
      </c>
      <c r="G80" s="537"/>
      <c r="H80" s="537" t="s">
        <v>1336</v>
      </c>
      <c r="I80" s="537" t="s">
        <v>1240</v>
      </c>
      <c r="J80" s="540" t="s">
        <v>1736</v>
      </c>
      <c r="K80" s="537" t="str">
        <f>VLOOKUP(D80,[6]T3!$B$2:$D$328,3,FALSE)</f>
        <v>022765460</v>
      </c>
      <c r="L80" s="666" t="s">
        <v>179</v>
      </c>
      <c r="M80" s="666" t="s">
        <v>1735</v>
      </c>
      <c r="N80" s="550" t="s">
        <v>1291</v>
      </c>
      <c r="O80" s="549" t="s">
        <v>1275</v>
      </c>
      <c r="P80" s="548">
        <v>5</v>
      </c>
      <c r="Q80" s="225">
        <v>3.99</v>
      </c>
      <c r="R80" s="535">
        <f t="shared" si="39"/>
        <v>0.59850000000000003</v>
      </c>
      <c r="S80" s="547"/>
      <c r="T80" s="535">
        <f t="shared" si="40"/>
        <v>0</v>
      </c>
      <c r="U80" s="534">
        <f t="shared" si="41"/>
        <v>0</v>
      </c>
      <c r="V80" s="537"/>
      <c r="W80" s="528">
        <v>0.15</v>
      </c>
      <c r="X80" s="533">
        <f t="shared" si="42"/>
        <v>0.59850000000000003</v>
      </c>
      <c r="Y80" s="533">
        <f t="shared" si="43"/>
        <v>4.5884999999999998</v>
      </c>
      <c r="Z80" s="532">
        <f t="shared" si="44"/>
        <v>6836865</v>
      </c>
      <c r="AA80" s="532"/>
      <c r="AB80" s="532">
        <f t="shared" si="45"/>
        <v>0</v>
      </c>
      <c r="AC80" s="532">
        <f t="shared" si="38"/>
        <v>0</v>
      </c>
      <c r="AD80" s="532">
        <f t="shared" si="46"/>
        <v>6836865</v>
      </c>
      <c r="AE80" s="526">
        <f t="shared" si="47"/>
        <v>546949.19999999995</v>
      </c>
      <c r="AF80" s="526">
        <f t="shared" si="48"/>
        <v>102552.97499999999</v>
      </c>
      <c r="AG80" s="526">
        <f t="shared" si="56"/>
        <v>68368.649999999994</v>
      </c>
      <c r="AH80" s="526"/>
      <c r="AI80" s="526">
        <f t="shared" si="49"/>
        <v>717870.82499999995</v>
      </c>
      <c r="AJ80" s="546"/>
      <c r="AK80" s="530">
        <f t="shared" si="50"/>
        <v>0</v>
      </c>
      <c r="AL80" s="530"/>
      <c r="AM80" s="530"/>
      <c r="AN80" s="557">
        <f t="shared" si="51"/>
        <v>3.99</v>
      </c>
      <c r="AO80" s="832">
        <v>0.25</v>
      </c>
      <c r="AP80" s="555">
        <f t="shared" si="52"/>
        <v>0.99750000000000005</v>
      </c>
      <c r="AQ80" s="526">
        <f t="shared" si="53"/>
        <v>1486275</v>
      </c>
      <c r="AR80" s="526"/>
      <c r="AS80" s="526">
        <f t="shared" si="54"/>
        <v>7605269</v>
      </c>
      <c r="AT80" s="525" t="str">
        <f t="shared" si="55"/>
        <v>67</v>
      </c>
      <c r="AU80" s="524"/>
      <c r="AV80" s="594" t="s">
        <v>1285</v>
      </c>
    </row>
    <row r="81" spans="1:53" s="497" customFormat="1" ht="30" hidden="1" customHeight="1">
      <c r="A81" s="544" t="s">
        <v>906</v>
      </c>
      <c r="B81" s="544" t="str">
        <f>VLOOKUP(D81,[7]LuongBC_T01!$B$9:$C$292,2,FALSE)</f>
        <v>0016100006609001</v>
      </c>
      <c r="C81" s="834" t="s">
        <v>1733</v>
      </c>
      <c r="D81" s="540" t="s">
        <v>192</v>
      </c>
      <c r="E81" s="541" t="s">
        <v>1378</v>
      </c>
      <c r="F81" s="540" t="s">
        <v>1337</v>
      </c>
      <c r="G81" s="537" t="s">
        <v>1278</v>
      </c>
      <c r="H81" s="537" t="s">
        <v>1336</v>
      </c>
      <c r="I81" s="537" t="s">
        <v>1336</v>
      </c>
      <c r="J81" s="540" t="s">
        <v>1734</v>
      </c>
      <c r="K81" s="537" t="str">
        <f>VLOOKUP(D81,[6]T3!$B$2:$D$328,3,FALSE)</f>
        <v>025602565</v>
      </c>
      <c r="L81" s="666" t="s">
        <v>189</v>
      </c>
      <c r="M81" s="666" t="s">
        <v>1733</v>
      </c>
      <c r="N81" s="550" t="s">
        <v>1291</v>
      </c>
      <c r="O81" s="549" t="s">
        <v>1275</v>
      </c>
      <c r="P81" s="548">
        <v>5</v>
      </c>
      <c r="Q81" s="225">
        <v>3.99</v>
      </c>
      <c r="R81" s="535">
        <f t="shared" si="39"/>
        <v>0.59850000000000003</v>
      </c>
      <c r="S81" s="547"/>
      <c r="T81" s="535">
        <f t="shared" si="40"/>
        <v>0</v>
      </c>
      <c r="U81" s="534">
        <f t="shared" si="41"/>
        <v>0</v>
      </c>
      <c r="V81" s="537"/>
      <c r="W81" s="528">
        <v>0.15</v>
      </c>
      <c r="X81" s="533">
        <f t="shared" si="42"/>
        <v>0.59850000000000003</v>
      </c>
      <c r="Y81" s="533">
        <f t="shared" si="43"/>
        <v>4.5884999999999998</v>
      </c>
      <c r="Z81" s="532">
        <f t="shared" si="44"/>
        <v>6836865</v>
      </c>
      <c r="AA81" s="532"/>
      <c r="AB81" s="532">
        <f t="shared" si="45"/>
        <v>0</v>
      </c>
      <c r="AC81" s="532">
        <f t="shared" si="38"/>
        <v>0</v>
      </c>
      <c r="AD81" s="532">
        <f t="shared" si="46"/>
        <v>6836865</v>
      </c>
      <c r="AE81" s="526">
        <f t="shared" si="47"/>
        <v>546949.19999999995</v>
      </c>
      <c r="AF81" s="526">
        <f t="shared" si="48"/>
        <v>102552.97499999999</v>
      </c>
      <c r="AG81" s="526">
        <f t="shared" si="56"/>
        <v>68368.649999999994</v>
      </c>
      <c r="AH81" s="526"/>
      <c r="AI81" s="526">
        <f t="shared" si="49"/>
        <v>717870.82499999995</v>
      </c>
      <c r="AJ81" s="546"/>
      <c r="AK81" s="530">
        <f t="shared" si="50"/>
        <v>0</v>
      </c>
      <c r="AL81" s="530"/>
      <c r="AM81" s="530"/>
      <c r="AN81" s="557">
        <f t="shared" si="51"/>
        <v>3.99</v>
      </c>
      <c r="AO81" s="832">
        <v>0.25</v>
      </c>
      <c r="AP81" s="555">
        <f t="shared" si="52"/>
        <v>0.99750000000000005</v>
      </c>
      <c r="AQ81" s="526">
        <f t="shared" si="53"/>
        <v>1486275</v>
      </c>
      <c r="AR81" s="526"/>
      <c r="AS81" s="526">
        <f t="shared" si="54"/>
        <v>7605269</v>
      </c>
      <c r="AT81" s="525" t="str">
        <f t="shared" si="55"/>
        <v>68</v>
      </c>
      <c r="AU81" s="524"/>
      <c r="AV81" s="499" t="s">
        <v>1285</v>
      </c>
    </row>
    <row r="82" spans="1:53" s="497" customFormat="1" ht="30" hidden="1" customHeight="1">
      <c r="A82" s="544" t="s">
        <v>902</v>
      </c>
      <c r="B82" s="544" t="str">
        <f>VLOOKUP(D82,[7]LuongBC_T01!$B$9:$C$292,2,FALSE)</f>
        <v>0016100006641002</v>
      </c>
      <c r="C82" s="834" t="s">
        <v>1730</v>
      </c>
      <c r="D82" s="540" t="s">
        <v>177</v>
      </c>
      <c r="E82" s="541" t="s">
        <v>1378</v>
      </c>
      <c r="F82" s="540" t="s">
        <v>1337</v>
      </c>
      <c r="G82" s="537" t="s">
        <v>1278</v>
      </c>
      <c r="H82" s="537" t="s">
        <v>1336</v>
      </c>
      <c r="I82" s="537" t="s">
        <v>1336</v>
      </c>
      <c r="J82" s="540" t="s">
        <v>1731</v>
      </c>
      <c r="K82" s="537" t="str">
        <f>VLOOKUP(D82,[6]T3!$B$2:$D$328,3,FALSE)</f>
        <v>024346476</v>
      </c>
      <c r="L82" s="666" t="s">
        <v>174</v>
      </c>
      <c r="M82" s="666" t="s">
        <v>1730</v>
      </c>
      <c r="N82" s="550" t="s">
        <v>1291</v>
      </c>
      <c r="O82" s="549" t="s">
        <v>1275</v>
      </c>
      <c r="P82" s="548">
        <v>5</v>
      </c>
      <c r="Q82" s="225">
        <v>3.99</v>
      </c>
      <c r="R82" s="535">
        <f t="shared" si="39"/>
        <v>0.59850000000000003</v>
      </c>
      <c r="S82" s="547"/>
      <c r="T82" s="535">
        <f t="shared" si="40"/>
        <v>0</v>
      </c>
      <c r="U82" s="534">
        <f t="shared" si="41"/>
        <v>0</v>
      </c>
      <c r="V82" s="537"/>
      <c r="W82" s="528">
        <v>0.15</v>
      </c>
      <c r="X82" s="533">
        <f t="shared" si="42"/>
        <v>0.59850000000000003</v>
      </c>
      <c r="Y82" s="533">
        <f t="shared" si="43"/>
        <v>4.5884999999999998</v>
      </c>
      <c r="Z82" s="532">
        <f t="shared" si="44"/>
        <v>6836865</v>
      </c>
      <c r="AA82" s="532"/>
      <c r="AB82" s="532">
        <f t="shared" si="45"/>
        <v>0</v>
      </c>
      <c r="AC82" s="532">
        <f t="shared" si="38"/>
        <v>0</v>
      </c>
      <c r="AD82" s="532">
        <f t="shared" si="46"/>
        <v>6836865</v>
      </c>
      <c r="AE82" s="526">
        <f t="shared" si="47"/>
        <v>546949.19999999995</v>
      </c>
      <c r="AF82" s="526">
        <f t="shared" si="48"/>
        <v>102552.97499999999</v>
      </c>
      <c r="AG82" s="526">
        <f t="shared" si="56"/>
        <v>68368.649999999994</v>
      </c>
      <c r="AH82" s="526"/>
      <c r="AI82" s="526">
        <f t="shared" si="49"/>
        <v>717870.82499999995</v>
      </c>
      <c r="AJ82" s="546"/>
      <c r="AK82" s="530">
        <f t="shared" si="50"/>
        <v>0</v>
      </c>
      <c r="AL82" s="530"/>
      <c r="AM82" s="530"/>
      <c r="AN82" s="557">
        <f t="shared" si="51"/>
        <v>3.99</v>
      </c>
      <c r="AO82" s="832">
        <v>0.25</v>
      </c>
      <c r="AP82" s="555">
        <f t="shared" si="52"/>
        <v>0.99750000000000005</v>
      </c>
      <c r="AQ82" s="526">
        <f t="shared" si="53"/>
        <v>1486275</v>
      </c>
      <c r="AR82" s="526"/>
      <c r="AS82" s="526">
        <f t="shared" si="54"/>
        <v>7605269</v>
      </c>
      <c r="AT82" s="525" t="str">
        <f t="shared" si="55"/>
        <v>69</v>
      </c>
      <c r="AU82" s="524"/>
      <c r="AV82" s="499" t="s">
        <v>1285</v>
      </c>
    </row>
    <row r="83" spans="1:53" s="497" customFormat="1" ht="30" hidden="1" customHeight="1">
      <c r="A83" s="544" t="s">
        <v>899</v>
      </c>
      <c r="B83" s="544" t="str">
        <f>VLOOKUP(D83,[7]LuongBC_T01!$B$9:$C$292,2,FALSE)</f>
        <v>0016100006596007</v>
      </c>
      <c r="C83" s="834" t="s">
        <v>1727</v>
      </c>
      <c r="D83" s="540" t="s">
        <v>270</v>
      </c>
      <c r="E83" s="541" t="s">
        <v>1378</v>
      </c>
      <c r="F83" s="540" t="s">
        <v>1337</v>
      </c>
      <c r="G83" s="537"/>
      <c r="H83" s="537" t="s">
        <v>1336</v>
      </c>
      <c r="I83" s="537" t="s">
        <v>1336</v>
      </c>
      <c r="J83" s="540" t="s">
        <v>1728</v>
      </c>
      <c r="K83" s="537" t="str">
        <f>VLOOKUP(D83,[6]T3!$B$2:$D$328,3,FALSE)</f>
        <v>021710558</v>
      </c>
      <c r="L83" s="666" t="s">
        <v>268</v>
      </c>
      <c r="M83" s="666" t="s">
        <v>1727</v>
      </c>
      <c r="N83" s="550" t="s">
        <v>1291</v>
      </c>
      <c r="O83" s="549" t="s">
        <v>1275</v>
      </c>
      <c r="P83" s="548">
        <v>5</v>
      </c>
      <c r="Q83" s="225">
        <v>3.99</v>
      </c>
      <c r="R83" s="535">
        <f t="shared" si="39"/>
        <v>0.59850000000000003</v>
      </c>
      <c r="S83" s="547"/>
      <c r="T83" s="535">
        <f t="shared" si="40"/>
        <v>0</v>
      </c>
      <c r="U83" s="534">
        <f t="shared" si="41"/>
        <v>0</v>
      </c>
      <c r="V83" s="537"/>
      <c r="W83" s="528">
        <v>0.15</v>
      </c>
      <c r="X83" s="533">
        <f t="shared" si="42"/>
        <v>0.59850000000000003</v>
      </c>
      <c r="Y83" s="533">
        <f t="shared" si="43"/>
        <v>4.5884999999999998</v>
      </c>
      <c r="Z83" s="532">
        <f t="shared" si="44"/>
        <v>6836865</v>
      </c>
      <c r="AA83" s="532"/>
      <c r="AB83" s="532">
        <f t="shared" si="45"/>
        <v>0</v>
      </c>
      <c r="AC83" s="532">
        <f t="shared" si="38"/>
        <v>0</v>
      </c>
      <c r="AD83" s="532">
        <f t="shared" si="46"/>
        <v>6836865</v>
      </c>
      <c r="AE83" s="526">
        <f t="shared" si="47"/>
        <v>546949.19999999995</v>
      </c>
      <c r="AF83" s="526">
        <f t="shared" si="48"/>
        <v>102552.97499999999</v>
      </c>
      <c r="AG83" s="526">
        <f t="shared" si="56"/>
        <v>68368.649999999994</v>
      </c>
      <c r="AH83" s="526"/>
      <c r="AI83" s="526">
        <f t="shared" si="49"/>
        <v>717870.82499999995</v>
      </c>
      <c r="AJ83" s="546"/>
      <c r="AK83" s="530">
        <f t="shared" si="50"/>
        <v>0</v>
      </c>
      <c r="AL83" s="530"/>
      <c r="AM83" s="530"/>
      <c r="AN83" s="557">
        <f t="shared" si="51"/>
        <v>3.99</v>
      </c>
      <c r="AO83" s="832">
        <v>0.25</v>
      </c>
      <c r="AP83" s="555">
        <f t="shared" si="52"/>
        <v>0.99750000000000005</v>
      </c>
      <c r="AQ83" s="526">
        <f t="shared" si="53"/>
        <v>1486275</v>
      </c>
      <c r="AR83" s="526"/>
      <c r="AS83" s="526">
        <f t="shared" si="54"/>
        <v>7605269</v>
      </c>
      <c r="AT83" s="525" t="str">
        <f t="shared" si="55"/>
        <v>70</v>
      </c>
      <c r="AU83" s="524"/>
      <c r="AV83" s="499" t="s">
        <v>1285</v>
      </c>
    </row>
    <row r="84" spans="1:53" s="497" customFormat="1" ht="30" hidden="1" customHeight="1">
      <c r="A84" s="544" t="s">
        <v>896</v>
      </c>
      <c r="B84" s="544" t="str">
        <f>VLOOKUP(D84,[7]LuongBC_T01!$B$9:$C$292,2,FALSE)</f>
        <v>0016100006529008</v>
      </c>
      <c r="C84" s="834" t="s">
        <v>1725</v>
      </c>
      <c r="D84" s="540" t="s">
        <v>252</v>
      </c>
      <c r="E84" s="541" t="s">
        <v>1378</v>
      </c>
      <c r="F84" s="540" t="s">
        <v>1337</v>
      </c>
      <c r="G84" s="537"/>
      <c r="H84" s="537" t="s">
        <v>1336</v>
      </c>
      <c r="I84" s="537" t="s">
        <v>1336</v>
      </c>
      <c r="J84" s="540" t="s">
        <v>1726</v>
      </c>
      <c r="K84" s="537" t="str">
        <f>VLOOKUP(D84,[6]T3!$B$2:$D$328,3,FALSE)</f>
        <v>023205612</v>
      </c>
      <c r="L84" s="666" t="s">
        <v>249</v>
      </c>
      <c r="M84" s="666" t="s">
        <v>1725</v>
      </c>
      <c r="N84" s="550" t="s">
        <v>1291</v>
      </c>
      <c r="O84" s="549" t="s">
        <v>1275</v>
      </c>
      <c r="P84" s="548">
        <v>5</v>
      </c>
      <c r="Q84" s="225">
        <v>3.99</v>
      </c>
      <c r="R84" s="535">
        <f t="shared" si="39"/>
        <v>0.59850000000000003</v>
      </c>
      <c r="S84" s="547"/>
      <c r="T84" s="535">
        <f t="shared" si="40"/>
        <v>0</v>
      </c>
      <c r="U84" s="534">
        <f t="shared" si="41"/>
        <v>0</v>
      </c>
      <c r="V84" s="537"/>
      <c r="W84" s="528">
        <v>0.15</v>
      </c>
      <c r="X84" s="533">
        <f t="shared" si="42"/>
        <v>0.59850000000000003</v>
      </c>
      <c r="Y84" s="533">
        <f t="shared" si="43"/>
        <v>4.5884999999999998</v>
      </c>
      <c r="Z84" s="532">
        <f t="shared" si="44"/>
        <v>6836865</v>
      </c>
      <c r="AA84" s="532"/>
      <c r="AB84" s="532">
        <f t="shared" si="45"/>
        <v>0</v>
      </c>
      <c r="AC84" s="532">
        <f t="shared" si="38"/>
        <v>0</v>
      </c>
      <c r="AD84" s="532">
        <f t="shared" si="46"/>
        <v>6836865</v>
      </c>
      <c r="AE84" s="526">
        <f t="shared" si="47"/>
        <v>546949.19999999995</v>
      </c>
      <c r="AF84" s="526">
        <f t="shared" si="48"/>
        <v>102552.97499999999</v>
      </c>
      <c r="AG84" s="526">
        <f t="shared" si="56"/>
        <v>68368.649999999994</v>
      </c>
      <c r="AH84" s="526"/>
      <c r="AI84" s="526">
        <f t="shared" si="49"/>
        <v>717870.82499999995</v>
      </c>
      <c r="AJ84" s="546"/>
      <c r="AK84" s="530">
        <f t="shared" si="50"/>
        <v>0</v>
      </c>
      <c r="AL84" s="530"/>
      <c r="AM84" s="530"/>
      <c r="AN84" s="557">
        <f t="shared" si="51"/>
        <v>3.99</v>
      </c>
      <c r="AO84" s="832">
        <v>0.25</v>
      </c>
      <c r="AP84" s="555">
        <f t="shared" si="52"/>
        <v>0.99750000000000005</v>
      </c>
      <c r="AQ84" s="526">
        <f t="shared" si="53"/>
        <v>1486275</v>
      </c>
      <c r="AR84" s="526"/>
      <c r="AS84" s="526">
        <f t="shared" si="54"/>
        <v>7605269</v>
      </c>
      <c r="AT84" s="525" t="str">
        <f t="shared" si="55"/>
        <v>71</v>
      </c>
      <c r="AU84" s="524"/>
      <c r="AV84" s="499" t="s">
        <v>1285</v>
      </c>
    </row>
    <row r="85" spans="1:53" s="497" customFormat="1" ht="30" hidden="1" customHeight="1">
      <c r="A85" s="544" t="s">
        <v>893</v>
      </c>
      <c r="B85" s="572" t="str">
        <f>VLOOKUP(D85,[7]LuongBC_T01!$B$9:$C$292,2,FALSE)</f>
        <v>0016100006614005</v>
      </c>
      <c r="C85" s="1243" t="s">
        <v>1722</v>
      </c>
      <c r="D85" s="591" t="s">
        <v>294</v>
      </c>
      <c r="E85" s="588" t="s">
        <v>1724</v>
      </c>
      <c r="F85" s="591" t="s">
        <v>1337</v>
      </c>
      <c r="G85" s="583"/>
      <c r="H85" s="583"/>
      <c r="I85" s="583" t="s">
        <v>1336</v>
      </c>
      <c r="J85" s="591" t="s">
        <v>1723</v>
      </c>
      <c r="K85" s="583" t="str">
        <f>VLOOKUP(D85,[6]T3!$B$2:$D$328,3,FALSE)</f>
        <v>038065000896</v>
      </c>
      <c r="L85" s="837" t="s">
        <v>292</v>
      </c>
      <c r="M85" s="837" t="s">
        <v>1722</v>
      </c>
      <c r="N85" s="724" t="s">
        <v>1291</v>
      </c>
      <c r="O85" s="722" t="s">
        <v>1275</v>
      </c>
      <c r="P85" s="1236">
        <v>9</v>
      </c>
      <c r="Q85" s="721">
        <v>4.9800000000000004</v>
      </c>
      <c r="R85" s="585">
        <f t="shared" si="39"/>
        <v>1.9581</v>
      </c>
      <c r="S85" s="720">
        <v>8</v>
      </c>
      <c r="T85" s="585">
        <f t="shared" si="40"/>
        <v>0.39839999999999998</v>
      </c>
      <c r="U85" s="584">
        <f t="shared" si="41"/>
        <v>593616.00000000012</v>
      </c>
      <c r="V85" s="583"/>
      <c r="W85" s="577">
        <v>0.28999999999999998</v>
      </c>
      <c r="X85" s="582">
        <f t="shared" si="42"/>
        <v>1.5597000000000001</v>
      </c>
      <c r="Y85" s="582">
        <f t="shared" si="43"/>
        <v>6.9381000000000004</v>
      </c>
      <c r="Z85" s="581">
        <f t="shared" si="44"/>
        <v>10337769</v>
      </c>
      <c r="AA85" s="581"/>
      <c r="AB85" s="581">
        <f t="shared" si="45"/>
        <v>0</v>
      </c>
      <c r="AC85" s="581">
        <f t="shared" si="38"/>
        <v>0</v>
      </c>
      <c r="AD85" s="581">
        <f t="shared" si="46"/>
        <v>10337769</v>
      </c>
      <c r="AE85" s="575">
        <f t="shared" si="47"/>
        <v>827021.52</v>
      </c>
      <c r="AF85" s="575">
        <f t="shared" si="48"/>
        <v>155066.535</v>
      </c>
      <c r="AG85" s="575">
        <f t="shared" si="56"/>
        <v>103377.69</v>
      </c>
      <c r="AH85" s="575"/>
      <c r="AI85" s="575">
        <f t="shared" si="49"/>
        <v>1085465.7450000001</v>
      </c>
      <c r="AJ85" s="580"/>
      <c r="AK85" s="579">
        <f t="shared" si="50"/>
        <v>0</v>
      </c>
      <c r="AL85" s="579"/>
      <c r="AM85" s="579"/>
      <c r="AN85" s="719">
        <f t="shared" si="51"/>
        <v>5.3784000000000001</v>
      </c>
      <c r="AO85" s="1235">
        <v>0.25</v>
      </c>
      <c r="AP85" s="1241">
        <f t="shared" si="52"/>
        <v>1.3446</v>
      </c>
      <c r="AQ85" s="575">
        <f t="shared" si="53"/>
        <v>2003454</v>
      </c>
      <c r="AR85" s="575"/>
      <c r="AS85" s="575">
        <f t="shared" si="54"/>
        <v>11255757</v>
      </c>
      <c r="AT85" s="574" t="str">
        <f t="shared" si="55"/>
        <v>72</v>
      </c>
      <c r="AU85" s="573"/>
      <c r="AV85" s="499" t="s">
        <v>1490</v>
      </c>
    </row>
    <row r="86" spans="1:53" s="497" customFormat="1" ht="31.5" hidden="1">
      <c r="A86" s="658" t="s">
        <v>889</v>
      </c>
      <c r="B86" s="658" t="str">
        <f>VLOOKUP(D86,[7]LuongBC_T01!$B$9:$C$292,2,FALSE)</f>
        <v>0016100006519002</v>
      </c>
      <c r="C86" s="1240" t="s">
        <v>1719</v>
      </c>
      <c r="D86" s="655" t="s">
        <v>927</v>
      </c>
      <c r="E86" s="656" t="s">
        <v>1721</v>
      </c>
      <c r="F86" s="655" t="s">
        <v>1337</v>
      </c>
      <c r="G86" s="647" t="s">
        <v>1278</v>
      </c>
      <c r="H86" s="647"/>
      <c r="I86" s="647" t="s">
        <v>1336</v>
      </c>
      <c r="J86" s="655" t="s">
        <v>1720</v>
      </c>
      <c r="K86" s="647" t="str">
        <f>VLOOKUP(D86,[6]T3!$B$2:$D$328,3,FALSE)</f>
        <v>023331855</v>
      </c>
      <c r="L86" s="1199" t="s">
        <v>924</v>
      </c>
      <c r="M86" s="1199" t="s">
        <v>1719</v>
      </c>
      <c r="N86" s="1198" t="s">
        <v>1291</v>
      </c>
      <c r="O86" s="1187" t="s">
        <v>1275</v>
      </c>
      <c r="P86" s="651">
        <v>6</v>
      </c>
      <c r="Q86" s="1197">
        <v>4.32</v>
      </c>
      <c r="R86" s="649">
        <f t="shared" si="39"/>
        <v>1.0505</v>
      </c>
      <c r="S86" s="650"/>
      <c r="T86" s="649">
        <f t="shared" si="40"/>
        <v>0</v>
      </c>
      <c r="U86" s="648">
        <f t="shared" si="41"/>
        <v>0</v>
      </c>
      <c r="V86" s="647">
        <v>0.35</v>
      </c>
      <c r="W86" s="646">
        <v>0.15</v>
      </c>
      <c r="X86" s="645">
        <f t="shared" si="42"/>
        <v>0.70050000000000001</v>
      </c>
      <c r="Y86" s="645">
        <f t="shared" si="43"/>
        <v>5.3704999999999998</v>
      </c>
      <c r="Z86" s="644">
        <f t="shared" si="44"/>
        <v>8002045</v>
      </c>
      <c r="AA86" s="644"/>
      <c r="AB86" s="644">
        <f t="shared" si="45"/>
        <v>0</v>
      </c>
      <c r="AC86" s="644">
        <f t="shared" si="38"/>
        <v>0</v>
      </c>
      <c r="AD86" s="644">
        <f t="shared" si="46"/>
        <v>8002045</v>
      </c>
      <c r="AE86" s="637">
        <f t="shared" si="47"/>
        <v>640163.6</v>
      </c>
      <c r="AF86" s="637">
        <f t="shared" si="48"/>
        <v>120030.67499999999</v>
      </c>
      <c r="AG86" s="637">
        <f t="shared" si="56"/>
        <v>80020.45</v>
      </c>
      <c r="AH86" s="637"/>
      <c r="AI86" s="637">
        <f t="shared" si="49"/>
        <v>840214.72499999986</v>
      </c>
      <c r="AJ86" s="1238">
        <v>0.3</v>
      </c>
      <c r="AK86" s="642">
        <f t="shared" si="50"/>
        <v>447000</v>
      </c>
      <c r="AL86" s="642"/>
      <c r="AM86" s="642"/>
      <c r="AN86" s="1183">
        <f t="shared" si="51"/>
        <v>4.67</v>
      </c>
      <c r="AO86" s="1237">
        <v>0.25</v>
      </c>
      <c r="AP86" s="1182">
        <f t="shared" si="52"/>
        <v>1.1675</v>
      </c>
      <c r="AQ86" s="637">
        <f t="shared" si="53"/>
        <v>1739575</v>
      </c>
      <c r="AR86" s="637"/>
      <c r="AS86" s="637">
        <f t="shared" si="54"/>
        <v>9348405</v>
      </c>
      <c r="AT86" s="636" t="str">
        <f t="shared" si="55"/>
        <v>73</v>
      </c>
      <c r="AU86" s="635" t="s">
        <v>1718</v>
      </c>
      <c r="AV86" s="524" t="s">
        <v>1717</v>
      </c>
    </row>
    <row r="87" spans="1:53" s="477" customFormat="1" ht="33" hidden="1" customHeight="1">
      <c r="A87" s="544" t="s">
        <v>884</v>
      </c>
      <c r="B87" s="544" t="str">
        <f>VLOOKUP(D87,[7]LuongBC_T01!$B$9:$C$292,2,FALSE)</f>
        <v>0016100006574003</v>
      </c>
      <c r="C87" s="834" t="s">
        <v>1716</v>
      </c>
      <c r="D87" s="540" t="s">
        <v>743</v>
      </c>
      <c r="E87" s="541" t="s">
        <v>1420</v>
      </c>
      <c r="F87" s="540"/>
      <c r="G87" s="537" t="s">
        <v>1278</v>
      </c>
      <c r="H87" s="537"/>
      <c r="I87" s="537"/>
      <c r="J87" s="540"/>
      <c r="K87" s="537" t="str">
        <f>VLOOKUP(D87,[6]T3!$B$2:$D$328,3,FALSE)</f>
        <v>022931960</v>
      </c>
      <c r="L87" s="836" t="s">
        <v>740</v>
      </c>
      <c r="M87" s="836" t="s">
        <v>1716</v>
      </c>
      <c r="N87" s="550" t="s">
        <v>1291</v>
      </c>
      <c r="O87" s="549" t="s">
        <v>1275</v>
      </c>
      <c r="P87" s="548">
        <v>7</v>
      </c>
      <c r="Q87" s="225">
        <v>4.6500000000000004</v>
      </c>
      <c r="R87" s="535">
        <f t="shared" si="39"/>
        <v>0.83699999999999997</v>
      </c>
      <c r="S87" s="547"/>
      <c r="T87" s="535">
        <f t="shared" si="40"/>
        <v>0</v>
      </c>
      <c r="U87" s="534">
        <f t="shared" si="41"/>
        <v>0</v>
      </c>
      <c r="V87" s="553"/>
      <c r="W87" s="528">
        <v>0.18</v>
      </c>
      <c r="X87" s="533">
        <f t="shared" si="42"/>
        <v>0.83699999999999997</v>
      </c>
      <c r="Y87" s="533">
        <f t="shared" si="43"/>
        <v>5.4870000000000001</v>
      </c>
      <c r="Z87" s="532">
        <f t="shared" si="44"/>
        <v>8175630</v>
      </c>
      <c r="AA87" s="532"/>
      <c r="AB87" s="532">
        <f t="shared" si="45"/>
        <v>0</v>
      </c>
      <c r="AC87" s="532">
        <f t="shared" si="38"/>
        <v>0</v>
      </c>
      <c r="AD87" s="532">
        <f t="shared" si="46"/>
        <v>8175630</v>
      </c>
      <c r="AE87" s="526">
        <f t="shared" si="47"/>
        <v>654050.4</v>
      </c>
      <c r="AF87" s="526">
        <f t="shared" si="48"/>
        <v>122634.45</v>
      </c>
      <c r="AG87" s="526">
        <f t="shared" si="56"/>
        <v>81756.3</v>
      </c>
      <c r="AH87" s="526"/>
      <c r="AI87" s="526">
        <f t="shared" si="49"/>
        <v>858441.15</v>
      </c>
      <c r="AJ87" s="668"/>
      <c r="AK87" s="530">
        <f t="shared" si="50"/>
        <v>0</v>
      </c>
      <c r="AL87" s="530"/>
      <c r="AM87" s="530"/>
      <c r="AN87" s="557">
        <f t="shared" si="51"/>
        <v>4.6500000000000004</v>
      </c>
      <c r="AO87" s="832">
        <v>0.25</v>
      </c>
      <c r="AP87" s="555">
        <f t="shared" si="52"/>
        <v>1.1625000000000001</v>
      </c>
      <c r="AQ87" s="526">
        <f t="shared" si="53"/>
        <v>1732125</v>
      </c>
      <c r="AR87" s="526"/>
      <c r="AS87" s="526">
        <f t="shared" si="54"/>
        <v>9049314</v>
      </c>
      <c r="AT87" s="525" t="str">
        <f t="shared" si="55"/>
        <v>74</v>
      </c>
      <c r="AU87" s="524"/>
      <c r="AV87" s="524" t="s">
        <v>1715</v>
      </c>
    </row>
    <row r="88" spans="1:53" s="477" customFormat="1" ht="31.5" hidden="1">
      <c r="A88" s="544" t="s">
        <v>879</v>
      </c>
      <c r="B88" s="544" t="str">
        <f>VLOOKUP(D88,[7]LuongBC_T01!$B$9:$C$292,2,FALSE)</f>
        <v>0016100006721006</v>
      </c>
      <c r="C88" s="834" t="s">
        <v>1714</v>
      </c>
      <c r="D88" s="540" t="s">
        <v>878</v>
      </c>
      <c r="E88" s="541" t="s">
        <v>1567</v>
      </c>
      <c r="F88" s="540" t="s">
        <v>1337</v>
      </c>
      <c r="G88" s="537"/>
      <c r="H88" s="537"/>
      <c r="I88" s="537"/>
      <c r="J88" s="540"/>
      <c r="K88" s="537" t="str">
        <f>VLOOKUP(D88,[6]T3!$B$2:$D$328,3,FALSE)</f>
        <v>020933341</v>
      </c>
      <c r="L88" s="551" t="s">
        <v>875</v>
      </c>
      <c r="M88" s="551" t="s">
        <v>1714</v>
      </c>
      <c r="N88" s="550" t="s">
        <v>1494</v>
      </c>
      <c r="O88" s="549" t="s">
        <v>1275</v>
      </c>
      <c r="P88" s="548">
        <v>9</v>
      </c>
      <c r="Q88" s="225">
        <v>4.9800000000000004</v>
      </c>
      <c r="R88" s="535">
        <f t="shared" si="39"/>
        <v>0.79679999999999995</v>
      </c>
      <c r="S88" s="547">
        <v>16</v>
      </c>
      <c r="T88" s="535">
        <f t="shared" si="40"/>
        <v>0.79679999999999995</v>
      </c>
      <c r="U88" s="534">
        <f t="shared" si="41"/>
        <v>1187232.0000000002</v>
      </c>
      <c r="V88" s="537"/>
      <c r="W88" s="528"/>
      <c r="X88" s="533">
        <f t="shared" si="42"/>
        <v>0</v>
      </c>
      <c r="Y88" s="533">
        <f t="shared" si="43"/>
        <v>5.7767999999999997</v>
      </c>
      <c r="Z88" s="532">
        <f t="shared" si="44"/>
        <v>8607432</v>
      </c>
      <c r="AA88" s="532"/>
      <c r="AB88" s="532">
        <f t="shared" si="45"/>
        <v>0</v>
      </c>
      <c r="AC88" s="532">
        <f t="shared" si="38"/>
        <v>0</v>
      </c>
      <c r="AD88" s="532">
        <f t="shared" si="46"/>
        <v>8607432</v>
      </c>
      <c r="AE88" s="526">
        <f t="shared" si="47"/>
        <v>688594.56</v>
      </c>
      <c r="AF88" s="526">
        <f t="shared" si="48"/>
        <v>129111.48</v>
      </c>
      <c r="AG88" s="526">
        <f t="shared" si="56"/>
        <v>86074.32</v>
      </c>
      <c r="AH88" s="526"/>
      <c r="AI88" s="526">
        <f t="shared" si="49"/>
        <v>903780.3600000001</v>
      </c>
      <c r="AJ88" s="546"/>
      <c r="AK88" s="530">
        <f t="shared" si="50"/>
        <v>0</v>
      </c>
      <c r="AL88" s="530"/>
      <c r="AM88" s="530"/>
      <c r="AN88" s="557"/>
      <c r="AO88" s="835"/>
      <c r="AP88" s="555">
        <f t="shared" si="52"/>
        <v>0</v>
      </c>
      <c r="AQ88" s="526">
        <f t="shared" si="53"/>
        <v>0</v>
      </c>
      <c r="AR88" s="526"/>
      <c r="AS88" s="526">
        <f t="shared" si="54"/>
        <v>7703652</v>
      </c>
      <c r="AT88" s="525" t="str">
        <f t="shared" si="55"/>
        <v>75</v>
      </c>
      <c r="AU88" s="524"/>
      <c r="AV88" s="594" t="s">
        <v>1713</v>
      </c>
    </row>
    <row r="89" spans="1:53" s="477" customFormat="1" ht="36" customHeight="1">
      <c r="A89" s="544" t="s">
        <v>874</v>
      </c>
      <c r="B89" s="572" t="str">
        <f>VLOOKUP(D89,[7]LuongBC_T01!$B$9:$C$292,2,FALSE)</f>
        <v>0016100006759003</v>
      </c>
      <c r="C89" s="1243" t="s">
        <v>1711</v>
      </c>
      <c r="D89" s="591" t="s">
        <v>12</v>
      </c>
      <c r="E89" s="588" t="s">
        <v>1375</v>
      </c>
      <c r="F89" s="591" t="s">
        <v>1608</v>
      </c>
      <c r="G89" s="583"/>
      <c r="H89" s="583"/>
      <c r="I89" s="583" t="s">
        <v>1336</v>
      </c>
      <c r="J89" s="591" t="s">
        <v>1712</v>
      </c>
      <c r="K89" s="583" t="str">
        <f>VLOOKUP(D89,[6]T3!$B$2:$D$328,3,FALSE)</f>
        <v>021722359</v>
      </c>
      <c r="L89" s="837" t="s">
        <v>310</v>
      </c>
      <c r="M89" s="837" t="s">
        <v>1711</v>
      </c>
      <c r="N89" s="1271" t="s">
        <v>1291</v>
      </c>
      <c r="O89" s="722" t="s">
        <v>1579</v>
      </c>
      <c r="P89" s="1236">
        <v>10</v>
      </c>
      <c r="Q89" s="721">
        <v>4.9800000000000004</v>
      </c>
      <c r="R89" s="585">
        <f t="shared" si="39"/>
        <v>1.734</v>
      </c>
      <c r="S89" s="720">
        <v>7</v>
      </c>
      <c r="T89" s="585">
        <f t="shared" si="40"/>
        <v>0.34860000000000002</v>
      </c>
      <c r="U89" s="584">
        <f t="shared" si="41"/>
        <v>519414</v>
      </c>
      <c r="V89" s="583"/>
      <c r="W89" s="577">
        <v>0.26</v>
      </c>
      <c r="X89" s="582">
        <f t="shared" si="42"/>
        <v>1.3854</v>
      </c>
      <c r="Y89" s="582">
        <f t="shared" si="43"/>
        <v>6.7140000000000004</v>
      </c>
      <c r="Z89" s="1300">
        <f t="shared" si="44"/>
        <v>10003860</v>
      </c>
      <c r="AA89" s="581"/>
      <c r="AB89" s="581">
        <f t="shared" si="45"/>
        <v>0</v>
      </c>
      <c r="AC89" s="581">
        <f t="shared" si="38"/>
        <v>0</v>
      </c>
      <c r="AD89" s="581">
        <f t="shared" si="46"/>
        <v>10003860</v>
      </c>
      <c r="AE89" s="575">
        <f t="shared" si="47"/>
        <v>800308.8</v>
      </c>
      <c r="AF89" s="575">
        <f t="shared" si="48"/>
        <v>150057.9</v>
      </c>
      <c r="AG89" s="575">
        <f t="shared" si="56"/>
        <v>100038.6</v>
      </c>
      <c r="AH89" s="575"/>
      <c r="AI89" s="575">
        <f t="shared" si="49"/>
        <v>1050405.3</v>
      </c>
      <c r="AJ89" s="1246"/>
      <c r="AK89" s="579">
        <f t="shared" si="50"/>
        <v>0</v>
      </c>
      <c r="AL89" s="579"/>
      <c r="AM89" s="579"/>
      <c r="AN89" s="719">
        <f>Q89+T89+V89</f>
        <v>5.3286000000000007</v>
      </c>
      <c r="AO89" s="1242">
        <v>0.25</v>
      </c>
      <c r="AP89" s="1241">
        <f t="shared" si="52"/>
        <v>1.3322000000000001</v>
      </c>
      <c r="AQ89" s="575">
        <f t="shared" si="53"/>
        <v>1984978</v>
      </c>
      <c r="AR89" s="575"/>
      <c r="AS89" s="575">
        <f t="shared" si="54"/>
        <v>10938433</v>
      </c>
      <c r="AT89" s="574" t="str">
        <f t="shared" si="55"/>
        <v>76</v>
      </c>
      <c r="AU89" s="573"/>
      <c r="AV89" s="594" t="s">
        <v>1710</v>
      </c>
    </row>
    <row r="90" spans="1:53" s="497" customFormat="1" ht="47.25" hidden="1" customHeight="1">
      <c r="A90" s="544" t="s">
        <v>870</v>
      </c>
      <c r="B90" s="544" t="str">
        <f>VLOOKUP(D90,[7]LuongBC_T01!$B$9:$C$292,2,FALSE)</f>
        <v>0016100006717009</v>
      </c>
      <c r="C90" s="831" t="s">
        <v>1708</v>
      </c>
      <c r="D90" s="514" t="s">
        <v>964</v>
      </c>
      <c r="E90" s="519" t="s">
        <v>1525</v>
      </c>
      <c r="F90" s="514" t="s">
        <v>1337</v>
      </c>
      <c r="G90" s="511"/>
      <c r="H90" s="511"/>
      <c r="I90" s="511" t="s">
        <v>1336</v>
      </c>
      <c r="J90" s="514" t="s">
        <v>1709</v>
      </c>
      <c r="K90" s="511" t="str">
        <f>VLOOKUP(D90,[6]T3!$B$2:$D$328,3,FALSE)</f>
        <v>139062000011</v>
      </c>
      <c r="L90" s="830" t="s">
        <v>961</v>
      </c>
      <c r="M90" s="830" t="s">
        <v>1708</v>
      </c>
      <c r="N90" s="829" t="s">
        <v>1551</v>
      </c>
      <c r="O90" s="828" t="s">
        <v>1579</v>
      </c>
      <c r="P90" s="827">
        <v>10</v>
      </c>
      <c r="Q90" s="826">
        <v>4.8899999999999997</v>
      </c>
      <c r="R90" s="513">
        <f t="shared" si="39"/>
        <v>0.29339999999999999</v>
      </c>
      <c r="S90" s="825">
        <v>6</v>
      </c>
      <c r="T90" s="535">
        <f t="shared" si="40"/>
        <v>0.29339999999999999</v>
      </c>
      <c r="U90" s="512">
        <f t="shared" si="41"/>
        <v>437165.99999999994</v>
      </c>
      <c r="V90" s="511"/>
      <c r="W90" s="505"/>
      <c r="X90" s="533">
        <f t="shared" si="42"/>
        <v>0</v>
      </c>
      <c r="Y90" s="533">
        <f t="shared" si="43"/>
        <v>5.1833999999999998</v>
      </c>
      <c r="Z90" s="532">
        <f t="shared" si="44"/>
        <v>7723266</v>
      </c>
      <c r="AA90" s="509"/>
      <c r="AB90" s="509">
        <f t="shared" si="45"/>
        <v>0</v>
      </c>
      <c r="AC90" s="509">
        <f t="shared" si="38"/>
        <v>0</v>
      </c>
      <c r="AD90" s="532">
        <f t="shared" si="46"/>
        <v>7723266</v>
      </c>
      <c r="AE90" s="526">
        <f t="shared" si="47"/>
        <v>617861.28</v>
      </c>
      <c r="AF90" s="526">
        <f t="shared" si="48"/>
        <v>115848.98999999999</v>
      </c>
      <c r="AG90" s="526">
        <f t="shared" si="56"/>
        <v>77232.66</v>
      </c>
      <c r="AH90" s="502"/>
      <c r="AI90" s="502">
        <f t="shared" si="49"/>
        <v>810942.93</v>
      </c>
      <c r="AJ90" s="508"/>
      <c r="AK90" s="530">
        <f t="shared" si="50"/>
        <v>0</v>
      </c>
      <c r="AL90" s="507"/>
      <c r="AM90" s="507"/>
      <c r="AN90" s="506">
        <f>Q90+T90+V90</f>
        <v>5.1833999999999998</v>
      </c>
      <c r="AO90" s="505"/>
      <c r="AP90" s="555">
        <f t="shared" si="52"/>
        <v>0</v>
      </c>
      <c r="AQ90" s="502">
        <f t="shared" si="53"/>
        <v>0</v>
      </c>
      <c r="AR90" s="502"/>
      <c r="AS90" s="526">
        <f t="shared" si="54"/>
        <v>6912323</v>
      </c>
      <c r="AT90" s="613" t="str">
        <f t="shared" si="55"/>
        <v>77</v>
      </c>
      <c r="AU90" s="632"/>
      <c r="AV90" s="499" t="s">
        <v>1707</v>
      </c>
    </row>
    <row r="91" spans="1:53" s="765" customFormat="1" ht="24" hidden="1" customHeight="1">
      <c r="A91" s="801"/>
      <c r="B91" s="544" t="e">
        <f>VLOOKUP(D91,[7]LuongBC_T01!$B$9:$C$292,2,FALSE)</f>
        <v>#N/A</v>
      </c>
      <c r="C91" s="823"/>
      <c r="D91" s="796" t="s">
        <v>1706</v>
      </c>
      <c r="E91" s="822"/>
      <c r="F91" s="796"/>
      <c r="G91" s="472">
        <f>COUNTIF(G13:G90,"x")</f>
        <v>27</v>
      </c>
      <c r="H91" s="472">
        <f>COUNTIF(H15:H90,"GV")</f>
        <v>47</v>
      </c>
      <c r="I91" s="472"/>
      <c r="J91" s="796"/>
      <c r="K91" s="472"/>
      <c r="L91" s="796"/>
      <c r="M91" s="796"/>
      <c r="N91" s="821"/>
      <c r="O91" s="820"/>
      <c r="P91" s="820"/>
      <c r="Q91" s="819">
        <f>SUM(Q14:Q90)</f>
        <v>354.52000000000004</v>
      </c>
      <c r="R91" s="818">
        <f>SUM(R14:R90)</f>
        <v>84.058299999999974</v>
      </c>
      <c r="S91" s="817">
        <f>T91</f>
        <v>9.2075999999999976</v>
      </c>
      <c r="T91" s="816">
        <f>SUM(T14:T90)</f>
        <v>9.2075999999999976</v>
      </c>
      <c r="U91" s="811">
        <f>SUM(U14:U90)</f>
        <v>13719324</v>
      </c>
      <c r="V91" s="815">
        <f>SUM(V14:V90)</f>
        <v>12.699999999999996</v>
      </c>
      <c r="W91" s="813"/>
      <c r="X91" s="814">
        <f>SUM(X14:X90)</f>
        <v>62.150700000000008</v>
      </c>
      <c r="Y91" s="814">
        <f>SUM(Y14:Y90)</f>
        <v>438.57830000000007</v>
      </c>
      <c r="Z91" s="811">
        <f>SUM(Z14:Z90)</f>
        <v>653481667</v>
      </c>
      <c r="AA91" s="813"/>
      <c r="AB91" s="811">
        <f t="shared" ref="AB91:AH91" si="57">SUM(AB14:AB90)</f>
        <v>1323616.6666666667</v>
      </c>
      <c r="AC91" s="812">
        <f t="shared" si="57"/>
        <v>0</v>
      </c>
      <c r="AD91" s="811">
        <f t="shared" si="57"/>
        <v>652158050</v>
      </c>
      <c r="AE91" s="805">
        <f t="shared" si="57"/>
        <v>52278533.359999999</v>
      </c>
      <c r="AF91" s="805">
        <f t="shared" si="57"/>
        <v>9802225.0049999971</v>
      </c>
      <c r="AG91" s="805">
        <f t="shared" si="57"/>
        <v>6408424.4400000004</v>
      </c>
      <c r="AH91" s="812">
        <f t="shared" si="57"/>
        <v>0</v>
      </c>
      <c r="AI91" s="811">
        <f>SUM(AI14:AI90)-1</f>
        <v>68489181.805000037</v>
      </c>
      <c r="AJ91" s="810">
        <f>SUM(AJ14:AJ90)</f>
        <v>2</v>
      </c>
      <c r="AK91" s="805">
        <f>SUM(AK14:AK90)</f>
        <v>2980000</v>
      </c>
      <c r="AL91" s="805"/>
      <c r="AM91" s="805"/>
      <c r="AN91" s="809">
        <f>SUM(AN15:AN90)</f>
        <v>364.27280000000007</v>
      </c>
      <c r="AO91" s="808"/>
      <c r="AP91" s="807">
        <f>SUM(AP14:AP90)</f>
        <v>81.09859999999999</v>
      </c>
      <c r="AQ91" s="806">
        <f>SUM(AQ14:AQ90)</f>
        <v>120836914</v>
      </c>
      <c r="AR91" s="805">
        <f>SUM(AR15:AR90)</f>
        <v>0</v>
      </c>
      <c r="AS91" s="805">
        <f>SUM(AS14:AS90)-3</f>
        <v>707485782</v>
      </c>
      <c r="AT91" s="804"/>
      <c r="AU91" s="803"/>
      <c r="AV91" s="802"/>
      <c r="AW91" s="478"/>
      <c r="AX91" s="478"/>
      <c r="AY91" s="478"/>
      <c r="AZ91" s="478"/>
      <c r="BA91" s="478"/>
    </row>
    <row r="92" spans="1:53" s="454" customFormat="1" ht="18.75" hidden="1" customHeight="1">
      <c r="A92" s="801"/>
      <c r="B92" s="544" t="e">
        <f>VLOOKUP(D92,[7]LuongBC_T01!$B$9:$C$292,2,FALSE)</f>
        <v>#N/A</v>
      </c>
      <c r="C92" s="800"/>
      <c r="D92" s="1335" t="s">
        <v>1705</v>
      </c>
      <c r="E92" s="1336"/>
      <c r="F92" s="1336"/>
      <c r="G92" s="1336"/>
      <c r="H92" s="1336"/>
      <c r="I92" s="1336"/>
      <c r="J92" s="1336"/>
      <c r="K92" s="1336"/>
      <c r="L92" s="1336"/>
      <c r="M92" s="1336"/>
      <c r="N92" s="1336"/>
      <c r="O92" s="1336"/>
      <c r="P92" s="1337"/>
      <c r="Q92" s="799"/>
      <c r="R92" s="798"/>
      <c r="S92" s="797"/>
      <c r="T92" s="796"/>
      <c r="U92" s="795"/>
      <c r="V92" s="794"/>
      <c r="W92" s="790"/>
      <c r="X92" s="790"/>
      <c r="Y92" s="790"/>
      <c r="Z92" s="793"/>
      <c r="AA92" s="793"/>
      <c r="AB92" s="793"/>
      <c r="AC92" s="793"/>
      <c r="AD92" s="793"/>
      <c r="AE92" s="788"/>
      <c r="AF92" s="788"/>
      <c r="AG92" s="788"/>
      <c r="AH92" s="788"/>
      <c r="AI92" s="788"/>
      <c r="AJ92" s="792"/>
      <c r="AK92" s="788"/>
      <c r="AL92" s="788"/>
      <c r="AM92" s="788"/>
      <c r="AN92" s="791"/>
      <c r="AO92" s="790"/>
      <c r="AP92" s="789"/>
      <c r="AQ92" s="788"/>
      <c r="AR92" s="788"/>
      <c r="AS92" s="788"/>
      <c r="AT92" s="750"/>
      <c r="AU92" s="749"/>
      <c r="AV92" s="787"/>
      <c r="AW92" s="455"/>
      <c r="AX92" s="455"/>
      <c r="AY92" s="455"/>
      <c r="AZ92" s="455"/>
      <c r="BA92" s="455"/>
    </row>
    <row r="93" spans="1:53" s="497" customFormat="1" ht="37.5" hidden="1" customHeight="1">
      <c r="A93" s="544" t="s">
        <v>867</v>
      </c>
      <c r="B93" s="544" t="s">
        <v>2209</v>
      </c>
      <c r="C93" s="628" t="s">
        <v>1698</v>
      </c>
      <c r="D93" s="630" t="s">
        <v>592</v>
      </c>
      <c r="E93" s="629" t="s">
        <v>1697</v>
      </c>
      <c r="F93" s="625"/>
      <c r="G93" s="625"/>
      <c r="H93" s="625"/>
      <c r="I93" s="625"/>
      <c r="J93" s="625"/>
      <c r="K93" s="628"/>
      <c r="L93" s="625"/>
      <c r="M93" s="622"/>
      <c r="N93" s="541" t="s">
        <v>1291</v>
      </c>
      <c r="O93" s="627"/>
      <c r="P93" s="627"/>
      <c r="Q93" s="622">
        <v>2.2690000000000001</v>
      </c>
      <c r="R93" s="624"/>
      <c r="S93" s="625"/>
      <c r="T93" s="624">
        <f t="shared" ref="T93:T101" si="58">ROUND(Q93*S93/100,4)</f>
        <v>0</v>
      </c>
      <c r="U93" s="623"/>
      <c r="V93" s="622"/>
      <c r="W93" s="621"/>
      <c r="X93" s="620">
        <f t="shared" ref="X93:X101" si="59">ROUND((Q93+T93+V93)*W93,4)</f>
        <v>0</v>
      </c>
      <c r="Y93" s="620">
        <f t="shared" ref="Y93:Y101" si="60">Q93+T93+V93+X93</f>
        <v>2.2690000000000001</v>
      </c>
      <c r="Z93" s="619">
        <f t="shared" ref="Z93:Z101" si="61">ROUND(Y93*$D$8,0)</f>
        <v>3380810</v>
      </c>
      <c r="AA93" s="619"/>
      <c r="AB93" s="619">
        <f t="shared" ref="AB93:AB101" si="62">Z93/24*AA93</f>
        <v>0</v>
      </c>
      <c r="AC93" s="619">
        <f t="shared" ref="AC93:AC101" si="63">Z93/24*AA93*75%</f>
        <v>0</v>
      </c>
      <c r="AD93" s="619">
        <f t="shared" ref="AD93:AD101" si="64">ROUND(Z93-AB93+AC93,0)</f>
        <v>3380810</v>
      </c>
      <c r="AE93" s="614">
        <f t="shared" ref="AE93:AE101" si="65">Z93*8%</f>
        <v>270464.8</v>
      </c>
      <c r="AF93" s="614">
        <f t="shared" ref="AF93:AF101" si="66">Z93*1.5%</f>
        <v>50712.15</v>
      </c>
      <c r="AG93" s="614">
        <f t="shared" ref="AG93:AG101" si="67">Z93*1%</f>
        <v>33808.1</v>
      </c>
      <c r="AH93" s="614"/>
      <c r="AI93" s="614">
        <f t="shared" ref="AI93:AI101" si="68">SUM(AE93:AH93)</f>
        <v>354985.05</v>
      </c>
      <c r="AJ93" s="618"/>
      <c r="AK93" s="617"/>
      <c r="AL93" s="617"/>
      <c r="AM93" s="617"/>
      <c r="AN93" s="616">
        <f t="shared" ref="AN93:AN101" si="69">Q93+T93+V93</f>
        <v>2.2690000000000001</v>
      </c>
      <c r="AO93" s="615">
        <v>0.25</v>
      </c>
      <c r="AP93" s="555">
        <f t="shared" ref="AP93:AP101" si="70">ROUND(AN93*AO93,4)</f>
        <v>0.56730000000000003</v>
      </c>
      <c r="AQ93" s="526">
        <f t="shared" ref="AQ93:AQ101" si="71">ROUND(AP93*$D$8,0)</f>
        <v>845277</v>
      </c>
      <c r="AR93" s="614"/>
      <c r="AS93" s="526">
        <f t="shared" ref="AS93:AS101" si="72">ROUND(AD93-AI93+AK93+AM93+AQ93,0)</f>
        <v>3871102</v>
      </c>
      <c r="AT93" s="613"/>
      <c r="AU93" s="524"/>
      <c r="AV93" s="554"/>
    </row>
    <row r="94" spans="1:53" s="497" customFormat="1" ht="37.5" hidden="1" customHeight="1">
      <c r="A94" s="544" t="s">
        <v>864</v>
      </c>
      <c r="B94" s="544" t="str">
        <f>VLOOKUP(D94,[7]LuongBC_T01!$B$9:$C$292,2,FALSE)</f>
        <v>0016100006518006</v>
      </c>
      <c r="C94" s="622">
        <v>11100115713</v>
      </c>
      <c r="D94" s="630" t="s">
        <v>411</v>
      </c>
      <c r="E94" s="629" t="s">
        <v>1696</v>
      </c>
      <c r="F94" s="625"/>
      <c r="G94" s="625"/>
      <c r="H94" s="625"/>
      <c r="I94" s="625"/>
      <c r="J94" s="625"/>
      <c r="K94" s="628"/>
      <c r="L94" s="625"/>
      <c r="M94" s="622"/>
      <c r="N94" s="541" t="s">
        <v>1291</v>
      </c>
      <c r="O94" s="627"/>
      <c r="P94" s="627"/>
      <c r="Q94" s="622">
        <v>2.2690000000000001</v>
      </c>
      <c r="R94" s="624"/>
      <c r="S94" s="625"/>
      <c r="T94" s="624">
        <f t="shared" si="58"/>
        <v>0</v>
      </c>
      <c r="U94" s="623"/>
      <c r="V94" s="622"/>
      <c r="W94" s="621"/>
      <c r="X94" s="620">
        <f t="shared" si="59"/>
        <v>0</v>
      </c>
      <c r="Y94" s="620">
        <f t="shared" si="60"/>
        <v>2.2690000000000001</v>
      </c>
      <c r="Z94" s="619">
        <f t="shared" si="61"/>
        <v>3380810</v>
      </c>
      <c r="AA94" s="619"/>
      <c r="AB94" s="619">
        <f t="shared" si="62"/>
        <v>0</v>
      </c>
      <c r="AC94" s="619">
        <f t="shared" si="63"/>
        <v>0</v>
      </c>
      <c r="AD94" s="619">
        <f t="shared" si="64"/>
        <v>3380810</v>
      </c>
      <c r="AE94" s="614">
        <f t="shared" si="65"/>
        <v>270464.8</v>
      </c>
      <c r="AF94" s="614">
        <f t="shared" si="66"/>
        <v>50712.15</v>
      </c>
      <c r="AG94" s="614">
        <f t="shared" si="67"/>
        <v>33808.1</v>
      </c>
      <c r="AH94" s="614"/>
      <c r="AI94" s="614">
        <f t="shared" si="68"/>
        <v>354985.05</v>
      </c>
      <c r="AJ94" s="618"/>
      <c r="AK94" s="617"/>
      <c r="AL94" s="617"/>
      <c r="AM94" s="617"/>
      <c r="AN94" s="616">
        <f t="shared" si="69"/>
        <v>2.2690000000000001</v>
      </c>
      <c r="AO94" s="615">
        <v>0.25</v>
      </c>
      <c r="AP94" s="555">
        <f t="shared" si="70"/>
        <v>0.56730000000000003</v>
      </c>
      <c r="AQ94" s="526">
        <f t="shared" si="71"/>
        <v>845277</v>
      </c>
      <c r="AR94" s="614"/>
      <c r="AS94" s="526">
        <f t="shared" si="72"/>
        <v>3871102</v>
      </c>
      <c r="AT94" s="613"/>
      <c r="AU94" s="524"/>
      <c r="AV94" s="554"/>
    </row>
    <row r="95" spans="1:53" s="497" customFormat="1" ht="37.5" hidden="1" customHeight="1">
      <c r="A95" s="544" t="s">
        <v>859</v>
      </c>
      <c r="B95" s="544" t="str">
        <f>VLOOKUP(D95,[7]LuongBC_T01!$B$9:$C$292,2,FALSE)</f>
        <v>0016100006516003</v>
      </c>
      <c r="C95" s="628" t="s">
        <v>1695</v>
      </c>
      <c r="D95" s="630" t="s">
        <v>777</v>
      </c>
      <c r="E95" s="629" t="s">
        <v>1323</v>
      </c>
      <c r="F95" s="625"/>
      <c r="G95" s="625"/>
      <c r="H95" s="625"/>
      <c r="I95" s="625"/>
      <c r="J95" s="625"/>
      <c r="K95" s="628"/>
      <c r="L95" s="625"/>
      <c r="M95" s="622"/>
      <c r="N95" s="541" t="s">
        <v>1291</v>
      </c>
      <c r="O95" s="627"/>
      <c r="P95" s="627"/>
      <c r="Q95" s="622">
        <v>2.2690000000000001</v>
      </c>
      <c r="R95" s="624"/>
      <c r="S95" s="625"/>
      <c r="T95" s="624">
        <f t="shared" si="58"/>
        <v>0</v>
      </c>
      <c r="U95" s="623"/>
      <c r="V95" s="622"/>
      <c r="W95" s="621"/>
      <c r="X95" s="620">
        <f t="shared" si="59"/>
        <v>0</v>
      </c>
      <c r="Y95" s="620">
        <f t="shared" si="60"/>
        <v>2.2690000000000001</v>
      </c>
      <c r="Z95" s="619">
        <f t="shared" si="61"/>
        <v>3380810</v>
      </c>
      <c r="AA95" s="619"/>
      <c r="AB95" s="619">
        <f t="shared" si="62"/>
        <v>0</v>
      </c>
      <c r="AC95" s="619">
        <f t="shared" si="63"/>
        <v>0</v>
      </c>
      <c r="AD95" s="619">
        <f t="shared" si="64"/>
        <v>3380810</v>
      </c>
      <c r="AE95" s="614">
        <f t="shared" si="65"/>
        <v>270464.8</v>
      </c>
      <c r="AF95" s="614">
        <f t="shared" si="66"/>
        <v>50712.15</v>
      </c>
      <c r="AG95" s="614">
        <f t="shared" si="67"/>
        <v>33808.1</v>
      </c>
      <c r="AH95" s="614"/>
      <c r="AI95" s="614">
        <f t="shared" si="68"/>
        <v>354985.05</v>
      </c>
      <c r="AJ95" s="618"/>
      <c r="AK95" s="617"/>
      <c r="AL95" s="617"/>
      <c r="AM95" s="617"/>
      <c r="AN95" s="616">
        <f t="shared" si="69"/>
        <v>2.2690000000000001</v>
      </c>
      <c r="AO95" s="615">
        <v>0.25</v>
      </c>
      <c r="AP95" s="555">
        <f t="shared" si="70"/>
        <v>0.56730000000000003</v>
      </c>
      <c r="AQ95" s="526">
        <f t="shared" si="71"/>
        <v>845277</v>
      </c>
      <c r="AR95" s="614"/>
      <c r="AS95" s="526">
        <f t="shared" si="72"/>
        <v>3871102</v>
      </c>
      <c r="AT95" s="613"/>
      <c r="AU95" s="524"/>
      <c r="AV95" s="554"/>
    </row>
    <row r="96" spans="1:53" s="497" customFormat="1" ht="37.5" hidden="1" customHeight="1">
      <c r="A96" s="544" t="s">
        <v>854</v>
      </c>
      <c r="B96" s="544" t="str">
        <f>VLOOKUP(D96,[7]LuongBC_T01!$B$9:$C$292,2,FALSE)</f>
        <v>0016100006511001</v>
      </c>
      <c r="C96" s="544" t="s">
        <v>1694</v>
      </c>
      <c r="D96" s="540" t="s">
        <v>1057</v>
      </c>
      <c r="E96" s="541" t="s">
        <v>1525</v>
      </c>
      <c r="F96" s="552"/>
      <c r="G96" s="552"/>
      <c r="H96" s="552"/>
      <c r="I96" s="552"/>
      <c r="J96" s="552"/>
      <c r="K96" s="544"/>
      <c r="L96" s="552"/>
      <c r="M96" s="537"/>
      <c r="N96" s="541" t="s">
        <v>1523</v>
      </c>
      <c r="O96" s="558"/>
      <c r="P96" s="558"/>
      <c r="Q96" s="537">
        <v>1.9890000000000001</v>
      </c>
      <c r="R96" s="535"/>
      <c r="S96" s="552"/>
      <c r="T96" s="535">
        <f t="shared" si="58"/>
        <v>0</v>
      </c>
      <c r="U96" s="534"/>
      <c r="V96" s="537"/>
      <c r="W96" s="528"/>
      <c r="X96" s="533">
        <f t="shared" si="59"/>
        <v>0</v>
      </c>
      <c r="Y96" s="533">
        <f t="shared" si="60"/>
        <v>1.9890000000000001</v>
      </c>
      <c r="Z96" s="532">
        <f t="shared" si="61"/>
        <v>2963610</v>
      </c>
      <c r="AA96" s="532"/>
      <c r="AB96" s="532">
        <f t="shared" si="62"/>
        <v>0</v>
      </c>
      <c r="AC96" s="532">
        <f t="shared" si="63"/>
        <v>0</v>
      </c>
      <c r="AD96" s="532">
        <f t="shared" si="64"/>
        <v>2963610</v>
      </c>
      <c r="AE96" s="526">
        <f t="shared" si="65"/>
        <v>237088.80000000002</v>
      </c>
      <c r="AF96" s="526">
        <f t="shared" si="66"/>
        <v>44454.15</v>
      </c>
      <c r="AG96" s="526">
        <f t="shared" si="67"/>
        <v>29636.100000000002</v>
      </c>
      <c r="AH96" s="526"/>
      <c r="AI96" s="526">
        <f t="shared" si="68"/>
        <v>311179.05</v>
      </c>
      <c r="AJ96" s="546"/>
      <c r="AK96" s="530"/>
      <c r="AL96" s="530"/>
      <c r="AM96" s="530"/>
      <c r="AN96" s="557">
        <f t="shared" si="69"/>
        <v>1.9890000000000001</v>
      </c>
      <c r="AO96" s="615"/>
      <c r="AP96" s="555">
        <f t="shared" si="70"/>
        <v>0</v>
      </c>
      <c r="AQ96" s="526">
        <f t="shared" si="71"/>
        <v>0</v>
      </c>
      <c r="AR96" s="526"/>
      <c r="AS96" s="526">
        <f t="shared" si="72"/>
        <v>2652431</v>
      </c>
      <c r="AT96" s="525"/>
      <c r="AU96" s="524"/>
      <c r="AV96" s="554"/>
    </row>
    <row r="97" spans="1:53" s="497" customFormat="1" ht="37.5" hidden="1" customHeight="1">
      <c r="A97" s="544" t="s">
        <v>849</v>
      </c>
      <c r="B97" s="544"/>
      <c r="C97" s="1270"/>
      <c r="D97" s="540" t="s">
        <v>1227</v>
      </c>
      <c r="E97" s="541" t="s">
        <v>1315</v>
      </c>
      <c r="F97" s="552"/>
      <c r="G97" s="552"/>
      <c r="H97" s="552"/>
      <c r="I97" s="552"/>
      <c r="J97" s="552"/>
      <c r="K97" s="544"/>
      <c r="L97" s="560" t="s">
        <v>2330</v>
      </c>
      <c r="M97" s="537"/>
      <c r="N97" s="1269" t="s">
        <v>2321</v>
      </c>
      <c r="O97" s="558"/>
      <c r="P97" s="558"/>
      <c r="Q97" s="537">
        <v>2.2690000000000001</v>
      </c>
      <c r="R97" s="535"/>
      <c r="S97" s="552"/>
      <c r="T97" s="535">
        <f t="shared" si="58"/>
        <v>0</v>
      </c>
      <c r="U97" s="534"/>
      <c r="V97" s="537"/>
      <c r="W97" s="528"/>
      <c r="X97" s="533">
        <f t="shared" si="59"/>
        <v>0</v>
      </c>
      <c r="Y97" s="533">
        <f t="shared" si="60"/>
        <v>2.2690000000000001</v>
      </c>
      <c r="Z97" s="532">
        <f t="shared" si="61"/>
        <v>3380810</v>
      </c>
      <c r="AA97" s="532"/>
      <c r="AB97" s="532">
        <f t="shared" si="62"/>
        <v>0</v>
      </c>
      <c r="AC97" s="532">
        <f t="shared" si="63"/>
        <v>0</v>
      </c>
      <c r="AD97" s="532">
        <f t="shared" si="64"/>
        <v>3380810</v>
      </c>
      <c r="AE97" s="526">
        <f t="shared" si="65"/>
        <v>270464.8</v>
      </c>
      <c r="AF97" s="526">
        <f t="shared" si="66"/>
        <v>50712.15</v>
      </c>
      <c r="AG97" s="526">
        <f t="shared" si="67"/>
        <v>33808.1</v>
      </c>
      <c r="AH97" s="526"/>
      <c r="AI97" s="526">
        <f t="shared" si="68"/>
        <v>354985.05</v>
      </c>
      <c r="AJ97" s="546"/>
      <c r="AK97" s="530"/>
      <c r="AL97" s="530"/>
      <c r="AM97" s="530"/>
      <c r="AN97" s="557">
        <f t="shared" si="69"/>
        <v>2.2690000000000001</v>
      </c>
      <c r="AO97" s="615">
        <v>0.25</v>
      </c>
      <c r="AP97" s="555">
        <f t="shared" si="70"/>
        <v>0.56730000000000003</v>
      </c>
      <c r="AQ97" s="526">
        <f t="shared" si="71"/>
        <v>845277</v>
      </c>
      <c r="AR97" s="526"/>
      <c r="AS97" s="526">
        <f t="shared" si="72"/>
        <v>3871102</v>
      </c>
      <c r="AT97" s="525"/>
      <c r="AU97" s="524" t="s">
        <v>2324</v>
      </c>
      <c r="AV97" s="672"/>
    </row>
    <row r="98" spans="1:53" s="497" customFormat="1" ht="37.5" hidden="1" customHeight="1">
      <c r="A98" s="544" t="s">
        <v>845</v>
      </c>
      <c r="B98" s="544"/>
      <c r="C98" s="1270"/>
      <c r="D98" s="540" t="s">
        <v>1225</v>
      </c>
      <c r="E98" s="541" t="s">
        <v>1313</v>
      </c>
      <c r="F98" s="552"/>
      <c r="G98" s="552"/>
      <c r="H98" s="552"/>
      <c r="I98" s="552"/>
      <c r="J98" s="552"/>
      <c r="K98" s="544"/>
      <c r="L98" s="560" t="s">
        <v>2329</v>
      </c>
      <c r="M98" s="537"/>
      <c r="N98" s="1269" t="s">
        <v>2321</v>
      </c>
      <c r="O98" s="558"/>
      <c r="P98" s="558"/>
      <c r="Q98" s="537">
        <v>1.9890000000000001</v>
      </c>
      <c r="R98" s="535"/>
      <c r="S98" s="552"/>
      <c r="T98" s="535">
        <f t="shared" si="58"/>
        <v>0</v>
      </c>
      <c r="U98" s="534"/>
      <c r="V98" s="537"/>
      <c r="W98" s="528"/>
      <c r="X98" s="533">
        <f t="shared" si="59"/>
        <v>0</v>
      </c>
      <c r="Y98" s="533">
        <f t="shared" si="60"/>
        <v>1.9890000000000001</v>
      </c>
      <c r="Z98" s="532">
        <f t="shared" si="61"/>
        <v>2963610</v>
      </c>
      <c r="AA98" s="532"/>
      <c r="AB98" s="532">
        <f t="shared" si="62"/>
        <v>0</v>
      </c>
      <c r="AC98" s="532">
        <f t="shared" si="63"/>
        <v>0</v>
      </c>
      <c r="AD98" s="532">
        <f t="shared" si="64"/>
        <v>2963610</v>
      </c>
      <c r="AE98" s="526">
        <f t="shared" si="65"/>
        <v>237088.80000000002</v>
      </c>
      <c r="AF98" s="526">
        <f t="shared" si="66"/>
        <v>44454.15</v>
      </c>
      <c r="AG98" s="526">
        <f t="shared" si="67"/>
        <v>29636.100000000002</v>
      </c>
      <c r="AH98" s="526"/>
      <c r="AI98" s="526">
        <f t="shared" si="68"/>
        <v>311179.05</v>
      </c>
      <c r="AJ98" s="546"/>
      <c r="AK98" s="530"/>
      <c r="AL98" s="530"/>
      <c r="AM98" s="530"/>
      <c r="AN98" s="557">
        <f t="shared" si="69"/>
        <v>1.9890000000000001</v>
      </c>
      <c r="AO98" s="615">
        <v>0.25</v>
      </c>
      <c r="AP98" s="555">
        <f t="shared" si="70"/>
        <v>0.49730000000000002</v>
      </c>
      <c r="AQ98" s="526">
        <f t="shared" si="71"/>
        <v>740977</v>
      </c>
      <c r="AR98" s="526"/>
      <c r="AS98" s="526">
        <f t="shared" si="72"/>
        <v>3393408</v>
      </c>
      <c r="AT98" s="525"/>
      <c r="AU98" s="524" t="s">
        <v>2324</v>
      </c>
      <c r="AV98" s="672"/>
    </row>
    <row r="99" spans="1:53" s="497" customFormat="1" ht="37.5" hidden="1" customHeight="1">
      <c r="A99" s="544" t="s">
        <v>842</v>
      </c>
      <c r="B99" s="544"/>
      <c r="C99" s="1270"/>
      <c r="D99" s="540" t="s">
        <v>1228</v>
      </c>
      <c r="E99" s="541" t="s">
        <v>2328</v>
      </c>
      <c r="F99" s="552"/>
      <c r="G99" s="552"/>
      <c r="H99" s="552"/>
      <c r="I99" s="552"/>
      <c r="J99" s="552"/>
      <c r="K99" s="544"/>
      <c r="L99" s="560" t="s">
        <v>2327</v>
      </c>
      <c r="M99" s="537"/>
      <c r="N99" s="1269" t="s">
        <v>2321</v>
      </c>
      <c r="O99" s="558"/>
      <c r="P99" s="558"/>
      <c r="Q99" s="537">
        <v>2.2690000000000001</v>
      </c>
      <c r="R99" s="535"/>
      <c r="S99" s="552"/>
      <c r="T99" s="535">
        <f t="shared" si="58"/>
        <v>0</v>
      </c>
      <c r="U99" s="534"/>
      <c r="V99" s="537"/>
      <c r="W99" s="528"/>
      <c r="X99" s="533">
        <f t="shared" si="59"/>
        <v>0</v>
      </c>
      <c r="Y99" s="533">
        <f t="shared" si="60"/>
        <v>2.2690000000000001</v>
      </c>
      <c r="Z99" s="532">
        <f t="shared" si="61"/>
        <v>3380810</v>
      </c>
      <c r="AA99" s="532"/>
      <c r="AB99" s="532">
        <f t="shared" si="62"/>
        <v>0</v>
      </c>
      <c r="AC99" s="532">
        <f t="shared" si="63"/>
        <v>0</v>
      </c>
      <c r="AD99" s="532">
        <f t="shared" si="64"/>
        <v>3380810</v>
      </c>
      <c r="AE99" s="526">
        <f t="shared" si="65"/>
        <v>270464.8</v>
      </c>
      <c r="AF99" s="526">
        <f t="shared" si="66"/>
        <v>50712.15</v>
      </c>
      <c r="AG99" s="526">
        <f t="shared" si="67"/>
        <v>33808.1</v>
      </c>
      <c r="AH99" s="526"/>
      <c r="AI99" s="526">
        <f t="shared" si="68"/>
        <v>354985.05</v>
      </c>
      <c r="AJ99" s="546"/>
      <c r="AK99" s="530"/>
      <c r="AL99" s="530"/>
      <c r="AM99" s="530"/>
      <c r="AN99" s="557">
        <f t="shared" si="69"/>
        <v>2.2690000000000001</v>
      </c>
      <c r="AO99" s="615">
        <v>0.25</v>
      </c>
      <c r="AP99" s="555">
        <f t="shared" si="70"/>
        <v>0.56730000000000003</v>
      </c>
      <c r="AQ99" s="526">
        <f t="shared" si="71"/>
        <v>845277</v>
      </c>
      <c r="AR99" s="526"/>
      <c r="AS99" s="526">
        <f t="shared" si="72"/>
        <v>3871102</v>
      </c>
      <c r="AT99" s="525"/>
      <c r="AU99" s="524" t="s">
        <v>2324</v>
      </c>
      <c r="AV99" s="672"/>
    </row>
    <row r="100" spans="1:53" s="497" customFormat="1" ht="37.5" hidden="1" customHeight="1">
      <c r="A100" s="544" t="s">
        <v>837</v>
      </c>
      <c r="B100" s="544"/>
      <c r="C100" s="1270"/>
      <c r="D100" s="540" t="s">
        <v>1218</v>
      </c>
      <c r="E100" s="541" t="s">
        <v>1341</v>
      </c>
      <c r="F100" s="552"/>
      <c r="G100" s="552"/>
      <c r="H100" s="552"/>
      <c r="I100" s="552"/>
      <c r="J100" s="552"/>
      <c r="K100" s="544"/>
      <c r="L100" s="560" t="s">
        <v>2326</v>
      </c>
      <c r="M100" s="537"/>
      <c r="N100" s="1269" t="s">
        <v>2321</v>
      </c>
      <c r="O100" s="558"/>
      <c r="P100" s="558"/>
      <c r="Q100" s="537">
        <v>1.9890000000000001</v>
      </c>
      <c r="R100" s="535"/>
      <c r="S100" s="552"/>
      <c r="T100" s="535">
        <f t="shared" si="58"/>
        <v>0</v>
      </c>
      <c r="U100" s="534"/>
      <c r="V100" s="537"/>
      <c r="W100" s="528"/>
      <c r="X100" s="533">
        <f t="shared" si="59"/>
        <v>0</v>
      </c>
      <c r="Y100" s="533">
        <f t="shared" si="60"/>
        <v>1.9890000000000001</v>
      </c>
      <c r="Z100" s="532">
        <f t="shared" si="61"/>
        <v>2963610</v>
      </c>
      <c r="AA100" s="532"/>
      <c r="AB100" s="532">
        <f t="shared" si="62"/>
        <v>0</v>
      </c>
      <c r="AC100" s="532">
        <f t="shared" si="63"/>
        <v>0</v>
      </c>
      <c r="AD100" s="532">
        <f t="shared" si="64"/>
        <v>2963610</v>
      </c>
      <c r="AE100" s="526">
        <f t="shared" si="65"/>
        <v>237088.80000000002</v>
      </c>
      <c r="AF100" s="526">
        <f t="shared" si="66"/>
        <v>44454.15</v>
      </c>
      <c r="AG100" s="526">
        <f t="shared" si="67"/>
        <v>29636.100000000002</v>
      </c>
      <c r="AH100" s="526"/>
      <c r="AI100" s="526">
        <f t="shared" si="68"/>
        <v>311179.05</v>
      </c>
      <c r="AJ100" s="546"/>
      <c r="AK100" s="530"/>
      <c r="AL100" s="530"/>
      <c r="AM100" s="530"/>
      <c r="AN100" s="557">
        <f t="shared" si="69"/>
        <v>1.9890000000000001</v>
      </c>
      <c r="AO100" s="615">
        <v>0.25</v>
      </c>
      <c r="AP100" s="555">
        <f t="shared" si="70"/>
        <v>0.49730000000000002</v>
      </c>
      <c r="AQ100" s="526">
        <f t="shared" si="71"/>
        <v>740977</v>
      </c>
      <c r="AR100" s="526"/>
      <c r="AS100" s="526">
        <f t="shared" si="72"/>
        <v>3393408</v>
      </c>
      <c r="AT100" s="525"/>
      <c r="AU100" s="524" t="s">
        <v>2324</v>
      </c>
      <c r="AV100" s="672"/>
    </row>
    <row r="101" spans="1:53" s="497" customFormat="1" ht="37.5" hidden="1" customHeight="1">
      <c r="A101" s="523" t="s">
        <v>835</v>
      </c>
      <c r="B101" s="544"/>
      <c r="C101" s="1268"/>
      <c r="D101" s="514" t="s">
        <v>1217</v>
      </c>
      <c r="E101" s="519" t="s">
        <v>1341</v>
      </c>
      <c r="F101" s="784"/>
      <c r="G101" s="784"/>
      <c r="H101" s="784"/>
      <c r="I101" s="784"/>
      <c r="J101" s="784"/>
      <c r="K101" s="523"/>
      <c r="L101" s="1267" t="s">
        <v>2325</v>
      </c>
      <c r="M101" s="511"/>
      <c r="N101" s="1266" t="s">
        <v>2321</v>
      </c>
      <c r="O101" s="785"/>
      <c r="P101" s="785"/>
      <c r="Q101" s="511">
        <v>1.9890000000000001</v>
      </c>
      <c r="R101" s="513"/>
      <c r="S101" s="784"/>
      <c r="T101" s="513">
        <f t="shared" si="58"/>
        <v>0</v>
      </c>
      <c r="U101" s="512"/>
      <c r="V101" s="511"/>
      <c r="W101" s="505"/>
      <c r="X101" s="510">
        <f t="shared" si="59"/>
        <v>0</v>
      </c>
      <c r="Y101" s="510">
        <f t="shared" si="60"/>
        <v>1.9890000000000001</v>
      </c>
      <c r="Z101" s="509">
        <f t="shared" si="61"/>
        <v>2963610</v>
      </c>
      <c r="AA101" s="509"/>
      <c r="AB101" s="509">
        <f t="shared" si="62"/>
        <v>0</v>
      </c>
      <c r="AC101" s="509">
        <f t="shared" si="63"/>
        <v>0</v>
      </c>
      <c r="AD101" s="509">
        <f t="shared" si="64"/>
        <v>2963610</v>
      </c>
      <c r="AE101" s="502">
        <f t="shared" si="65"/>
        <v>237088.80000000002</v>
      </c>
      <c r="AF101" s="502">
        <f t="shared" si="66"/>
        <v>44454.15</v>
      </c>
      <c r="AG101" s="502">
        <f t="shared" si="67"/>
        <v>29636.100000000002</v>
      </c>
      <c r="AH101" s="502"/>
      <c r="AI101" s="502">
        <f t="shared" si="68"/>
        <v>311179.05</v>
      </c>
      <c r="AJ101" s="508"/>
      <c r="AK101" s="507"/>
      <c r="AL101" s="507"/>
      <c r="AM101" s="507"/>
      <c r="AN101" s="506">
        <f t="shared" si="69"/>
        <v>1.9890000000000001</v>
      </c>
      <c r="AO101" s="1265">
        <v>0.25</v>
      </c>
      <c r="AP101" s="783">
        <f t="shared" si="70"/>
        <v>0.49730000000000002</v>
      </c>
      <c r="AQ101" s="502">
        <f t="shared" si="71"/>
        <v>740977</v>
      </c>
      <c r="AR101" s="502"/>
      <c r="AS101" s="502">
        <f t="shared" si="72"/>
        <v>3393408</v>
      </c>
      <c r="AT101" s="501"/>
      <c r="AU101" s="500" t="s">
        <v>2324</v>
      </c>
      <c r="AV101" s="672"/>
    </row>
    <row r="102" spans="1:53" s="765" customFormat="1" ht="20.25" hidden="1" customHeight="1">
      <c r="A102" s="782"/>
      <c r="B102" s="544" t="e">
        <f>VLOOKUP(D102,[7]LuongBC_T01!$B$9:$C$292,2,FALSE)</f>
        <v>#N/A</v>
      </c>
      <c r="C102" s="780"/>
      <c r="D102" s="1324" t="s">
        <v>1692</v>
      </c>
      <c r="E102" s="1325"/>
      <c r="F102" s="1325"/>
      <c r="G102" s="1325"/>
      <c r="H102" s="1325"/>
      <c r="I102" s="1325"/>
      <c r="J102" s="1325"/>
      <c r="K102" s="1325"/>
      <c r="L102" s="1325"/>
      <c r="M102" s="1325"/>
      <c r="N102" s="1325"/>
      <c r="O102" s="1325"/>
      <c r="P102" s="1325"/>
      <c r="Q102" s="779">
        <f>SUM(Q93:Q101)</f>
        <v>19.301000000000002</v>
      </c>
      <c r="R102" s="778"/>
      <c r="S102" s="777">
        <f>SUM(S93:S96)</f>
        <v>0</v>
      </c>
      <c r="T102" s="771">
        <f>SUM(T93:T101)</f>
        <v>0</v>
      </c>
      <c r="U102" s="774"/>
      <c r="V102" s="774">
        <f>SUM(V93:V96)</f>
        <v>0</v>
      </c>
      <c r="W102" s="774">
        <f>SUM(W93:W96)</f>
        <v>0</v>
      </c>
      <c r="X102" s="776">
        <f>SUM(X93:X101)</f>
        <v>0</v>
      </c>
      <c r="Y102" s="775">
        <f>SUM(Y93:Y101)</f>
        <v>19.301000000000002</v>
      </c>
      <c r="Z102" s="774">
        <f>SUM(Z93:Z101)</f>
        <v>28758490</v>
      </c>
      <c r="AA102" s="774"/>
      <c r="AB102" s="774">
        <f t="shared" ref="AB102:AG102" si="73">SUM(AB93:AB101)</f>
        <v>0</v>
      </c>
      <c r="AC102" s="774">
        <f t="shared" si="73"/>
        <v>0</v>
      </c>
      <c r="AD102" s="774">
        <f t="shared" si="73"/>
        <v>28758490</v>
      </c>
      <c r="AE102" s="770">
        <f t="shared" si="73"/>
        <v>2300679.2000000002</v>
      </c>
      <c r="AF102" s="770">
        <f t="shared" si="73"/>
        <v>431377.35000000009</v>
      </c>
      <c r="AG102" s="770">
        <f t="shared" si="73"/>
        <v>287584.90000000002</v>
      </c>
      <c r="AH102" s="770"/>
      <c r="AI102" s="770">
        <f>SUM(AI93:AI101)</f>
        <v>3019641.4499999997</v>
      </c>
      <c r="AJ102" s="770">
        <f>SUM(AJ93:AJ101)</f>
        <v>0</v>
      </c>
      <c r="AK102" s="770">
        <f>SUM(AK93:AK101)</f>
        <v>0</v>
      </c>
      <c r="AL102" s="770">
        <f>SUM(AL93:AL101)</f>
        <v>0</v>
      </c>
      <c r="AM102" s="770">
        <f>SUM(AM93:AM101)</f>
        <v>0</v>
      </c>
      <c r="AN102" s="773" t="e">
        <f>SUM(#REF!)</f>
        <v>#REF!</v>
      </c>
      <c r="AO102" s="772" t="e">
        <f>SUM(#REF!)</f>
        <v>#REF!</v>
      </c>
      <c r="AP102" s="771">
        <f>SUM(AP93:AP101)</f>
        <v>4.3284000000000002</v>
      </c>
      <c r="AQ102" s="770">
        <f>SUM(AQ93:AQ101)</f>
        <v>6449316</v>
      </c>
      <c r="AR102" s="770" t="e">
        <f>SUM(#REF!)</f>
        <v>#REF!</v>
      </c>
      <c r="AS102" s="770">
        <f>SUM(AS93:AS101)</f>
        <v>32188165</v>
      </c>
      <c r="AT102" s="769"/>
      <c r="AU102" s="768"/>
      <c r="AV102" s="767"/>
      <c r="AW102" s="478"/>
      <c r="AX102" s="478"/>
      <c r="AY102" s="478"/>
      <c r="AZ102" s="478"/>
      <c r="BA102" s="478"/>
    </row>
    <row r="103" spans="1:53" s="454" customFormat="1" ht="21" hidden="1" customHeight="1">
      <c r="A103" s="764"/>
      <c r="B103" s="544" t="e">
        <f>VLOOKUP(D103,[7]LuongBC_T01!$B$9:$C$292,2,FALSE)</f>
        <v>#N/A</v>
      </c>
      <c r="C103" s="763"/>
      <c r="D103" s="1326" t="s">
        <v>1691</v>
      </c>
      <c r="E103" s="1327"/>
      <c r="F103" s="1327"/>
      <c r="G103" s="1327"/>
      <c r="H103" s="1327"/>
      <c r="I103" s="1327"/>
      <c r="J103" s="1327"/>
      <c r="K103" s="1327"/>
      <c r="L103" s="1327"/>
      <c r="M103" s="1327"/>
      <c r="N103" s="1327"/>
      <c r="O103" s="1327"/>
      <c r="P103" s="1327"/>
      <c r="Q103" s="1327"/>
      <c r="R103" s="762"/>
      <c r="S103" s="761"/>
      <c r="T103" s="760"/>
      <c r="U103" s="759"/>
      <c r="V103" s="758"/>
      <c r="W103" s="754"/>
      <c r="X103" s="757"/>
      <c r="Y103" s="757"/>
      <c r="Z103" s="757"/>
      <c r="AA103" s="757"/>
      <c r="AB103" s="757"/>
      <c r="AC103" s="757"/>
      <c r="AD103" s="757"/>
      <c r="AE103" s="751"/>
      <c r="AF103" s="751"/>
      <c r="AG103" s="751"/>
      <c r="AH103" s="751"/>
      <c r="AI103" s="751"/>
      <c r="AJ103" s="756"/>
      <c r="AK103" s="751"/>
      <c r="AL103" s="751"/>
      <c r="AM103" s="751"/>
      <c r="AN103" s="755"/>
      <c r="AO103" s="754"/>
      <c r="AP103" s="753"/>
      <c r="AQ103" s="751"/>
      <c r="AR103" s="751"/>
      <c r="AS103" s="751"/>
      <c r="AT103" s="750"/>
      <c r="AU103" s="749"/>
      <c r="AV103" s="748"/>
      <c r="AW103" s="455"/>
      <c r="AX103" s="455"/>
      <c r="AY103" s="455"/>
      <c r="AZ103" s="455"/>
      <c r="BA103" s="455"/>
    </row>
    <row r="104" spans="1:53" s="454" customFormat="1" ht="21" hidden="1" customHeight="1">
      <c r="A104" s="747"/>
      <c r="B104" s="544" t="e">
        <f>VLOOKUP(D104,[7]LuongBC_T01!$B$9:$C$292,2,FALSE)</f>
        <v>#N/A</v>
      </c>
      <c r="C104" s="605"/>
      <c r="D104" s="1328" t="s">
        <v>1690</v>
      </c>
      <c r="E104" s="1329"/>
      <c r="F104" s="1329"/>
      <c r="G104" s="1329"/>
      <c r="H104" s="1329"/>
      <c r="I104" s="1329"/>
      <c r="J104" s="1329"/>
      <c r="K104" s="1329"/>
      <c r="L104" s="1329"/>
      <c r="M104" s="1329"/>
      <c r="N104" s="1329"/>
      <c r="O104" s="1329"/>
      <c r="P104" s="1329"/>
      <c r="Q104" s="1329"/>
      <c r="R104" s="1330"/>
      <c r="S104" s="746"/>
      <c r="T104" s="745"/>
      <c r="U104" s="744"/>
      <c r="V104" s="743"/>
      <c r="W104" s="740"/>
      <c r="X104" s="742"/>
      <c r="Y104" s="742"/>
      <c r="Z104" s="742"/>
      <c r="AA104" s="742"/>
      <c r="AB104" s="742"/>
      <c r="AC104" s="742"/>
      <c r="AD104" s="742"/>
      <c r="AE104" s="737"/>
      <c r="AF104" s="737"/>
      <c r="AG104" s="737"/>
      <c r="AH104" s="737"/>
      <c r="AI104" s="737"/>
      <c r="AJ104" s="741"/>
      <c r="AK104" s="737"/>
      <c r="AL104" s="737"/>
      <c r="AM104" s="737"/>
      <c r="AN104" s="529"/>
      <c r="AO104" s="740"/>
      <c r="AP104" s="739"/>
      <c r="AQ104" s="737"/>
      <c r="AR104" s="737"/>
      <c r="AS104" s="737"/>
      <c r="AT104" s="736"/>
      <c r="AU104" s="735"/>
      <c r="AV104" s="734"/>
      <c r="AW104" s="455"/>
      <c r="AX104" s="455"/>
      <c r="AY104" s="455"/>
      <c r="AZ104" s="455"/>
      <c r="BA104" s="455"/>
    </row>
    <row r="105" spans="1:53" s="497" customFormat="1" ht="38.25" hidden="1" customHeight="1">
      <c r="A105" s="544" t="s">
        <v>833</v>
      </c>
      <c r="B105" s="544" t="str">
        <f>VLOOKUP(D105,[7]LuongBC_T01!$B$9:$C$292,2,FALSE)</f>
        <v>0016100006823003</v>
      </c>
      <c r="C105" s="542" t="s">
        <v>1687</v>
      </c>
      <c r="D105" s="540" t="s">
        <v>158</v>
      </c>
      <c r="E105" s="541" t="s">
        <v>1689</v>
      </c>
      <c r="F105" s="540" t="s">
        <v>1439</v>
      </c>
      <c r="G105" s="537"/>
      <c r="H105" s="537" t="s">
        <v>1336</v>
      </c>
      <c r="I105" s="537" t="s">
        <v>1336</v>
      </c>
      <c r="J105" s="540" t="s">
        <v>1688</v>
      </c>
      <c r="K105" s="537" t="str">
        <f>VLOOKUP(D105,[6]T3!$B$2:$D$328,3,FALSE)</f>
        <v>023376448</v>
      </c>
      <c r="L105" s="666" t="s">
        <v>157</v>
      </c>
      <c r="M105" s="666" t="s">
        <v>1687</v>
      </c>
      <c r="N105" s="550" t="s">
        <v>1291</v>
      </c>
      <c r="O105" s="549" t="s">
        <v>1275</v>
      </c>
      <c r="P105" s="548">
        <v>5</v>
      </c>
      <c r="Q105" s="225">
        <v>3.99</v>
      </c>
      <c r="R105" s="535">
        <f t="shared" ref="R105:R144" si="74">T105+V105+X105</f>
        <v>1.0272000000000001</v>
      </c>
      <c r="S105" s="547"/>
      <c r="T105" s="535">
        <f t="shared" ref="T105:T136" si="75">ROUND(Q105*S105/100,4)</f>
        <v>0</v>
      </c>
      <c r="U105" s="534">
        <f t="shared" ref="U105:U110" si="76">Q105*S105*$D$8/100</f>
        <v>0</v>
      </c>
      <c r="V105" s="537">
        <v>0.45</v>
      </c>
      <c r="W105" s="528">
        <v>0.13</v>
      </c>
      <c r="X105" s="533">
        <f t="shared" ref="X105:X136" si="77">ROUND((Q105+T105+V105)*W105,4)</f>
        <v>0.57720000000000005</v>
      </c>
      <c r="Y105" s="533">
        <f t="shared" ref="Y105:Y136" si="78">Q105+T105+V105+X105</f>
        <v>5.0172000000000008</v>
      </c>
      <c r="Z105" s="532">
        <f t="shared" ref="Z105:Z136" si="79">ROUND(Y105*$D$8,0)</f>
        <v>7475628</v>
      </c>
      <c r="AA105" s="532"/>
      <c r="AB105" s="532"/>
      <c r="AC105" s="532">
        <f>Z105/24*AA105*75%</f>
        <v>0</v>
      </c>
      <c r="AD105" s="532">
        <f t="shared" ref="AD105:AD136" si="80">ROUND(Z105-AB105+AC105,0)</f>
        <v>7475628</v>
      </c>
      <c r="AE105" s="526">
        <f t="shared" ref="AE105:AE136" si="81">Z105*8%</f>
        <v>598050.24</v>
      </c>
      <c r="AF105" s="526">
        <f t="shared" ref="AF105:AF136" si="82">Z105*1.5%</f>
        <v>112134.42</v>
      </c>
      <c r="AG105" s="526">
        <f t="shared" ref="AG105:AG136" si="83">Z105*1%</f>
        <v>74756.28</v>
      </c>
      <c r="AH105" s="526"/>
      <c r="AI105" s="526">
        <f t="shared" ref="AI105:AI136" si="84">SUM(AE105:AH105)</f>
        <v>784940.94000000006</v>
      </c>
      <c r="AJ105" s="546"/>
      <c r="AK105" s="530">
        <f t="shared" ref="AK105:AK117" si="85">AJ105*$D$8</f>
        <v>0</v>
      </c>
      <c r="AL105" s="530"/>
      <c r="AM105" s="530"/>
      <c r="AN105" s="529">
        <f t="shared" ref="AN105:AN136" si="86">Q105+T105+V105</f>
        <v>4.4400000000000004</v>
      </c>
      <c r="AO105" s="556">
        <v>0.25</v>
      </c>
      <c r="AP105" s="527">
        <f t="shared" ref="AP105:AP136" si="87">ROUND(AN105*AO105,4)</f>
        <v>1.1100000000000001</v>
      </c>
      <c r="AQ105" s="526">
        <f t="shared" ref="AQ105:AQ136" si="88">ROUND(AP105*$D$8,0)</f>
        <v>1653900</v>
      </c>
      <c r="AR105" s="526"/>
      <c r="AS105" s="526">
        <f t="shared" ref="AS105:AS119" si="89">ROUND(AD105-AI105+AK105+AM105+AQ105,0)</f>
        <v>8344587</v>
      </c>
      <c r="AT105" s="525" t="str">
        <f t="shared" ref="AT105:AT136" si="90">A105</f>
        <v>87</v>
      </c>
      <c r="AU105" s="524"/>
      <c r="AV105" s="499" t="s">
        <v>1354</v>
      </c>
    </row>
    <row r="106" spans="1:53" s="477" customFormat="1" ht="33" customHeight="1">
      <c r="A106" s="544" t="s">
        <v>828</v>
      </c>
      <c r="B106" s="544" t="str">
        <f>VLOOKUP(D106,[7]LuongBC_T01!$B$9:$C$292,2,FALSE)</f>
        <v>0016100006787007</v>
      </c>
      <c r="C106" s="542" t="s">
        <v>1684</v>
      </c>
      <c r="D106" s="540" t="s">
        <v>407</v>
      </c>
      <c r="E106" s="541" t="s">
        <v>1686</v>
      </c>
      <c r="F106" s="540" t="s">
        <v>1337</v>
      </c>
      <c r="G106" s="537"/>
      <c r="H106" s="537" t="s">
        <v>1336</v>
      </c>
      <c r="I106" s="537" t="s">
        <v>1336</v>
      </c>
      <c r="J106" s="540" t="s">
        <v>1685</v>
      </c>
      <c r="K106" s="537" t="str">
        <f>VLOOKUP(D106,[6]T3!$B$2:$D$328,3,FALSE)</f>
        <v>023353491</v>
      </c>
      <c r="L106" s="666" t="s">
        <v>404</v>
      </c>
      <c r="M106" s="666" t="s">
        <v>1684</v>
      </c>
      <c r="N106" s="550" t="s">
        <v>1291</v>
      </c>
      <c r="O106" s="549" t="s">
        <v>1275</v>
      </c>
      <c r="P106" s="548">
        <v>5</v>
      </c>
      <c r="Q106" s="225">
        <v>3.99</v>
      </c>
      <c r="R106" s="535">
        <f t="shared" si="74"/>
        <v>1.0716000000000001</v>
      </c>
      <c r="S106" s="547"/>
      <c r="T106" s="535">
        <f t="shared" si="75"/>
        <v>0</v>
      </c>
      <c r="U106" s="534">
        <f t="shared" si="76"/>
        <v>0</v>
      </c>
      <c r="V106" s="537">
        <v>0.45</v>
      </c>
      <c r="W106" s="528">
        <v>0.14000000000000001</v>
      </c>
      <c r="X106" s="533">
        <f t="shared" si="77"/>
        <v>0.62160000000000004</v>
      </c>
      <c r="Y106" s="533">
        <f t="shared" si="78"/>
        <v>5.0616000000000003</v>
      </c>
      <c r="Z106" s="1293">
        <f t="shared" si="79"/>
        <v>7541784</v>
      </c>
      <c r="AA106" s="532"/>
      <c r="AB106" s="532">
        <f t="shared" ref="AB106:AB133" si="91">Z106/24*AA106</f>
        <v>0</v>
      </c>
      <c r="AC106" s="532">
        <f>Z106/24*AA106*75%</f>
        <v>0</v>
      </c>
      <c r="AD106" s="532">
        <f t="shared" si="80"/>
        <v>7541784</v>
      </c>
      <c r="AE106" s="526">
        <f t="shared" si="81"/>
        <v>603342.72</v>
      </c>
      <c r="AF106" s="526">
        <f t="shared" si="82"/>
        <v>113126.76</v>
      </c>
      <c r="AG106" s="526">
        <f t="shared" si="83"/>
        <v>75417.84</v>
      </c>
      <c r="AH106" s="526"/>
      <c r="AI106" s="526">
        <f t="shared" si="84"/>
        <v>791887.32</v>
      </c>
      <c r="AJ106" s="733"/>
      <c r="AK106" s="530">
        <f t="shared" si="85"/>
        <v>0</v>
      </c>
      <c r="AL106" s="530"/>
      <c r="AM106" s="530"/>
      <c r="AN106" s="529">
        <f t="shared" si="86"/>
        <v>4.4400000000000004</v>
      </c>
      <c r="AO106" s="556">
        <v>0.25</v>
      </c>
      <c r="AP106" s="527">
        <f t="shared" si="87"/>
        <v>1.1100000000000001</v>
      </c>
      <c r="AQ106" s="526">
        <f t="shared" si="88"/>
        <v>1653900</v>
      </c>
      <c r="AR106" s="526"/>
      <c r="AS106" s="526">
        <f t="shared" si="89"/>
        <v>8403797</v>
      </c>
      <c r="AT106" s="525" t="str">
        <f t="shared" si="90"/>
        <v>88</v>
      </c>
      <c r="AU106" s="524"/>
      <c r="AV106" s="594" t="s">
        <v>1357</v>
      </c>
    </row>
    <row r="107" spans="1:53" s="497" customFormat="1" ht="39" hidden="1" customHeight="1">
      <c r="A107" s="544" t="s">
        <v>824</v>
      </c>
      <c r="B107" s="544" t="str">
        <f>VLOOKUP(D107,[7]LuongBC_T01!$B$9:$C$292,2,FALSE)</f>
        <v>0016100006648007</v>
      </c>
      <c r="C107" s="542" t="s">
        <v>1682</v>
      </c>
      <c r="D107" s="540" t="s">
        <v>732</v>
      </c>
      <c r="E107" s="541" t="s">
        <v>1683</v>
      </c>
      <c r="F107" s="540"/>
      <c r="G107" s="537"/>
      <c r="H107" s="537"/>
      <c r="I107" s="537"/>
      <c r="J107" s="540"/>
      <c r="K107" s="537" t="str">
        <f>VLOOKUP(D107,[6]T3!$B$2:$D$328,3,FALSE)</f>
        <v>024858065</v>
      </c>
      <c r="L107" s="596"/>
      <c r="M107" s="596" t="s">
        <v>1682</v>
      </c>
      <c r="N107" s="550" t="s">
        <v>1291</v>
      </c>
      <c r="O107" s="595" t="s">
        <v>1275</v>
      </c>
      <c r="P107" s="549">
        <v>5</v>
      </c>
      <c r="Q107" s="225">
        <v>3.99</v>
      </c>
      <c r="R107" s="535">
        <f t="shared" si="74"/>
        <v>1.1160000000000001</v>
      </c>
      <c r="S107" s="547"/>
      <c r="T107" s="535">
        <f t="shared" si="75"/>
        <v>0</v>
      </c>
      <c r="U107" s="534">
        <f t="shared" si="76"/>
        <v>0</v>
      </c>
      <c r="V107" s="537">
        <v>0.45</v>
      </c>
      <c r="W107" s="528">
        <v>0.15</v>
      </c>
      <c r="X107" s="533">
        <f t="shared" si="77"/>
        <v>0.66600000000000004</v>
      </c>
      <c r="Y107" s="533">
        <f t="shared" si="78"/>
        <v>5.1060000000000008</v>
      </c>
      <c r="Z107" s="532">
        <f t="shared" si="79"/>
        <v>7607940</v>
      </c>
      <c r="AA107" s="532"/>
      <c r="AB107" s="532">
        <f t="shared" si="91"/>
        <v>0</v>
      </c>
      <c r="AC107" s="532"/>
      <c r="AD107" s="532">
        <f t="shared" si="80"/>
        <v>7607940</v>
      </c>
      <c r="AE107" s="526">
        <f t="shared" si="81"/>
        <v>608635.20000000007</v>
      </c>
      <c r="AF107" s="526">
        <f t="shared" si="82"/>
        <v>114119.09999999999</v>
      </c>
      <c r="AG107" s="526">
        <f t="shared" si="83"/>
        <v>76079.400000000009</v>
      </c>
      <c r="AH107" s="526"/>
      <c r="AI107" s="526">
        <f t="shared" si="84"/>
        <v>798833.70000000007</v>
      </c>
      <c r="AJ107" s="546"/>
      <c r="AK107" s="530">
        <f t="shared" si="85"/>
        <v>0</v>
      </c>
      <c r="AL107" s="530"/>
      <c r="AM107" s="530"/>
      <c r="AN107" s="529">
        <f t="shared" si="86"/>
        <v>4.4400000000000004</v>
      </c>
      <c r="AO107" s="556">
        <v>0.25</v>
      </c>
      <c r="AP107" s="527">
        <f t="shared" si="87"/>
        <v>1.1100000000000001</v>
      </c>
      <c r="AQ107" s="526">
        <f t="shared" si="88"/>
        <v>1653900</v>
      </c>
      <c r="AR107" s="526"/>
      <c r="AS107" s="526">
        <f t="shared" si="89"/>
        <v>8463006</v>
      </c>
      <c r="AT107" s="525" t="str">
        <f t="shared" si="90"/>
        <v>89</v>
      </c>
      <c r="AU107" s="594"/>
      <c r="AV107" s="593"/>
    </row>
    <row r="108" spans="1:53" s="497" customFormat="1" ht="39.75" hidden="1" customHeight="1">
      <c r="A108" s="544" t="s">
        <v>822</v>
      </c>
      <c r="B108" s="544" t="str">
        <f>VLOOKUP(D108,[7]LuongBC_T01!$B$9:$C$292,2,FALSE)</f>
        <v>0016100006500007</v>
      </c>
      <c r="C108" s="542" t="s">
        <v>1679</v>
      </c>
      <c r="D108" s="540" t="s">
        <v>853</v>
      </c>
      <c r="E108" s="541" t="s">
        <v>1681</v>
      </c>
      <c r="F108" s="540" t="s">
        <v>1337</v>
      </c>
      <c r="G108" s="553"/>
      <c r="H108" s="553"/>
      <c r="I108" s="537" t="s">
        <v>1336</v>
      </c>
      <c r="J108" s="540" t="s">
        <v>1680</v>
      </c>
      <c r="K108" s="537" t="str">
        <f>VLOOKUP(D108,[6]T3!$B$2:$D$328,3,FALSE)</f>
        <v>025408856</v>
      </c>
      <c r="L108" s="666" t="s">
        <v>850</v>
      </c>
      <c r="M108" s="666" t="s">
        <v>1679</v>
      </c>
      <c r="N108" s="550" t="s">
        <v>1291</v>
      </c>
      <c r="O108" s="549" t="s">
        <v>1275</v>
      </c>
      <c r="P108" s="548">
        <v>4</v>
      </c>
      <c r="Q108" s="225">
        <v>3.66</v>
      </c>
      <c r="R108" s="535">
        <f t="shared" si="74"/>
        <v>0.90210000000000001</v>
      </c>
      <c r="S108" s="547"/>
      <c r="T108" s="535">
        <f t="shared" si="75"/>
        <v>0</v>
      </c>
      <c r="U108" s="534">
        <f t="shared" si="76"/>
        <v>0</v>
      </c>
      <c r="V108" s="537">
        <v>0.45</v>
      </c>
      <c r="W108" s="528">
        <v>0.11</v>
      </c>
      <c r="X108" s="533">
        <f t="shared" si="77"/>
        <v>0.4521</v>
      </c>
      <c r="Y108" s="533">
        <f t="shared" si="78"/>
        <v>4.5621</v>
      </c>
      <c r="Z108" s="532">
        <f t="shared" si="79"/>
        <v>6797529</v>
      </c>
      <c r="AA108" s="532"/>
      <c r="AB108" s="532">
        <f t="shared" si="91"/>
        <v>0</v>
      </c>
      <c r="AC108" s="532">
        <f t="shared" ref="AC108:AC117" si="92">Z108/24*AA108*75%</f>
        <v>0</v>
      </c>
      <c r="AD108" s="532">
        <f t="shared" si="80"/>
        <v>6797529</v>
      </c>
      <c r="AE108" s="526">
        <f t="shared" si="81"/>
        <v>543802.32000000007</v>
      </c>
      <c r="AF108" s="526">
        <f t="shared" si="82"/>
        <v>101962.935</v>
      </c>
      <c r="AG108" s="526">
        <f t="shared" si="83"/>
        <v>67975.290000000008</v>
      </c>
      <c r="AH108" s="526"/>
      <c r="AI108" s="526">
        <f t="shared" si="84"/>
        <v>713740.54500000016</v>
      </c>
      <c r="AJ108" s="546"/>
      <c r="AK108" s="530">
        <f t="shared" si="85"/>
        <v>0</v>
      </c>
      <c r="AL108" s="530"/>
      <c r="AM108" s="530"/>
      <c r="AN108" s="529">
        <f t="shared" si="86"/>
        <v>4.1100000000000003</v>
      </c>
      <c r="AO108" s="556">
        <v>0.25</v>
      </c>
      <c r="AP108" s="527">
        <f t="shared" si="87"/>
        <v>1.0275000000000001</v>
      </c>
      <c r="AQ108" s="526">
        <f t="shared" si="88"/>
        <v>1530975</v>
      </c>
      <c r="AR108" s="526"/>
      <c r="AS108" s="526">
        <f t="shared" si="89"/>
        <v>7614763</v>
      </c>
      <c r="AT108" s="525" t="str">
        <f t="shared" si="90"/>
        <v>90</v>
      </c>
      <c r="AU108" s="524" t="s">
        <v>2315</v>
      </c>
      <c r="AV108" s="499" t="s">
        <v>1555</v>
      </c>
    </row>
    <row r="109" spans="1:53" s="497" customFormat="1" ht="42" hidden="1" customHeight="1">
      <c r="A109" s="544" t="s">
        <v>817</v>
      </c>
      <c r="B109" s="544" t="str">
        <f>VLOOKUP(D109,[7]LuongBC_T01!$B$9:$C$292,2,FALSE)</f>
        <v>0016100006563001</v>
      </c>
      <c r="C109" s="542" t="s">
        <v>1675</v>
      </c>
      <c r="D109" s="540" t="s">
        <v>863</v>
      </c>
      <c r="E109" s="541" t="s">
        <v>1677</v>
      </c>
      <c r="F109" s="540" t="s">
        <v>1337</v>
      </c>
      <c r="G109" s="537"/>
      <c r="H109" s="537"/>
      <c r="I109" s="537" t="s">
        <v>1237</v>
      </c>
      <c r="J109" s="540" t="s">
        <v>1676</v>
      </c>
      <c r="K109" s="537" t="str">
        <f>VLOOKUP(D109,[6]T3!$B$2:$D$328,3,FALSE)</f>
        <v>023809591</v>
      </c>
      <c r="L109" s="666" t="s">
        <v>860</v>
      </c>
      <c r="M109" s="666" t="s">
        <v>1675</v>
      </c>
      <c r="N109" s="550" t="s">
        <v>1291</v>
      </c>
      <c r="O109" s="595" t="s">
        <v>1275</v>
      </c>
      <c r="P109" s="549">
        <v>3</v>
      </c>
      <c r="Q109" s="225">
        <v>3.33</v>
      </c>
      <c r="R109" s="535">
        <f t="shared" si="74"/>
        <v>0.71460000000000001</v>
      </c>
      <c r="S109" s="547"/>
      <c r="T109" s="535">
        <f t="shared" si="75"/>
        <v>0</v>
      </c>
      <c r="U109" s="534">
        <f t="shared" si="76"/>
        <v>0</v>
      </c>
      <c r="V109" s="537">
        <v>0.45</v>
      </c>
      <c r="W109" s="528">
        <v>7.0000000000000007E-2</v>
      </c>
      <c r="X109" s="533">
        <f t="shared" si="77"/>
        <v>0.2646</v>
      </c>
      <c r="Y109" s="533">
        <f t="shared" si="78"/>
        <v>4.0446</v>
      </c>
      <c r="Z109" s="532">
        <f t="shared" si="79"/>
        <v>6026454</v>
      </c>
      <c r="AA109" s="532"/>
      <c r="AB109" s="532">
        <f t="shared" si="91"/>
        <v>0</v>
      </c>
      <c r="AC109" s="532">
        <f t="shared" si="92"/>
        <v>0</v>
      </c>
      <c r="AD109" s="532">
        <f t="shared" si="80"/>
        <v>6026454</v>
      </c>
      <c r="AE109" s="526">
        <f t="shared" si="81"/>
        <v>482116.32</v>
      </c>
      <c r="AF109" s="526">
        <f t="shared" si="82"/>
        <v>90396.81</v>
      </c>
      <c r="AG109" s="526">
        <f t="shared" si="83"/>
        <v>60264.54</v>
      </c>
      <c r="AH109" s="526"/>
      <c r="AI109" s="526">
        <f t="shared" si="84"/>
        <v>632777.67000000004</v>
      </c>
      <c r="AJ109" s="546">
        <v>0.3</v>
      </c>
      <c r="AK109" s="530">
        <f t="shared" si="85"/>
        <v>447000</v>
      </c>
      <c r="AL109" s="530"/>
      <c r="AM109" s="530"/>
      <c r="AN109" s="529">
        <f t="shared" si="86"/>
        <v>3.7800000000000002</v>
      </c>
      <c r="AO109" s="556">
        <v>0.25</v>
      </c>
      <c r="AP109" s="527">
        <f t="shared" si="87"/>
        <v>0.94499999999999995</v>
      </c>
      <c r="AQ109" s="526">
        <f t="shared" si="88"/>
        <v>1408050</v>
      </c>
      <c r="AR109" s="526"/>
      <c r="AS109" s="526">
        <f t="shared" si="89"/>
        <v>7248726</v>
      </c>
      <c r="AT109" s="525" t="str">
        <f t="shared" si="90"/>
        <v>91</v>
      </c>
      <c r="AU109" s="524" t="s">
        <v>2314</v>
      </c>
      <c r="AV109" s="524" t="s">
        <v>1555</v>
      </c>
    </row>
    <row r="110" spans="1:53" s="497" customFormat="1" ht="33" hidden="1" customHeight="1">
      <c r="A110" s="544" t="s">
        <v>812</v>
      </c>
      <c r="B110" s="544" t="str">
        <f>VLOOKUP(D110,[7]LuongBC_T01!$B$9:$C$292,2,FALSE)</f>
        <v>0016100006548002</v>
      </c>
      <c r="C110" s="542" t="s">
        <v>1673</v>
      </c>
      <c r="D110" s="565" t="s">
        <v>1018</v>
      </c>
      <c r="E110" s="541" t="s">
        <v>1674</v>
      </c>
      <c r="F110" s="564"/>
      <c r="G110" s="564"/>
      <c r="H110" s="553"/>
      <c r="I110" s="553" t="s">
        <v>1237</v>
      </c>
      <c r="J110" s="564"/>
      <c r="K110" s="537" t="str">
        <f>VLOOKUP(D110,[6]T3!$B$2:$D$328,3,FALSE)</f>
        <v>250411489</v>
      </c>
      <c r="L110" s="606" t="s">
        <v>1015</v>
      </c>
      <c r="M110" s="606" t="s">
        <v>1673</v>
      </c>
      <c r="N110" s="538" t="s">
        <v>1523</v>
      </c>
      <c r="O110" s="537" t="s">
        <v>1275</v>
      </c>
      <c r="P110" s="537">
        <v>5</v>
      </c>
      <c r="Q110" s="545">
        <v>3.99</v>
      </c>
      <c r="R110" s="535">
        <f t="shared" si="74"/>
        <v>0.45</v>
      </c>
      <c r="S110" s="540"/>
      <c r="T110" s="535">
        <f t="shared" si="75"/>
        <v>0</v>
      </c>
      <c r="U110" s="534">
        <f t="shared" si="76"/>
        <v>0</v>
      </c>
      <c r="V110" s="537">
        <v>0.45</v>
      </c>
      <c r="W110" s="528"/>
      <c r="X110" s="533">
        <f t="shared" si="77"/>
        <v>0</v>
      </c>
      <c r="Y110" s="533">
        <f t="shared" si="78"/>
        <v>4.4400000000000004</v>
      </c>
      <c r="Z110" s="532">
        <f t="shared" si="79"/>
        <v>6615600</v>
      </c>
      <c r="AA110" s="532"/>
      <c r="AB110" s="532">
        <f t="shared" si="91"/>
        <v>0</v>
      </c>
      <c r="AC110" s="532">
        <f t="shared" si="92"/>
        <v>0</v>
      </c>
      <c r="AD110" s="532">
        <f t="shared" si="80"/>
        <v>6615600</v>
      </c>
      <c r="AE110" s="526">
        <f t="shared" si="81"/>
        <v>529248</v>
      </c>
      <c r="AF110" s="526">
        <f t="shared" si="82"/>
        <v>99234</v>
      </c>
      <c r="AG110" s="526">
        <f t="shared" si="83"/>
        <v>66156</v>
      </c>
      <c r="AH110" s="526"/>
      <c r="AI110" s="526">
        <f t="shared" si="84"/>
        <v>694638</v>
      </c>
      <c r="AJ110" s="546"/>
      <c r="AK110" s="530">
        <f t="shared" si="85"/>
        <v>0</v>
      </c>
      <c r="AL110" s="530"/>
      <c r="AM110" s="530"/>
      <c r="AN110" s="557">
        <f t="shared" si="86"/>
        <v>4.4400000000000004</v>
      </c>
      <c r="AO110" s="528"/>
      <c r="AP110" s="527">
        <f t="shared" si="87"/>
        <v>0</v>
      </c>
      <c r="AQ110" s="526">
        <f t="shared" si="88"/>
        <v>0</v>
      </c>
      <c r="AR110" s="526"/>
      <c r="AS110" s="526">
        <f t="shared" si="89"/>
        <v>5920962</v>
      </c>
      <c r="AT110" s="525" t="str">
        <f t="shared" si="90"/>
        <v>92</v>
      </c>
      <c r="AU110" s="524"/>
      <c r="AV110" s="499"/>
    </row>
    <row r="111" spans="1:53" s="497" customFormat="1" ht="38.25" hidden="1" customHeight="1">
      <c r="A111" s="544" t="s">
        <v>808</v>
      </c>
      <c r="B111" s="544" t="str">
        <f>VLOOKUP(D111,[7]LuongBC_T01!$B$9:$C$292,2,FALSE)</f>
        <v>0016100006540001</v>
      </c>
      <c r="C111" s="537" t="s">
        <v>1672</v>
      </c>
      <c r="D111" s="540" t="s">
        <v>1013</v>
      </c>
      <c r="E111" s="541" t="s">
        <v>1671</v>
      </c>
      <c r="F111" s="552"/>
      <c r="G111" s="552"/>
      <c r="H111" s="552"/>
      <c r="I111" s="552"/>
      <c r="J111" s="552"/>
      <c r="K111" s="537" t="str">
        <f>VLOOKUP(D111,[6]T3!$B$2:$D$328,3,FALSE)</f>
        <v>051091000077</v>
      </c>
      <c r="L111" s="552"/>
      <c r="M111" s="537"/>
      <c r="N111" s="541" t="s">
        <v>1523</v>
      </c>
      <c r="O111" s="558"/>
      <c r="P111" s="558"/>
      <c r="Q111" s="537">
        <v>2.34</v>
      </c>
      <c r="R111" s="535">
        <f t="shared" si="74"/>
        <v>0.35</v>
      </c>
      <c r="S111" s="552"/>
      <c r="T111" s="535">
        <f t="shared" si="75"/>
        <v>0</v>
      </c>
      <c r="U111" s="534"/>
      <c r="V111" s="537">
        <v>0.35</v>
      </c>
      <c r="W111" s="528"/>
      <c r="X111" s="533">
        <f t="shared" si="77"/>
        <v>0</v>
      </c>
      <c r="Y111" s="533">
        <f t="shared" si="78"/>
        <v>2.69</v>
      </c>
      <c r="Z111" s="532">
        <f t="shared" si="79"/>
        <v>4008100</v>
      </c>
      <c r="AA111" s="532"/>
      <c r="AB111" s="532">
        <f t="shared" si="91"/>
        <v>0</v>
      </c>
      <c r="AC111" s="532">
        <f t="shared" si="92"/>
        <v>0</v>
      </c>
      <c r="AD111" s="532">
        <f t="shared" si="80"/>
        <v>4008100</v>
      </c>
      <c r="AE111" s="526">
        <f t="shared" si="81"/>
        <v>320648</v>
      </c>
      <c r="AF111" s="526">
        <f t="shared" si="82"/>
        <v>60121.5</v>
      </c>
      <c r="AG111" s="526">
        <f t="shared" si="83"/>
        <v>40081</v>
      </c>
      <c r="AH111" s="526"/>
      <c r="AI111" s="526">
        <f t="shared" si="84"/>
        <v>420850.5</v>
      </c>
      <c r="AJ111" s="546">
        <v>0.45</v>
      </c>
      <c r="AK111" s="530">
        <f t="shared" si="85"/>
        <v>670500</v>
      </c>
      <c r="AL111" s="530"/>
      <c r="AM111" s="530"/>
      <c r="AN111" s="557">
        <f t="shared" si="86"/>
        <v>2.69</v>
      </c>
      <c r="AO111" s="528"/>
      <c r="AP111" s="555">
        <f t="shared" si="87"/>
        <v>0</v>
      </c>
      <c r="AQ111" s="526">
        <f t="shared" si="88"/>
        <v>0</v>
      </c>
      <c r="AR111" s="526"/>
      <c r="AS111" s="526">
        <f t="shared" si="89"/>
        <v>4257750</v>
      </c>
      <c r="AT111" s="525" t="str">
        <f t="shared" si="90"/>
        <v>93</v>
      </c>
      <c r="AU111" s="524" t="s">
        <v>1670</v>
      </c>
      <c r="AV111" s="554"/>
    </row>
    <row r="112" spans="1:53" s="497" customFormat="1" ht="40.5" hidden="1" customHeight="1">
      <c r="A112" s="544" t="s">
        <v>804</v>
      </c>
      <c r="B112" s="544" t="str">
        <f>VLOOKUP(D112,[7]LuongBC_T01!$B$9:$C$292,2,FALSE)</f>
        <v>0016100006682008</v>
      </c>
      <c r="C112" s="612" t="s">
        <v>1666</v>
      </c>
      <c r="D112" s="704" t="s">
        <v>1043</v>
      </c>
      <c r="E112" s="710" t="s">
        <v>1669</v>
      </c>
      <c r="F112" s="704" t="s">
        <v>1337</v>
      </c>
      <c r="G112" s="701" t="s">
        <v>1278</v>
      </c>
      <c r="H112" s="701"/>
      <c r="I112" s="701" t="s">
        <v>1237</v>
      </c>
      <c r="J112" s="704" t="s">
        <v>1668</v>
      </c>
      <c r="K112" s="559" t="s">
        <v>1667</v>
      </c>
      <c r="L112" s="732" t="s">
        <v>1041</v>
      </c>
      <c r="M112" s="732" t="s">
        <v>1666</v>
      </c>
      <c r="N112" s="731" t="s">
        <v>1542</v>
      </c>
      <c r="O112" s="730" t="s">
        <v>1275</v>
      </c>
      <c r="P112" s="730">
        <v>5</v>
      </c>
      <c r="Q112" s="729">
        <v>3.99</v>
      </c>
      <c r="R112" s="703">
        <f t="shared" si="74"/>
        <v>0.35</v>
      </c>
      <c r="S112" s="728"/>
      <c r="T112" s="703">
        <f t="shared" si="75"/>
        <v>0</v>
      </c>
      <c r="U112" s="702">
        <f>Q112*S112*$D$8/100</f>
        <v>0</v>
      </c>
      <c r="V112" s="701">
        <v>0.35</v>
      </c>
      <c r="W112" s="696"/>
      <c r="X112" s="700">
        <f t="shared" si="77"/>
        <v>0</v>
      </c>
      <c r="Y112" s="700">
        <f t="shared" si="78"/>
        <v>4.34</v>
      </c>
      <c r="Z112" s="691">
        <f t="shared" si="79"/>
        <v>6466600</v>
      </c>
      <c r="AA112" s="691"/>
      <c r="AB112" s="691">
        <f t="shared" si="91"/>
        <v>0</v>
      </c>
      <c r="AC112" s="691">
        <f t="shared" si="92"/>
        <v>0</v>
      </c>
      <c r="AD112" s="691">
        <f t="shared" si="80"/>
        <v>6466600</v>
      </c>
      <c r="AE112" s="692">
        <f t="shared" si="81"/>
        <v>517328</v>
      </c>
      <c r="AF112" s="692">
        <f t="shared" si="82"/>
        <v>96999</v>
      </c>
      <c r="AG112" s="692">
        <f t="shared" si="83"/>
        <v>64666</v>
      </c>
      <c r="AH112" s="692"/>
      <c r="AI112" s="692">
        <f t="shared" si="84"/>
        <v>678993</v>
      </c>
      <c r="AJ112" s="699"/>
      <c r="AK112" s="698">
        <f t="shared" si="85"/>
        <v>0</v>
      </c>
      <c r="AL112" s="698"/>
      <c r="AM112" s="698"/>
      <c r="AN112" s="727">
        <f t="shared" si="86"/>
        <v>4.34</v>
      </c>
      <c r="AO112" s="696"/>
      <c r="AP112" s="695">
        <f t="shared" si="87"/>
        <v>0</v>
      </c>
      <c r="AQ112" s="692">
        <f t="shared" si="88"/>
        <v>0</v>
      </c>
      <c r="AR112" s="692"/>
      <c r="AS112" s="692">
        <f t="shared" si="89"/>
        <v>5787607</v>
      </c>
      <c r="AT112" s="694" t="str">
        <f t="shared" si="90"/>
        <v>94</v>
      </c>
      <c r="AU112" s="693"/>
      <c r="AV112" s="594"/>
    </row>
    <row r="113" spans="1:48" s="497" customFormat="1" ht="32.25" hidden="1" customHeight="1">
      <c r="A113" s="544" t="s">
        <v>799</v>
      </c>
      <c r="B113" s="544" t="str">
        <f>VLOOKUP(D113,[7]LuongBC_T01!$B$9:$C$292,2,FALSE)</f>
        <v>0016100006730005</v>
      </c>
      <c r="C113" s="542" t="s">
        <v>1664</v>
      </c>
      <c r="D113" s="540" t="s">
        <v>339</v>
      </c>
      <c r="E113" s="541" t="s">
        <v>1662</v>
      </c>
      <c r="F113" s="540" t="s">
        <v>1337</v>
      </c>
      <c r="G113" s="553"/>
      <c r="H113" s="553" t="s">
        <v>1336</v>
      </c>
      <c r="I113" s="553" t="s">
        <v>1336</v>
      </c>
      <c r="J113" s="553" t="s">
        <v>1665</v>
      </c>
      <c r="K113" s="537" t="str">
        <f>VLOOKUP(D113,[6]T3!$B$2:$D$328,3,FALSE)</f>
        <v>025531048</v>
      </c>
      <c r="L113" s="551" t="s">
        <v>588</v>
      </c>
      <c r="M113" s="551" t="s">
        <v>1664</v>
      </c>
      <c r="N113" s="597" t="s">
        <v>1291</v>
      </c>
      <c r="O113" s="537" t="s">
        <v>1275</v>
      </c>
      <c r="P113" s="537">
        <v>3</v>
      </c>
      <c r="Q113" s="545">
        <v>3.33</v>
      </c>
      <c r="R113" s="535">
        <f t="shared" si="74"/>
        <v>0.68120000000000003</v>
      </c>
      <c r="S113" s="552"/>
      <c r="T113" s="535">
        <f t="shared" si="75"/>
        <v>0</v>
      </c>
      <c r="U113" s="534">
        <f>Q113*S113*$D$8/100</f>
        <v>0</v>
      </c>
      <c r="V113" s="537">
        <v>0.35</v>
      </c>
      <c r="W113" s="528">
        <v>0.09</v>
      </c>
      <c r="X113" s="533">
        <f t="shared" si="77"/>
        <v>0.33119999999999999</v>
      </c>
      <c r="Y113" s="533">
        <f t="shared" si="78"/>
        <v>4.0112000000000005</v>
      </c>
      <c r="Z113" s="532">
        <f t="shared" si="79"/>
        <v>5976688</v>
      </c>
      <c r="AA113" s="532"/>
      <c r="AB113" s="532">
        <f t="shared" si="91"/>
        <v>0</v>
      </c>
      <c r="AC113" s="532">
        <f t="shared" si="92"/>
        <v>0</v>
      </c>
      <c r="AD113" s="532">
        <f t="shared" si="80"/>
        <v>5976688</v>
      </c>
      <c r="AE113" s="526">
        <f t="shared" si="81"/>
        <v>478135.04000000004</v>
      </c>
      <c r="AF113" s="526">
        <f t="shared" si="82"/>
        <v>89650.319999999992</v>
      </c>
      <c r="AG113" s="526">
        <f t="shared" si="83"/>
        <v>59766.880000000005</v>
      </c>
      <c r="AH113" s="526"/>
      <c r="AI113" s="526">
        <f t="shared" si="84"/>
        <v>627552.24</v>
      </c>
      <c r="AJ113" s="546"/>
      <c r="AK113" s="530">
        <f t="shared" si="85"/>
        <v>0</v>
      </c>
      <c r="AL113" s="530"/>
      <c r="AM113" s="530"/>
      <c r="AN113" s="529">
        <f t="shared" si="86"/>
        <v>3.68</v>
      </c>
      <c r="AO113" s="601">
        <v>0.45</v>
      </c>
      <c r="AP113" s="633">
        <f t="shared" si="87"/>
        <v>1.6559999999999999</v>
      </c>
      <c r="AQ113" s="526">
        <f t="shared" si="88"/>
        <v>2467440</v>
      </c>
      <c r="AR113" s="526"/>
      <c r="AS113" s="526">
        <f t="shared" si="89"/>
        <v>7816576</v>
      </c>
      <c r="AT113" s="525" t="str">
        <f t="shared" si="90"/>
        <v>95</v>
      </c>
      <c r="AU113" s="524"/>
      <c r="AV113" s="499" t="s">
        <v>1342</v>
      </c>
    </row>
    <row r="114" spans="1:48" s="497" customFormat="1" ht="33" hidden="1" customHeight="1">
      <c r="A114" s="544" t="s">
        <v>795</v>
      </c>
      <c r="B114" s="544" t="str">
        <f>VLOOKUP(D114,[7]LuongBC_T01!$B$9:$C$292,2,FALSE)</f>
        <v>0016100006777001</v>
      </c>
      <c r="C114" s="542" t="s">
        <v>1660</v>
      </c>
      <c r="D114" s="540" t="s">
        <v>586</v>
      </c>
      <c r="E114" s="541" t="s">
        <v>1662</v>
      </c>
      <c r="F114" s="540" t="s">
        <v>1439</v>
      </c>
      <c r="G114" s="553" t="s">
        <v>1278</v>
      </c>
      <c r="H114" s="537" t="s">
        <v>1336</v>
      </c>
      <c r="I114" s="537" t="s">
        <v>1336</v>
      </c>
      <c r="J114" s="540" t="s">
        <v>1661</v>
      </c>
      <c r="K114" s="537" t="str">
        <f>VLOOKUP(D114,[6]T3!$B$2:$D$328,3,FALSE)</f>
        <v>024774604</v>
      </c>
      <c r="L114" s="666" t="s">
        <v>583</v>
      </c>
      <c r="M114" s="666" t="s">
        <v>1660</v>
      </c>
      <c r="N114" s="550" t="s">
        <v>1291</v>
      </c>
      <c r="O114" s="549" t="s">
        <v>1275</v>
      </c>
      <c r="P114" s="548">
        <v>4</v>
      </c>
      <c r="Q114" s="225">
        <v>3.66</v>
      </c>
      <c r="R114" s="535">
        <f t="shared" si="74"/>
        <v>0.79109999999999991</v>
      </c>
      <c r="S114" s="547"/>
      <c r="T114" s="535">
        <f t="shared" si="75"/>
        <v>0</v>
      </c>
      <c r="U114" s="534">
        <f>Q114*S114*$D$8/100</f>
        <v>0</v>
      </c>
      <c r="V114" s="537">
        <v>0.35</v>
      </c>
      <c r="W114" s="528">
        <v>0.11</v>
      </c>
      <c r="X114" s="533">
        <f t="shared" si="77"/>
        <v>0.44109999999999999</v>
      </c>
      <c r="Y114" s="533">
        <f t="shared" si="78"/>
        <v>4.4510999999999994</v>
      </c>
      <c r="Z114" s="532">
        <f t="shared" si="79"/>
        <v>6632139</v>
      </c>
      <c r="AA114" s="532"/>
      <c r="AB114" s="532">
        <f t="shared" si="91"/>
        <v>0</v>
      </c>
      <c r="AC114" s="532">
        <f t="shared" si="92"/>
        <v>0</v>
      </c>
      <c r="AD114" s="532">
        <f t="shared" si="80"/>
        <v>6632139</v>
      </c>
      <c r="AE114" s="526">
        <f t="shared" si="81"/>
        <v>530571.12</v>
      </c>
      <c r="AF114" s="526">
        <f t="shared" si="82"/>
        <v>99482.084999999992</v>
      </c>
      <c r="AG114" s="526">
        <f t="shared" si="83"/>
        <v>66321.39</v>
      </c>
      <c r="AH114" s="526"/>
      <c r="AI114" s="526">
        <f t="shared" si="84"/>
        <v>696374.59499999997</v>
      </c>
      <c r="AJ114" s="546"/>
      <c r="AK114" s="530">
        <f t="shared" si="85"/>
        <v>0</v>
      </c>
      <c r="AL114" s="530"/>
      <c r="AM114" s="530"/>
      <c r="AN114" s="529">
        <f t="shared" si="86"/>
        <v>4.01</v>
      </c>
      <c r="AO114" s="601">
        <v>0.45</v>
      </c>
      <c r="AP114" s="633">
        <f t="shared" si="87"/>
        <v>1.8045</v>
      </c>
      <c r="AQ114" s="526">
        <f t="shared" si="88"/>
        <v>2688705</v>
      </c>
      <c r="AR114" s="526"/>
      <c r="AS114" s="526">
        <f t="shared" si="89"/>
        <v>8624469</v>
      </c>
      <c r="AT114" s="525" t="str">
        <f t="shared" si="90"/>
        <v>96</v>
      </c>
      <c r="AU114" s="524"/>
      <c r="AV114" s="499" t="s">
        <v>1342</v>
      </c>
    </row>
    <row r="115" spans="1:48" s="497" customFormat="1" ht="33.75" hidden="1" customHeight="1">
      <c r="A115" s="544" t="s">
        <v>791</v>
      </c>
      <c r="B115" s="544" t="str">
        <f>VLOOKUP(D115,[7]LuongBC_T01!$B$9:$C$292,2,FALSE)</f>
        <v>0016100006761008</v>
      </c>
      <c r="C115" s="542" t="s">
        <v>1654</v>
      </c>
      <c r="D115" s="540" t="s">
        <v>359</v>
      </c>
      <c r="E115" s="541" t="s">
        <v>1658</v>
      </c>
      <c r="F115" s="540" t="s">
        <v>1337</v>
      </c>
      <c r="G115" s="553"/>
      <c r="H115" s="553" t="s">
        <v>1336</v>
      </c>
      <c r="I115" s="537" t="s">
        <v>1336</v>
      </c>
      <c r="J115" s="540" t="s">
        <v>1657</v>
      </c>
      <c r="K115" s="544" t="s">
        <v>1656</v>
      </c>
      <c r="L115" s="551" t="s">
        <v>1655</v>
      </c>
      <c r="M115" s="551" t="s">
        <v>1654</v>
      </c>
      <c r="N115" s="550" t="s">
        <v>1291</v>
      </c>
      <c r="O115" s="549" t="s">
        <v>1275</v>
      </c>
      <c r="P115" s="548">
        <v>3</v>
      </c>
      <c r="Q115" s="225">
        <v>3.33</v>
      </c>
      <c r="R115" s="535">
        <f t="shared" si="74"/>
        <v>0.71799999999999997</v>
      </c>
      <c r="S115" s="547"/>
      <c r="T115" s="535">
        <f t="shared" si="75"/>
        <v>0</v>
      </c>
      <c r="U115" s="534">
        <f>Q115*S115*$D$8/100</f>
        <v>0</v>
      </c>
      <c r="V115" s="537">
        <v>0.35</v>
      </c>
      <c r="W115" s="528">
        <v>0.1</v>
      </c>
      <c r="X115" s="533">
        <f t="shared" si="77"/>
        <v>0.36799999999999999</v>
      </c>
      <c r="Y115" s="533">
        <f t="shared" si="78"/>
        <v>4.048</v>
      </c>
      <c r="Z115" s="532">
        <f t="shared" si="79"/>
        <v>6031520</v>
      </c>
      <c r="AA115" s="532"/>
      <c r="AB115" s="532">
        <f t="shared" si="91"/>
        <v>0</v>
      </c>
      <c r="AC115" s="532">
        <f t="shared" si="92"/>
        <v>0</v>
      </c>
      <c r="AD115" s="532">
        <f t="shared" si="80"/>
        <v>6031520</v>
      </c>
      <c r="AE115" s="526">
        <f t="shared" si="81"/>
        <v>482521.60000000003</v>
      </c>
      <c r="AF115" s="526">
        <f t="shared" si="82"/>
        <v>90472.8</v>
      </c>
      <c r="AG115" s="526">
        <f t="shared" si="83"/>
        <v>60315.200000000004</v>
      </c>
      <c r="AH115" s="526"/>
      <c r="AI115" s="526">
        <f t="shared" si="84"/>
        <v>633309.6</v>
      </c>
      <c r="AJ115" s="546"/>
      <c r="AK115" s="530">
        <f t="shared" si="85"/>
        <v>0</v>
      </c>
      <c r="AL115" s="530"/>
      <c r="AM115" s="530"/>
      <c r="AN115" s="529">
        <f t="shared" si="86"/>
        <v>3.68</v>
      </c>
      <c r="AO115" s="556">
        <v>0.25</v>
      </c>
      <c r="AP115" s="527">
        <f t="shared" si="87"/>
        <v>0.92</v>
      </c>
      <c r="AQ115" s="526">
        <f t="shared" si="88"/>
        <v>1370800</v>
      </c>
      <c r="AR115" s="526"/>
      <c r="AS115" s="526">
        <f t="shared" si="89"/>
        <v>6769010</v>
      </c>
      <c r="AT115" s="525" t="str">
        <f t="shared" si="90"/>
        <v>97</v>
      </c>
      <c r="AU115" s="524"/>
      <c r="AV115" s="499" t="s">
        <v>1357</v>
      </c>
    </row>
    <row r="116" spans="1:48" s="497" customFormat="1" ht="44.25" hidden="1" customHeight="1">
      <c r="A116" s="544" t="s">
        <v>786</v>
      </c>
      <c r="B116" s="544" t="str">
        <f>VLOOKUP(D116,[7]LuongBC_T01!$B$9:$C$292,2,FALSE)</f>
        <v>0016100006587008</v>
      </c>
      <c r="C116" s="542" t="s">
        <v>1652</v>
      </c>
      <c r="D116" s="565" t="s">
        <v>71</v>
      </c>
      <c r="E116" s="541" t="s">
        <v>1653</v>
      </c>
      <c r="F116" s="564"/>
      <c r="G116" s="564"/>
      <c r="H116" s="564"/>
      <c r="I116" s="564"/>
      <c r="J116" s="564"/>
      <c r="K116" s="537" t="str">
        <f>VLOOKUP(D116,[6]T3!$B$2:$D$328,3,FALSE)</f>
        <v>020750459</v>
      </c>
      <c r="L116" s="606" t="s">
        <v>68</v>
      </c>
      <c r="M116" s="606" t="s">
        <v>1652</v>
      </c>
      <c r="N116" s="538" t="s">
        <v>1291</v>
      </c>
      <c r="O116" s="537" t="s">
        <v>1275</v>
      </c>
      <c r="P116" s="537">
        <v>3</v>
      </c>
      <c r="Q116" s="545">
        <v>3</v>
      </c>
      <c r="R116" s="535">
        <f t="shared" si="74"/>
        <v>0.51749999999999996</v>
      </c>
      <c r="S116" s="540"/>
      <c r="T116" s="535">
        <f t="shared" si="75"/>
        <v>0</v>
      </c>
      <c r="U116" s="534"/>
      <c r="V116" s="537">
        <v>0.35</v>
      </c>
      <c r="W116" s="528">
        <v>0.05</v>
      </c>
      <c r="X116" s="533">
        <f t="shared" si="77"/>
        <v>0.16750000000000001</v>
      </c>
      <c r="Y116" s="533">
        <f t="shared" si="78"/>
        <v>3.5175000000000001</v>
      </c>
      <c r="Z116" s="532">
        <f t="shared" si="79"/>
        <v>5241075</v>
      </c>
      <c r="AA116" s="532"/>
      <c r="AB116" s="532">
        <f t="shared" si="91"/>
        <v>0</v>
      </c>
      <c r="AC116" s="532">
        <f t="shared" si="92"/>
        <v>0</v>
      </c>
      <c r="AD116" s="532">
        <f t="shared" si="80"/>
        <v>5241075</v>
      </c>
      <c r="AE116" s="526">
        <f t="shared" si="81"/>
        <v>419286</v>
      </c>
      <c r="AF116" s="526">
        <f t="shared" si="82"/>
        <v>78616.125</v>
      </c>
      <c r="AG116" s="526">
        <f t="shared" si="83"/>
        <v>52410.75</v>
      </c>
      <c r="AH116" s="526"/>
      <c r="AI116" s="526">
        <f t="shared" si="84"/>
        <v>550312.875</v>
      </c>
      <c r="AJ116" s="546"/>
      <c r="AK116" s="530">
        <f t="shared" si="85"/>
        <v>0</v>
      </c>
      <c r="AL116" s="530"/>
      <c r="AM116" s="530"/>
      <c r="AN116" s="557">
        <f t="shared" si="86"/>
        <v>3.35</v>
      </c>
      <c r="AO116" s="556">
        <v>0.25</v>
      </c>
      <c r="AP116" s="527">
        <f t="shared" si="87"/>
        <v>0.83750000000000002</v>
      </c>
      <c r="AQ116" s="526">
        <f t="shared" si="88"/>
        <v>1247875</v>
      </c>
      <c r="AR116" s="526"/>
      <c r="AS116" s="526">
        <f t="shared" si="89"/>
        <v>5938637</v>
      </c>
      <c r="AT116" s="525" t="str">
        <f t="shared" si="90"/>
        <v>98</v>
      </c>
      <c r="AU116" s="524"/>
      <c r="AV116" s="499"/>
    </row>
    <row r="117" spans="1:48" s="497" customFormat="1" ht="28.5" hidden="1" customHeight="1">
      <c r="A117" s="658" t="s">
        <v>782</v>
      </c>
      <c r="B117" s="658" t="str">
        <f>VLOOKUP(D117,[7]LuongBC_T01!$B$9:$C$292,2,FALSE)</f>
        <v>0008100002629007</v>
      </c>
      <c r="C117" s="657" t="s">
        <v>1650</v>
      </c>
      <c r="D117" s="1256" t="s">
        <v>420</v>
      </c>
      <c r="E117" s="656" t="s">
        <v>1651</v>
      </c>
      <c r="F117" s="1255"/>
      <c r="G117" s="1255"/>
      <c r="H117" s="654" t="s">
        <v>1336</v>
      </c>
      <c r="I117" s="654" t="s">
        <v>1336</v>
      </c>
      <c r="J117" s="1255"/>
      <c r="K117" s="647" t="str">
        <f>VLOOKUP(D117,[6]T3!$B$2:$D$328,3,FALSE)</f>
        <v>025624118</v>
      </c>
      <c r="L117" s="1255"/>
      <c r="M117" s="1255" t="s">
        <v>1650</v>
      </c>
      <c r="N117" s="1195" t="s">
        <v>1291</v>
      </c>
      <c r="O117" s="647" t="s">
        <v>1275</v>
      </c>
      <c r="P117" s="647">
        <v>3</v>
      </c>
      <c r="Q117" s="638">
        <v>3.33</v>
      </c>
      <c r="R117" s="649">
        <f t="shared" si="74"/>
        <v>0.60759999999999992</v>
      </c>
      <c r="S117" s="655"/>
      <c r="T117" s="649">
        <f t="shared" si="75"/>
        <v>0</v>
      </c>
      <c r="U117" s="648">
        <f>Q117*S117*$D$8/100</f>
        <v>0</v>
      </c>
      <c r="V117" s="647">
        <v>0.35</v>
      </c>
      <c r="W117" s="646">
        <v>7.0000000000000007E-2</v>
      </c>
      <c r="X117" s="645">
        <f t="shared" si="77"/>
        <v>0.2576</v>
      </c>
      <c r="Y117" s="645">
        <f t="shared" si="78"/>
        <v>3.9376000000000002</v>
      </c>
      <c r="Z117" s="644">
        <f t="shared" si="79"/>
        <v>5867024</v>
      </c>
      <c r="AA117" s="644"/>
      <c r="AB117" s="644">
        <f t="shared" si="91"/>
        <v>0</v>
      </c>
      <c r="AC117" s="644">
        <f t="shared" si="92"/>
        <v>0</v>
      </c>
      <c r="AD117" s="644">
        <f t="shared" si="80"/>
        <v>5867024</v>
      </c>
      <c r="AE117" s="637">
        <f t="shared" si="81"/>
        <v>469361.91999999998</v>
      </c>
      <c r="AF117" s="637">
        <f t="shared" si="82"/>
        <v>88005.36</v>
      </c>
      <c r="AG117" s="637">
        <f t="shared" si="83"/>
        <v>58670.239999999998</v>
      </c>
      <c r="AH117" s="637"/>
      <c r="AI117" s="637">
        <f t="shared" si="84"/>
        <v>616037.52</v>
      </c>
      <c r="AJ117" s="643"/>
      <c r="AK117" s="642">
        <f t="shared" si="85"/>
        <v>0</v>
      </c>
      <c r="AL117" s="642"/>
      <c r="AM117" s="642"/>
      <c r="AN117" s="1183">
        <f t="shared" si="86"/>
        <v>3.68</v>
      </c>
      <c r="AO117" s="640">
        <v>0.25</v>
      </c>
      <c r="AP117" s="639">
        <f t="shared" si="87"/>
        <v>0.92</v>
      </c>
      <c r="AQ117" s="637">
        <f t="shared" si="88"/>
        <v>1370800</v>
      </c>
      <c r="AR117" s="637"/>
      <c r="AS117" s="637">
        <f t="shared" si="89"/>
        <v>6621786</v>
      </c>
      <c r="AT117" s="636" t="str">
        <f t="shared" si="90"/>
        <v>99</v>
      </c>
      <c r="AU117" s="635"/>
      <c r="AV117" s="499" t="s">
        <v>1360</v>
      </c>
    </row>
    <row r="118" spans="1:48" s="497" customFormat="1" ht="31.5" hidden="1">
      <c r="A118" s="544" t="s">
        <v>778</v>
      </c>
      <c r="B118" s="544" t="str">
        <f>VLOOKUP(D118,[7]LuongBC_T01!$B$9:$C$292,2,FALSE)</f>
        <v>0016100007211001</v>
      </c>
      <c r="C118" s="537" t="s">
        <v>1649</v>
      </c>
      <c r="D118" s="540" t="s">
        <v>836</v>
      </c>
      <c r="E118" s="541" t="s">
        <v>1648</v>
      </c>
      <c r="F118" s="540"/>
      <c r="G118" s="537"/>
      <c r="H118" s="537"/>
      <c r="I118" s="537"/>
      <c r="J118" s="540"/>
      <c r="K118" s="537" t="str">
        <f>VLOOKUP(D118,[6]T3!$B$2:$D$328,3,FALSE)</f>
        <v>240895328</v>
      </c>
      <c r="L118" s="596"/>
      <c r="M118" s="596"/>
      <c r="N118" s="550" t="s">
        <v>1291</v>
      </c>
      <c r="O118" s="595"/>
      <c r="P118" s="549"/>
      <c r="Q118" s="225">
        <v>3.33</v>
      </c>
      <c r="R118" s="535">
        <f t="shared" si="74"/>
        <v>0.68120000000000003</v>
      </c>
      <c r="S118" s="547"/>
      <c r="T118" s="535">
        <f t="shared" si="75"/>
        <v>0</v>
      </c>
      <c r="U118" s="534"/>
      <c r="V118" s="537">
        <v>0.35</v>
      </c>
      <c r="W118" s="528">
        <v>0.09</v>
      </c>
      <c r="X118" s="533">
        <f t="shared" si="77"/>
        <v>0.33119999999999999</v>
      </c>
      <c r="Y118" s="533">
        <f t="shared" si="78"/>
        <v>4.0112000000000005</v>
      </c>
      <c r="Z118" s="532">
        <f t="shared" si="79"/>
        <v>5976688</v>
      </c>
      <c r="AA118" s="532"/>
      <c r="AB118" s="532">
        <f t="shared" si="91"/>
        <v>0</v>
      </c>
      <c r="AC118" s="532"/>
      <c r="AD118" s="532">
        <f t="shared" si="80"/>
        <v>5976688</v>
      </c>
      <c r="AE118" s="526">
        <f t="shared" si="81"/>
        <v>478135.04000000004</v>
      </c>
      <c r="AF118" s="526">
        <f t="shared" si="82"/>
        <v>89650.319999999992</v>
      </c>
      <c r="AG118" s="526">
        <f t="shared" si="83"/>
        <v>59766.880000000005</v>
      </c>
      <c r="AH118" s="526"/>
      <c r="AI118" s="526">
        <f t="shared" si="84"/>
        <v>627552.24</v>
      </c>
      <c r="AJ118" s="546"/>
      <c r="AK118" s="530"/>
      <c r="AL118" s="530"/>
      <c r="AM118" s="530"/>
      <c r="AN118" s="557">
        <f t="shared" si="86"/>
        <v>3.68</v>
      </c>
      <c r="AO118" s="528">
        <v>0.25</v>
      </c>
      <c r="AP118" s="527">
        <f t="shared" si="87"/>
        <v>0.92</v>
      </c>
      <c r="AQ118" s="526">
        <f t="shared" si="88"/>
        <v>1370800</v>
      </c>
      <c r="AR118" s="526"/>
      <c r="AS118" s="526">
        <f t="shared" si="89"/>
        <v>6719936</v>
      </c>
      <c r="AT118" s="525" t="str">
        <f t="shared" si="90"/>
        <v>100</v>
      </c>
      <c r="AU118" s="594"/>
      <c r="AV118" s="593"/>
    </row>
    <row r="119" spans="1:48" s="497" customFormat="1" ht="27.75" hidden="1" customHeight="1">
      <c r="A119" s="544" t="s">
        <v>776</v>
      </c>
      <c r="B119" s="544" t="str">
        <f>VLOOKUP(D119,[7]LuongBC_T01!$B$9:$C$292,2,FALSE)</f>
        <v>0016100006630008</v>
      </c>
      <c r="C119" s="542" t="s">
        <v>1646</v>
      </c>
      <c r="D119" s="565" t="s">
        <v>761</v>
      </c>
      <c r="E119" s="541" t="s">
        <v>1647</v>
      </c>
      <c r="F119" s="564"/>
      <c r="G119" s="564"/>
      <c r="H119" s="564"/>
      <c r="I119" s="564"/>
      <c r="J119" s="564"/>
      <c r="K119" s="537" t="str">
        <f>VLOOKUP(D119,[6]T3!$B$2:$D$328,3,FALSE)</f>
        <v>025076575</v>
      </c>
      <c r="L119" s="606" t="s">
        <v>758</v>
      </c>
      <c r="M119" s="606" t="s">
        <v>1646</v>
      </c>
      <c r="N119" s="538" t="s">
        <v>1291</v>
      </c>
      <c r="O119" s="537" t="s">
        <v>1275</v>
      </c>
      <c r="P119" s="537">
        <v>2</v>
      </c>
      <c r="Q119" s="545">
        <v>3</v>
      </c>
      <c r="R119" s="535">
        <f t="shared" si="74"/>
        <v>0.55099999999999993</v>
      </c>
      <c r="S119" s="540"/>
      <c r="T119" s="535">
        <f t="shared" si="75"/>
        <v>0</v>
      </c>
      <c r="U119" s="534">
        <f t="shared" ref="U119:U133" si="93">Q119*S119*$D$8/100</f>
        <v>0</v>
      </c>
      <c r="V119" s="545">
        <v>0.35</v>
      </c>
      <c r="W119" s="528">
        <v>0.06</v>
      </c>
      <c r="X119" s="533">
        <f t="shared" si="77"/>
        <v>0.20100000000000001</v>
      </c>
      <c r="Y119" s="533">
        <f t="shared" si="78"/>
        <v>3.5510000000000002</v>
      </c>
      <c r="Z119" s="532">
        <f t="shared" si="79"/>
        <v>5290990</v>
      </c>
      <c r="AA119" s="532"/>
      <c r="AB119" s="532">
        <f t="shared" si="91"/>
        <v>0</v>
      </c>
      <c r="AC119" s="532">
        <f t="shared" ref="AC119:AC137" si="94">Z119/24*AA119*75%</f>
        <v>0</v>
      </c>
      <c r="AD119" s="532">
        <f t="shared" si="80"/>
        <v>5290990</v>
      </c>
      <c r="AE119" s="526">
        <f t="shared" si="81"/>
        <v>423279.2</v>
      </c>
      <c r="AF119" s="526">
        <f t="shared" si="82"/>
        <v>79364.849999999991</v>
      </c>
      <c r="AG119" s="526">
        <f t="shared" si="83"/>
        <v>52909.9</v>
      </c>
      <c r="AH119" s="526"/>
      <c r="AI119" s="526">
        <f t="shared" si="84"/>
        <v>555553.94999999995</v>
      </c>
      <c r="AJ119" s="546"/>
      <c r="AK119" s="530">
        <f t="shared" ref="AK119:AK144" si="95">AJ119*$D$8</f>
        <v>0</v>
      </c>
      <c r="AL119" s="530"/>
      <c r="AM119" s="530"/>
      <c r="AN119" s="557">
        <f t="shared" si="86"/>
        <v>3.35</v>
      </c>
      <c r="AO119" s="556">
        <v>0.25</v>
      </c>
      <c r="AP119" s="527">
        <f t="shared" si="87"/>
        <v>0.83750000000000002</v>
      </c>
      <c r="AQ119" s="526">
        <f t="shared" si="88"/>
        <v>1247875</v>
      </c>
      <c r="AR119" s="526"/>
      <c r="AS119" s="526">
        <f t="shared" si="89"/>
        <v>5983311</v>
      </c>
      <c r="AT119" s="525" t="str">
        <f t="shared" si="90"/>
        <v>101</v>
      </c>
      <c r="AU119" s="524"/>
      <c r="AV119" s="499" t="s">
        <v>1352</v>
      </c>
    </row>
    <row r="120" spans="1:48" s="497" customFormat="1" ht="31.5" hidden="1">
      <c r="A120" s="544" t="s">
        <v>772</v>
      </c>
      <c r="B120" s="544" t="str">
        <f>VLOOKUP(D120,[7]LuongBC_T01!$B$9:$C$292,2,FALSE)</f>
        <v>0016100006558008</v>
      </c>
      <c r="C120" s="537" t="s">
        <v>1645</v>
      </c>
      <c r="D120" s="540" t="s">
        <v>38</v>
      </c>
      <c r="E120" s="541" t="s">
        <v>1644</v>
      </c>
      <c r="F120" s="552"/>
      <c r="G120" s="552"/>
      <c r="H120" s="552"/>
      <c r="I120" s="552"/>
      <c r="J120" s="552"/>
      <c r="K120" s="537" t="str">
        <f>VLOOKUP(D120,[6]T3!$B$2:$D$328,3,FALSE)</f>
        <v>142482490</v>
      </c>
      <c r="L120" s="552"/>
      <c r="M120" s="537"/>
      <c r="N120" s="541" t="s">
        <v>1291</v>
      </c>
      <c r="O120" s="537"/>
      <c r="P120" s="537">
        <v>2</v>
      </c>
      <c r="Q120" s="545">
        <v>3</v>
      </c>
      <c r="R120" s="535">
        <f t="shared" si="74"/>
        <v>0.35</v>
      </c>
      <c r="S120" s="552"/>
      <c r="T120" s="535">
        <f t="shared" si="75"/>
        <v>0</v>
      </c>
      <c r="U120" s="534">
        <f t="shared" si="93"/>
        <v>0</v>
      </c>
      <c r="V120" s="545">
        <v>0.35</v>
      </c>
      <c r="W120" s="528"/>
      <c r="X120" s="533">
        <f t="shared" si="77"/>
        <v>0</v>
      </c>
      <c r="Y120" s="533">
        <f t="shared" si="78"/>
        <v>3.35</v>
      </c>
      <c r="Z120" s="532">
        <f t="shared" si="79"/>
        <v>4991500</v>
      </c>
      <c r="AA120" s="532"/>
      <c r="AB120" s="532">
        <f t="shared" si="91"/>
        <v>0</v>
      </c>
      <c r="AC120" s="532">
        <f t="shared" si="94"/>
        <v>0</v>
      </c>
      <c r="AD120" s="532">
        <f t="shared" si="80"/>
        <v>4991500</v>
      </c>
      <c r="AE120" s="526">
        <f t="shared" si="81"/>
        <v>399320</v>
      </c>
      <c r="AF120" s="526">
        <f t="shared" si="82"/>
        <v>74872.5</v>
      </c>
      <c r="AG120" s="526">
        <f t="shared" si="83"/>
        <v>49915</v>
      </c>
      <c r="AH120" s="526"/>
      <c r="AI120" s="526">
        <f t="shared" si="84"/>
        <v>524107.5</v>
      </c>
      <c r="AJ120" s="546"/>
      <c r="AK120" s="530">
        <f t="shared" si="95"/>
        <v>0</v>
      </c>
      <c r="AL120" s="530"/>
      <c r="AM120" s="530"/>
      <c r="AN120" s="557">
        <f t="shared" si="86"/>
        <v>3.35</v>
      </c>
      <c r="AO120" s="556">
        <v>0.25</v>
      </c>
      <c r="AP120" s="555">
        <f t="shared" si="87"/>
        <v>0.83750000000000002</v>
      </c>
      <c r="AQ120" s="526">
        <f t="shared" si="88"/>
        <v>1247875</v>
      </c>
      <c r="AR120" s="526"/>
      <c r="AS120" s="526">
        <f>ROUND(AD120-AI120+AK120+AM120+AQ120,0)-1</f>
        <v>5715267</v>
      </c>
      <c r="AT120" s="525" t="str">
        <f t="shared" si="90"/>
        <v>102</v>
      </c>
      <c r="AU120" s="524"/>
      <c r="AV120" s="499"/>
    </row>
    <row r="121" spans="1:48" s="497" customFormat="1" ht="33" customHeight="1">
      <c r="A121" s="544" t="s">
        <v>767</v>
      </c>
      <c r="B121" s="544" t="str">
        <f>VLOOKUP(D121,[7]LuongBC_T01!$B$9:$C$292,2,FALSE)</f>
        <v>0016100006528001</v>
      </c>
      <c r="C121" s="542" t="s">
        <v>1641</v>
      </c>
      <c r="D121" s="540" t="s">
        <v>13</v>
      </c>
      <c r="E121" s="541" t="s">
        <v>1643</v>
      </c>
      <c r="F121" s="540" t="s">
        <v>1337</v>
      </c>
      <c r="G121" s="537"/>
      <c r="H121" s="537" t="s">
        <v>1336</v>
      </c>
      <c r="I121" s="553" t="s">
        <v>1336</v>
      </c>
      <c r="J121" s="552" t="s">
        <v>1642</v>
      </c>
      <c r="K121" s="537" t="str">
        <f>VLOOKUP(D121,[6]T3!$B$2:$D$328,3,FALSE)</f>
        <v>024610718</v>
      </c>
      <c r="L121" s="666" t="s">
        <v>254</v>
      </c>
      <c r="M121" s="666" t="s">
        <v>1641</v>
      </c>
      <c r="N121" s="550" t="s">
        <v>1291</v>
      </c>
      <c r="O121" s="549" t="s">
        <v>1275</v>
      </c>
      <c r="P121" s="548">
        <v>4</v>
      </c>
      <c r="Q121" s="225">
        <v>3.66</v>
      </c>
      <c r="R121" s="535">
        <f t="shared" si="74"/>
        <v>0.71920000000000006</v>
      </c>
      <c r="S121" s="547"/>
      <c r="T121" s="535">
        <f t="shared" si="75"/>
        <v>0</v>
      </c>
      <c r="U121" s="534">
        <f t="shared" si="93"/>
        <v>0</v>
      </c>
      <c r="V121" s="537">
        <v>0.25</v>
      </c>
      <c r="W121" s="528">
        <v>0.12</v>
      </c>
      <c r="X121" s="533">
        <f t="shared" si="77"/>
        <v>0.46920000000000001</v>
      </c>
      <c r="Y121" s="533">
        <f t="shared" si="78"/>
        <v>4.3792</v>
      </c>
      <c r="Z121" s="1293">
        <f t="shared" si="79"/>
        <v>6525008</v>
      </c>
      <c r="AA121" s="532"/>
      <c r="AB121" s="532">
        <f t="shared" si="91"/>
        <v>0</v>
      </c>
      <c r="AC121" s="532">
        <f t="shared" si="94"/>
        <v>0</v>
      </c>
      <c r="AD121" s="532">
        <f t="shared" si="80"/>
        <v>6525008</v>
      </c>
      <c r="AE121" s="526">
        <f t="shared" si="81"/>
        <v>522000.64000000001</v>
      </c>
      <c r="AF121" s="526">
        <f t="shared" si="82"/>
        <v>97875.12</v>
      </c>
      <c r="AG121" s="526">
        <f t="shared" si="83"/>
        <v>65250.080000000002</v>
      </c>
      <c r="AH121" s="526"/>
      <c r="AI121" s="526">
        <f t="shared" si="84"/>
        <v>685125.84</v>
      </c>
      <c r="AJ121" s="546"/>
      <c r="AK121" s="530">
        <f t="shared" si="95"/>
        <v>0</v>
      </c>
      <c r="AL121" s="530"/>
      <c r="AM121" s="530"/>
      <c r="AN121" s="529">
        <f t="shared" si="86"/>
        <v>3.91</v>
      </c>
      <c r="AO121" s="556">
        <v>0.25</v>
      </c>
      <c r="AP121" s="527">
        <f t="shared" si="87"/>
        <v>0.97750000000000004</v>
      </c>
      <c r="AQ121" s="526">
        <f t="shared" si="88"/>
        <v>1456475</v>
      </c>
      <c r="AR121" s="526"/>
      <c r="AS121" s="526">
        <f t="shared" ref="AS121:AS152" si="96">ROUND(AD121-AI121+AK121+AM121+AQ121,0)</f>
        <v>7296357</v>
      </c>
      <c r="AT121" s="525" t="str">
        <f t="shared" si="90"/>
        <v>103</v>
      </c>
      <c r="AU121" s="524"/>
      <c r="AV121" s="594" t="s">
        <v>1285</v>
      </c>
    </row>
    <row r="122" spans="1:48" s="477" customFormat="1" ht="42.75" hidden="1" customHeight="1">
      <c r="A122" s="544" t="s">
        <v>762</v>
      </c>
      <c r="B122" s="544" t="str">
        <f>VLOOKUP(D122,[7]LuongBC_T01!$B$9:$C$292,2,FALSE)</f>
        <v>0016100006779004</v>
      </c>
      <c r="C122" s="542" t="s">
        <v>1638</v>
      </c>
      <c r="D122" s="540" t="s">
        <v>378</v>
      </c>
      <c r="E122" s="541" t="s">
        <v>1640</v>
      </c>
      <c r="F122" s="540" t="s">
        <v>1337</v>
      </c>
      <c r="G122" s="537"/>
      <c r="H122" s="537"/>
      <c r="I122" s="537" t="s">
        <v>1336</v>
      </c>
      <c r="J122" s="540" t="s">
        <v>1639</v>
      </c>
      <c r="K122" s="537" t="str">
        <f>VLOOKUP(D122,[6]T3!$B$2:$D$328,3,FALSE)</f>
        <v>023172992</v>
      </c>
      <c r="L122" s="666" t="s">
        <v>375</v>
      </c>
      <c r="M122" s="666" t="s">
        <v>1638</v>
      </c>
      <c r="N122" s="550" t="s">
        <v>1291</v>
      </c>
      <c r="O122" s="549" t="s">
        <v>1275</v>
      </c>
      <c r="P122" s="548">
        <v>5</v>
      </c>
      <c r="Q122" s="225">
        <v>3.99</v>
      </c>
      <c r="R122" s="535">
        <f t="shared" si="74"/>
        <v>0.84360000000000002</v>
      </c>
      <c r="S122" s="547"/>
      <c r="T122" s="535">
        <f t="shared" si="75"/>
        <v>0</v>
      </c>
      <c r="U122" s="534">
        <f t="shared" si="93"/>
        <v>0</v>
      </c>
      <c r="V122" s="537">
        <v>0.25</v>
      </c>
      <c r="W122" s="528">
        <v>0.14000000000000001</v>
      </c>
      <c r="X122" s="533">
        <f t="shared" si="77"/>
        <v>0.59360000000000002</v>
      </c>
      <c r="Y122" s="533">
        <f t="shared" si="78"/>
        <v>4.8336000000000006</v>
      </c>
      <c r="Z122" s="532">
        <f t="shared" si="79"/>
        <v>7202064</v>
      </c>
      <c r="AA122" s="532"/>
      <c r="AB122" s="532">
        <f t="shared" si="91"/>
        <v>0</v>
      </c>
      <c r="AC122" s="532">
        <f t="shared" si="94"/>
        <v>0</v>
      </c>
      <c r="AD122" s="532">
        <f t="shared" si="80"/>
        <v>7202064</v>
      </c>
      <c r="AE122" s="526">
        <f t="shared" si="81"/>
        <v>576165.12</v>
      </c>
      <c r="AF122" s="526">
        <f t="shared" si="82"/>
        <v>108030.95999999999</v>
      </c>
      <c r="AG122" s="526">
        <f t="shared" si="83"/>
        <v>72020.639999999999</v>
      </c>
      <c r="AH122" s="526"/>
      <c r="AI122" s="526">
        <f t="shared" si="84"/>
        <v>756216.72</v>
      </c>
      <c r="AJ122" s="668"/>
      <c r="AK122" s="530">
        <f t="shared" si="95"/>
        <v>0</v>
      </c>
      <c r="AL122" s="530"/>
      <c r="AM122" s="530"/>
      <c r="AN122" s="529">
        <f t="shared" si="86"/>
        <v>4.24</v>
      </c>
      <c r="AO122" s="556">
        <v>0.25</v>
      </c>
      <c r="AP122" s="527">
        <f t="shared" si="87"/>
        <v>1.06</v>
      </c>
      <c r="AQ122" s="526">
        <f t="shared" si="88"/>
        <v>1579400</v>
      </c>
      <c r="AR122" s="526"/>
      <c r="AS122" s="526">
        <f t="shared" si="96"/>
        <v>8025247</v>
      </c>
      <c r="AT122" s="525" t="str">
        <f t="shared" si="90"/>
        <v>104</v>
      </c>
      <c r="AU122" s="524"/>
      <c r="AV122" s="673" t="s">
        <v>1357</v>
      </c>
    </row>
    <row r="123" spans="1:48" s="477" customFormat="1" ht="39" hidden="1" customHeight="1">
      <c r="A123" s="544" t="s">
        <v>757</v>
      </c>
      <c r="B123" s="544" t="str">
        <f>VLOOKUP(D123,[7]LuongBC_T01!$B$9:$C$292,2,FALSE)</f>
        <v>0016100006632003</v>
      </c>
      <c r="C123" s="542" t="s">
        <v>1635</v>
      </c>
      <c r="D123" s="540" t="s">
        <v>150</v>
      </c>
      <c r="E123" s="541" t="s">
        <v>1637</v>
      </c>
      <c r="F123" s="540" t="s">
        <v>1337</v>
      </c>
      <c r="G123" s="537"/>
      <c r="H123" s="537" t="s">
        <v>1336</v>
      </c>
      <c r="I123" s="537" t="s">
        <v>1336</v>
      </c>
      <c r="J123" s="540" t="s">
        <v>1636</v>
      </c>
      <c r="K123" s="537" t="str">
        <f>VLOOKUP(D123,[6]T3!$B$2:$D$328,3,FALSE)</f>
        <v>023655683</v>
      </c>
      <c r="L123" s="666" t="s">
        <v>147</v>
      </c>
      <c r="M123" s="666" t="s">
        <v>1635</v>
      </c>
      <c r="N123" s="550" t="s">
        <v>1291</v>
      </c>
      <c r="O123" s="549" t="s">
        <v>1275</v>
      </c>
      <c r="P123" s="548">
        <v>4</v>
      </c>
      <c r="Q123" s="225">
        <v>3.66</v>
      </c>
      <c r="R123" s="535">
        <f t="shared" si="74"/>
        <v>0.71920000000000006</v>
      </c>
      <c r="S123" s="669"/>
      <c r="T123" s="535">
        <f t="shared" si="75"/>
        <v>0</v>
      </c>
      <c r="U123" s="534">
        <f t="shared" si="93"/>
        <v>0</v>
      </c>
      <c r="V123" s="537">
        <v>0.25</v>
      </c>
      <c r="W123" s="528">
        <v>0.12</v>
      </c>
      <c r="X123" s="533">
        <f t="shared" si="77"/>
        <v>0.46920000000000001</v>
      </c>
      <c r="Y123" s="533">
        <f t="shared" si="78"/>
        <v>4.3792</v>
      </c>
      <c r="Z123" s="532">
        <f t="shared" si="79"/>
        <v>6525008</v>
      </c>
      <c r="AA123" s="532"/>
      <c r="AB123" s="532">
        <f t="shared" si="91"/>
        <v>0</v>
      </c>
      <c r="AC123" s="532">
        <f t="shared" si="94"/>
        <v>0</v>
      </c>
      <c r="AD123" s="532">
        <f t="shared" si="80"/>
        <v>6525008</v>
      </c>
      <c r="AE123" s="526">
        <f t="shared" si="81"/>
        <v>522000.64000000001</v>
      </c>
      <c r="AF123" s="526">
        <f t="shared" si="82"/>
        <v>97875.12</v>
      </c>
      <c r="AG123" s="526">
        <f t="shared" si="83"/>
        <v>65250.080000000002</v>
      </c>
      <c r="AH123" s="526"/>
      <c r="AI123" s="526">
        <f t="shared" si="84"/>
        <v>685125.84</v>
      </c>
      <c r="AJ123" s="668"/>
      <c r="AK123" s="530">
        <f t="shared" si="95"/>
        <v>0</v>
      </c>
      <c r="AL123" s="530"/>
      <c r="AM123" s="530"/>
      <c r="AN123" s="529">
        <f t="shared" si="86"/>
        <v>3.91</v>
      </c>
      <c r="AO123" s="556">
        <v>0.25</v>
      </c>
      <c r="AP123" s="527">
        <f t="shared" si="87"/>
        <v>0.97750000000000004</v>
      </c>
      <c r="AQ123" s="526">
        <f t="shared" si="88"/>
        <v>1456475</v>
      </c>
      <c r="AR123" s="526"/>
      <c r="AS123" s="526">
        <f t="shared" si="96"/>
        <v>7296357</v>
      </c>
      <c r="AT123" s="525" t="str">
        <f t="shared" si="90"/>
        <v>105</v>
      </c>
      <c r="AU123" s="524"/>
      <c r="AV123" s="593" t="s">
        <v>1354</v>
      </c>
    </row>
    <row r="124" spans="1:48" s="497" customFormat="1" ht="36.75" hidden="1" customHeight="1">
      <c r="A124" s="544" t="s">
        <v>753</v>
      </c>
      <c r="B124" s="544" t="str">
        <f>VLOOKUP(D124,[7]LuongBC_T01!$B$9:$C$292,2,FALSE)</f>
        <v>0016100006626003</v>
      </c>
      <c r="C124" s="542" t="s">
        <v>1633</v>
      </c>
      <c r="D124" s="540" t="s">
        <v>469</v>
      </c>
      <c r="E124" s="541" t="s">
        <v>1621</v>
      </c>
      <c r="F124" s="540" t="s">
        <v>1337</v>
      </c>
      <c r="G124" s="553"/>
      <c r="H124" s="553" t="s">
        <v>1336</v>
      </c>
      <c r="I124" s="537" t="s">
        <v>1336</v>
      </c>
      <c r="J124" s="540" t="s">
        <v>1634</v>
      </c>
      <c r="K124" s="537" t="str">
        <f>VLOOKUP(D124,[6]T3!$B$2:$D$328,3,FALSE)</f>
        <v>023204127</v>
      </c>
      <c r="L124" s="666" t="s">
        <v>466</v>
      </c>
      <c r="M124" s="666" t="s">
        <v>1633</v>
      </c>
      <c r="N124" s="550" t="s">
        <v>1291</v>
      </c>
      <c r="O124" s="549" t="s">
        <v>1275</v>
      </c>
      <c r="P124" s="548">
        <v>3</v>
      </c>
      <c r="Q124" s="225">
        <v>3.33</v>
      </c>
      <c r="R124" s="535">
        <f t="shared" si="74"/>
        <v>0.60799999999999998</v>
      </c>
      <c r="S124" s="547"/>
      <c r="T124" s="535">
        <f t="shared" si="75"/>
        <v>0</v>
      </c>
      <c r="U124" s="534">
        <f t="shared" si="93"/>
        <v>0</v>
      </c>
      <c r="V124" s="537">
        <v>0.25</v>
      </c>
      <c r="W124" s="528">
        <v>0.1</v>
      </c>
      <c r="X124" s="533">
        <f t="shared" si="77"/>
        <v>0.35799999999999998</v>
      </c>
      <c r="Y124" s="533">
        <f t="shared" si="78"/>
        <v>3.9380000000000002</v>
      </c>
      <c r="Z124" s="532">
        <f t="shared" si="79"/>
        <v>5867620</v>
      </c>
      <c r="AA124" s="532"/>
      <c r="AB124" s="532">
        <f t="shared" si="91"/>
        <v>0</v>
      </c>
      <c r="AC124" s="532">
        <f t="shared" si="94"/>
        <v>0</v>
      </c>
      <c r="AD124" s="532">
        <f t="shared" si="80"/>
        <v>5867620</v>
      </c>
      <c r="AE124" s="526">
        <f t="shared" si="81"/>
        <v>469409.60000000003</v>
      </c>
      <c r="AF124" s="526">
        <f t="shared" si="82"/>
        <v>88014.3</v>
      </c>
      <c r="AG124" s="526">
        <f t="shared" si="83"/>
        <v>58676.200000000004</v>
      </c>
      <c r="AH124" s="526"/>
      <c r="AI124" s="526">
        <f t="shared" si="84"/>
        <v>616100.1</v>
      </c>
      <c r="AJ124" s="546"/>
      <c r="AK124" s="530">
        <f t="shared" si="95"/>
        <v>0</v>
      </c>
      <c r="AL124" s="530"/>
      <c r="AM124" s="530"/>
      <c r="AN124" s="529">
        <f t="shared" si="86"/>
        <v>3.58</v>
      </c>
      <c r="AO124" s="556">
        <v>0.25</v>
      </c>
      <c r="AP124" s="527">
        <f t="shared" si="87"/>
        <v>0.89500000000000002</v>
      </c>
      <c r="AQ124" s="526">
        <f t="shared" si="88"/>
        <v>1333550</v>
      </c>
      <c r="AR124" s="526"/>
      <c r="AS124" s="526">
        <f t="shared" si="96"/>
        <v>6585070</v>
      </c>
      <c r="AT124" s="525" t="str">
        <f t="shared" si="90"/>
        <v>106</v>
      </c>
      <c r="AU124" s="524"/>
      <c r="AV124" s="594" t="s">
        <v>1360</v>
      </c>
    </row>
    <row r="125" spans="1:48" s="497" customFormat="1" ht="36.75" hidden="1" customHeight="1">
      <c r="A125" s="544" t="s">
        <v>749</v>
      </c>
      <c r="B125" s="544" t="str">
        <f>VLOOKUP(D125,[7]LuongBC_T01!$B$9:$C$292,2,FALSE)</f>
        <v>0016100006738006</v>
      </c>
      <c r="C125" s="542" t="s">
        <v>1631</v>
      </c>
      <c r="D125" s="540" t="s">
        <v>499</v>
      </c>
      <c r="E125" s="541" t="s">
        <v>1621</v>
      </c>
      <c r="F125" s="540" t="s">
        <v>1337</v>
      </c>
      <c r="G125" s="537" t="s">
        <v>1278</v>
      </c>
      <c r="H125" s="553" t="s">
        <v>1336</v>
      </c>
      <c r="I125" s="553" t="s">
        <v>1336</v>
      </c>
      <c r="J125" s="552" t="s">
        <v>1632</v>
      </c>
      <c r="K125" s="537" t="str">
        <f>VLOOKUP(D125,[6]T3!$B$2:$D$328,3,FALSE)</f>
        <v>023646525</v>
      </c>
      <c r="L125" s="666" t="s">
        <v>497</v>
      </c>
      <c r="M125" s="666" t="s">
        <v>1631</v>
      </c>
      <c r="N125" s="550" t="s">
        <v>1291</v>
      </c>
      <c r="O125" s="549" t="s">
        <v>1275</v>
      </c>
      <c r="P125" s="548">
        <v>4</v>
      </c>
      <c r="Q125" s="225">
        <v>3.66</v>
      </c>
      <c r="R125" s="535">
        <f t="shared" si="74"/>
        <v>0.71920000000000006</v>
      </c>
      <c r="S125" s="547"/>
      <c r="T125" s="535">
        <f t="shared" si="75"/>
        <v>0</v>
      </c>
      <c r="U125" s="534">
        <f t="shared" si="93"/>
        <v>0</v>
      </c>
      <c r="V125" s="537">
        <v>0.25</v>
      </c>
      <c r="W125" s="528">
        <v>0.12</v>
      </c>
      <c r="X125" s="533">
        <f t="shared" si="77"/>
        <v>0.46920000000000001</v>
      </c>
      <c r="Y125" s="533">
        <f t="shared" si="78"/>
        <v>4.3792</v>
      </c>
      <c r="Z125" s="532">
        <f t="shared" si="79"/>
        <v>6525008</v>
      </c>
      <c r="AA125" s="532"/>
      <c r="AB125" s="532">
        <f t="shared" si="91"/>
        <v>0</v>
      </c>
      <c r="AC125" s="532">
        <f t="shared" si="94"/>
        <v>0</v>
      </c>
      <c r="AD125" s="532">
        <f t="shared" si="80"/>
        <v>6525008</v>
      </c>
      <c r="AE125" s="526">
        <f t="shared" si="81"/>
        <v>522000.64000000001</v>
      </c>
      <c r="AF125" s="526">
        <f t="shared" si="82"/>
        <v>97875.12</v>
      </c>
      <c r="AG125" s="526">
        <f t="shared" si="83"/>
        <v>65250.080000000002</v>
      </c>
      <c r="AH125" s="526"/>
      <c r="AI125" s="526">
        <f t="shared" si="84"/>
        <v>685125.84</v>
      </c>
      <c r="AJ125" s="546"/>
      <c r="AK125" s="530">
        <f t="shared" si="95"/>
        <v>0</v>
      </c>
      <c r="AL125" s="530"/>
      <c r="AM125" s="530"/>
      <c r="AN125" s="529">
        <f t="shared" si="86"/>
        <v>3.91</v>
      </c>
      <c r="AO125" s="556">
        <v>0.25</v>
      </c>
      <c r="AP125" s="527">
        <f t="shared" si="87"/>
        <v>0.97750000000000004</v>
      </c>
      <c r="AQ125" s="526">
        <f t="shared" si="88"/>
        <v>1456475</v>
      </c>
      <c r="AR125" s="526"/>
      <c r="AS125" s="526">
        <f t="shared" si="96"/>
        <v>7296357</v>
      </c>
      <c r="AT125" s="525" t="str">
        <f t="shared" si="90"/>
        <v>107</v>
      </c>
      <c r="AU125" s="524"/>
      <c r="AV125" s="594" t="s">
        <v>1360</v>
      </c>
    </row>
    <row r="126" spans="1:48" s="477" customFormat="1" ht="29.25" hidden="1" customHeight="1">
      <c r="A126" s="544" t="s">
        <v>744</v>
      </c>
      <c r="B126" s="544" t="str">
        <f>VLOOKUP(D126,[7]LuongBC_T01!$B$9:$C$292,2,FALSE)</f>
        <v>0016100006619007</v>
      </c>
      <c r="C126" s="542" t="s">
        <v>1627</v>
      </c>
      <c r="D126" s="540" t="s">
        <v>657</v>
      </c>
      <c r="E126" s="541" t="s">
        <v>1630</v>
      </c>
      <c r="F126" s="540" t="s">
        <v>1337</v>
      </c>
      <c r="G126" s="537"/>
      <c r="H126" s="537" t="s">
        <v>1336</v>
      </c>
      <c r="I126" s="553" t="s">
        <v>1336</v>
      </c>
      <c r="J126" s="552" t="s">
        <v>1629</v>
      </c>
      <c r="K126" s="544" t="s">
        <v>1628</v>
      </c>
      <c r="L126" s="666" t="s">
        <v>655</v>
      </c>
      <c r="M126" s="666" t="s">
        <v>1627</v>
      </c>
      <c r="N126" s="550" t="s">
        <v>1291</v>
      </c>
      <c r="O126" s="549" t="s">
        <v>1275</v>
      </c>
      <c r="P126" s="548">
        <v>4</v>
      </c>
      <c r="Q126" s="225">
        <v>3.66</v>
      </c>
      <c r="R126" s="535">
        <f t="shared" si="74"/>
        <v>1.1101999999999999</v>
      </c>
      <c r="S126" s="547"/>
      <c r="T126" s="535">
        <f t="shared" si="75"/>
        <v>0</v>
      </c>
      <c r="U126" s="534">
        <f t="shared" si="93"/>
        <v>0</v>
      </c>
      <c r="V126" s="537">
        <f>0.25</f>
        <v>0.25</v>
      </c>
      <c r="W126" s="528">
        <v>0.22</v>
      </c>
      <c r="X126" s="533">
        <f t="shared" si="77"/>
        <v>0.86019999999999996</v>
      </c>
      <c r="Y126" s="533">
        <f t="shared" si="78"/>
        <v>4.7702</v>
      </c>
      <c r="Z126" s="532">
        <f t="shared" si="79"/>
        <v>7107598</v>
      </c>
      <c r="AA126" s="532"/>
      <c r="AB126" s="532">
        <f t="shared" si="91"/>
        <v>0</v>
      </c>
      <c r="AC126" s="532">
        <f t="shared" si="94"/>
        <v>0</v>
      </c>
      <c r="AD126" s="532">
        <f t="shared" si="80"/>
        <v>7107598</v>
      </c>
      <c r="AE126" s="526">
        <f t="shared" si="81"/>
        <v>568607.84</v>
      </c>
      <c r="AF126" s="526">
        <f t="shared" si="82"/>
        <v>106613.97</v>
      </c>
      <c r="AG126" s="526">
        <f t="shared" si="83"/>
        <v>71075.98</v>
      </c>
      <c r="AH126" s="526"/>
      <c r="AI126" s="526">
        <f t="shared" si="84"/>
        <v>746297.78999999992</v>
      </c>
      <c r="AJ126" s="546"/>
      <c r="AK126" s="530">
        <f t="shared" si="95"/>
        <v>0</v>
      </c>
      <c r="AL126" s="530"/>
      <c r="AM126" s="530"/>
      <c r="AN126" s="529">
        <f t="shared" si="86"/>
        <v>3.91</v>
      </c>
      <c r="AO126" s="556">
        <v>0.25</v>
      </c>
      <c r="AP126" s="527">
        <f t="shared" si="87"/>
        <v>0.97750000000000004</v>
      </c>
      <c r="AQ126" s="526">
        <f t="shared" si="88"/>
        <v>1456475</v>
      </c>
      <c r="AR126" s="526"/>
      <c r="AS126" s="526">
        <f t="shared" si="96"/>
        <v>7817775</v>
      </c>
      <c r="AT126" s="525" t="str">
        <f t="shared" si="90"/>
        <v>108</v>
      </c>
      <c r="AU126" s="524"/>
      <c r="AV126" s="499" t="s">
        <v>1342</v>
      </c>
    </row>
    <row r="127" spans="1:48" s="497" customFormat="1" ht="36.75" hidden="1" customHeight="1">
      <c r="A127" s="544" t="s">
        <v>739</v>
      </c>
      <c r="B127" s="544" t="str">
        <f>VLOOKUP(D127,[7]LuongBC_T01!$B$9:$C$292,2,FALSE)</f>
        <v>0016100006727004</v>
      </c>
      <c r="C127" s="542" t="s">
        <v>1625</v>
      </c>
      <c r="D127" s="540" t="s">
        <v>553</v>
      </c>
      <c r="E127" s="541" t="s">
        <v>1624</v>
      </c>
      <c r="F127" s="540" t="s">
        <v>1337</v>
      </c>
      <c r="G127" s="553" t="s">
        <v>1278</v>
      </c>
      <c r="H127" s="553" t="s">
        <v>1336</v>
      </c>
      <c r="I127" s="537" t="s">
        <v>1336</v>
      </c>
      <c r="J127" s="540" t="s">
        <v>1626</v>
      </c>
      <c r="K127" s="537" t="str">
        <f>VLOOKUP(D127,[6]T3!$B$2:$D$328,3,FALSE)</f>
        <v>024935952</v>
      </c>
      <c r="L127" s="666" t="s">
        <v>550</v>
      </c>
      <c r="M127" s="666" t="s">
        <v>1625</v>
      </c>
      <c r="N127" s="550" t="s">
        <v>1291</v>
      </c>
      <c r="O127" s="549" t="s">
        <v>1275</v>
      </c>
      <c r="P127" s="548">
        <v>3</v>
      </c>
      <c r="Q127" s="225">
        <v>3.33</v>
      </c>
      <c r="R127" s="535">
        <f t="shared" si="74"/>
        <v>0.60799999999999998</v>
      </c>
      <c r="S127" s="547"/>
      <c r="T127" s="535">
        <f t="shared" si="75"/>
        <v>0</v>
      </c>
      <c r="U127" s="534">
        <f t="shared" si="93"/>
        <v>0</v>
      </c>
      <c r="V127" s="537">
        <v>0.25</v>
      </c>
      <c r="W127" s="528">
        <v>0.1</v>
      </c>
      <c r="X127" s="533">
        <f t="shared" si="77"/>
        <v>0.35799999999999998</v>
      </c>
      <c r="Y127" s="533">
        <f t="shared" si="78"/>
        <v>3.9380000000000002</v>
      </c>
      <c r="Z127" s="532">
        <f t="shared" si="79"/>
        <v>5867620</v>
      </c>
      <c r="AA127" s="532"/>
      <c r="AB127" s="532">
        <f t="shared" si="91"/>
        <v>0</v>
      </c>
      <c r="AC127" s="532">
        <f t="shared" si="94"/>
        <v>0</v>
      </c>
      <c r="AD127" s="532">
        <f t="shared" si="80"/>
        <v>5867620</v>
      </c>
      <c r="AE127" s="526">
        <f t="shared" si="81"/>
        <v>469409.60000000003</v>
      </c>
      <c r="AF127" s="526">
        <f t="shared" si="82"/>
        <v>88014.3</v>
      </c>
      <c r="AG127" s="526">
        <f t="shared" si="83"/>
        <v>58676.200000000004</v>
      </c>
      <c r="AH127" s="526"/>
      <c r="AI127" s="526">
        <f t="shared" si="84"/>
        <v>616100.1</v>
      </c>
      <c r="AJ127" s="546"/>
      <c r="AK127" s="530">
        <f t="shared" si="95"/>
        <v>0</v>
      </c>
      <c r="AL127" s="530"/>
      <c r="AM127" s="530"/>
      <c r="AN127" s="529">
        <f t="shared" si="86"/>
        <v>3.58</v>
      </c>
      <c r="AO127" s="601">
        <v>0.45</v>
      </c>
      <c r="AP127" s="633">
        <f t="shared" si="87"/>
        <v>1.611</v>
      </c>
      <c r="AQ127" s="526">
        <f t="shared" si="88"/>
        <v>2400390</v>
      </c>
      <c r="AR127" s="526"/>
      <c r="AS127" s="526">
        <f t="shared" si="96"/>
        <v>7651910</v>
      </c>
      <c r="AT127" s="525" t="str">
        <f t="shared" si="90"/>
        <v>109</v>
      </c>
      <c r="AU127" s="524"/>
      <c r="AV127" s="499" t="s">
        <v>1342</v>
      </c>
    </row>
    <row r="128" spans="1:48" s="497" customFormat="1" ht="36.75" hidden="1" customHeight="1">
      <c r="A128" s="544" t="s">
        <v>735</v>
      </c>
      <c r="B128" s="544" t="str">
        <f>VLOOKUP(D128,[7]LuongBC_T01!$B$9:$C$292,2,FALSE)</f>
        <v>0016100006726008</v>
      </c>
      <c r="C128" s="542" t="s">
        <v>1622</v>
      </c>
      <c r="D128" s="540" t="s">
        <v>581</v>
      </c>
      <c r="E128" s="541" t="s">
        <v>1624</v>
      </c>
      <c r="F128" s="540" t="s">
        <v>1337</v>
      </c>
      <c r="G128" s="553" t="s">
        <v>1278</v>
      </c>
      <c r="H128" s="553" t="s">
        <v>1336</v>
      </c>
      <c r="I128" s="537" t="s">
        <v>1336</v>
      </c>
      <c r="J128" s="540" t="s">
        <v>1623</v>
      </c>
      <c r="K128" s="537" t="str">
        <f>VLOOKUP(D128,[6]T3!$B$2:$D$328,3,FALSE)</f>
        <v>024827262</v>
      </c>
      <c r="L128" s="666" t="s">
        <v>579</v>
      </c>
      <c r="M128" s="666" t="s">
        <v>1622</v>
      </c>
      <c r="N128" s="550" t="s">
        <v>1291</v>
      </c>
      <c r="O128" s="549" t="s">
        <v>1275</v>
      </c>
      <c r="P128" s="548">
        <v>4</v>
      </c>
      <c r="Q128" s="225">
        <v>3.66</v>
      </c>
      <c r="R128" s="535">
        <f t="shared" si="74"/>
        <v>0.64100000000000001</v>
      </c>
      <c r="S128" s="547"/>
      <c r="T128" s="535">
        <f t="shared" si="75"/>
        <v>0</v>
      </c>
      <c r="U128" s="534">
        <f t="shared" si="93"/>
        <v>0</v>
      </c>
      <c r="V128" s="537">
        <v>0.25</v>
      </c>
      <c r="W128" s="528">
        <v>0.1</v>
      </c>
      <c r="X128" s="533">
        <f t="shared" si="77"/>
        <v>0.39100000000000001</v>
      </c>
      <c r="Y128" s="533">
        <f t="shared" si="78"/>
        <v>4.3010000000000002</v>
      </c>
      <c r="Z128" s="532">
        <f t="shared" si="79"/>
        <v>6408490</v>
      </c>
      <c r="AA128" s="532"/>
      <c r="AB128" s="532">
        <f t="shared" si="91"/>
        <v>0</v>
      </c>
      <c r="AC128" s="532">
        <f t="shared" si="94"/>
        <v>0</v>
      </c>
      <c r="AD128" s="532">
        <f t="shared" si="80"/>
        <v>6408490</v>
      </c>
      <c r="AE128" s="526">
        <f t="shared" si="81"/>
        <v>512679.2</v>
      </c>
      <c r="AF128" s="526">
        <f t="shared" si="82"/>
        <v>96127.349999999991</v>
      </c>
      <c r="AG128" s="526">
        <f t="shared" si="83"/>
        <v>64084.9</v>
      </c>
      <c r="AH128" s="526"/>
      <c r="AI128" s="526">
        <f t="shared" si="84"/>
        <v>672891.45000000007</v>
      </c>
      <c r="AJ128" s="546"/>
      <c r="AK128" s="530">
        <f t="shared" si="95"/>
        <v>0</v>
      </c>
      <c r="AL128" s="530"/>
      <c r="AM128" s="530"/>
      <c r="AN128" s="529">
        <f t="shared" si="86"/>
        <v>3.91</v>
      </c>
      <c r="AO128" s="601">
        <v>0.45</v>
      </c>
      <c r="AP128" s="633">
        <f t="shared" si="87"/>
        <v>1.7595000000000001</v>
      </c>
      <c r="AQ128" s="526">
        <f t="shared" si="88"/>
        <v>2621655</v>
      </c>
      <c r="AR128" s="526"/>
      <c r="AS128" s="526">
        <f t="shared" si="96"/>
        <v>8357254</v>
      </c>
      <c r="AT128" s="525" t="str">
        <f t="shared" si="90"/>
        <v>110</v>
      </c>
      <c r="AU128" s="524"/>
      <c r="AV128" s="594" t="s">
        <v>1357</v>
      </c>
    </row>
    <row r="129" spans="1:53" s="497" customFormat="1" ht="36.75" customHeight="1">
      <c r="A129" s="544" t="s">
        <v>733</v>
      </c>
      <c r="B129" s="544" t="str">
        <f>VLOOKUP(D129,[7]LuongBC_T01!$B$9:$C$292,2,FALSE)</f>
        <v>0016100006750006</v>
      </c>
      <c r="C129" s="542" t="s">
        <v>1619</v>
      </c>
      <c r="D129" s="540" t="s">
        <v>15</v>
      </c>
      <c r="E129" s="541" t="s">
        <v>1621</v>
      </c>
      <c r="F129" s="540" t="s">
        <v>1337</v>
      </c>
      <c r="G129" s="553"/>
      <c r="H129" s="553" t="s">
        <v>1336</v>
      </c>
      <c r="I129" s="553" t="s">
        <v>1336</v>
      </c>
      <c r="J129" s="553" t="s">
        <v>1620</v>
      </c>
      <c r="K129" s="537" t="str">
        <f>VLOOKUP(D129,[6]T3!$B$2:$D$328,3,FALSE)</f>
        <v>025187897</v>
      </c>
      <c r="L129" s="551" t="s">
        <v>448</v>
      </c>
      <c r="M129" s="551" t="s">
        <v>1619</v>
      </c>
      <c r="N129" s="609" t="s">
        <v>1291</v>
      </c>
      <c r="O129" s="537" t="s">
        <v>1275</v>
      </c>
      <c r="P129" s="537">
        <v>3</v>
      </c>
      <c r="Q129" s="545">
        <v>3.33</v>
      </c>
      <c r="R129" s="535">
        <f t="shared" si="74"/>
        <v>0.57220000000000004</v>
      </c>
      <c r="S129" s="552"/>
      <c r="T129" s="535">
        <f t="shared" si="75"/>
        <v>0</v>
      </c>
      <c r="U129" s="534">
        <f t="shared" si="93"/>
        <v>0</v>
      </c>
      <c r="V129" s="537">
        <v>0.25</v>
      </c>
      <c r="W129" s="528">
        <v>0.09</v>
      </c>
      <c r="X129" s="533">
        <f t="shared" si="77"/>
        <v>0.32219999999999999</v>
      </c>
      <c r="Y129" s="533">
        <f t="shared" si="78"/>
        <v>3.9022000000000001</v>
      </c>
      <c r="Z129" s="1293">
        <f t="shared" si="79"/>
        <v>5814278</v>
      </c>
      <c r="AA129" s="532"/>
      <c r="AB129" s="532">
        <f t="shared" si="91"/>
        <v>0</v>
      </c>
      <c r="AC129" s="532">
        <f t="shared" si="94"/>
        <v>0</v>
      </c>
      <c r="AD129" s="532">
        <f t="shared" si="80"/>
        <v>5814278</v>
      </c>
      <c r="AE129" s="526">
        <f t="shared" si="81"/>
        <v>465142.24</v>
      </c>
      <c r="AF129" s="526">
        <f t="shared" si="82"/>
        <v>87214.17</v>
      </c>
      <c r="AG129" s="526">
        <f t="shared" si="83"/>
        <v>58142.78</v>
      </c>
      <c r="AH129" s="526"/>
      <c r="AI129" s="526">
        <f t="shared" si="84"/>
        <v>610499.19000000006</v>
      </c>
      <c r="AJ129" s="546"/>
      <c r="AK129" s="530">
        <f t="shared" si="95"/>
        <v>0</v>
      </c>
      <c r="AL129" s="530"/>
      <c r="AM129" s="530"/>
      <c r="AN129" s="529">
        <f t="shared" si="86"/>
        <v>3.58</v>
      </c>
      <c r="AO129" s="556">
        <v>0.25</v>
      </c>
      <c r="AP129" s="527">
        <f t="shared" si="87"/>
        <v>0.89500000000000002</v>
      </c>
      <c r="AQ129" s="526">
        <f t="shared" si="88"/>
        <v>1333550</v>
      </c>
      <c r="AR129" s="526"/>
      <c r="AS129" s="526">
        <f t="shared" si="96"/>
        <v>6537329</v>
      </c>
      <c r="AT129" s="525" t="str">
        <f t="shared" si="90"/>
        <v>111</v>
      </c>
      <c r="AU129" s="524"/>
      <c r="AV129" s="499" t="s">
        <v>1360</v>
      </c>
    </row>
    <row r="130" spans="1:53" s="497" customFormat="1" ht="31.5" hidden="1" customHeight="1">
      <c r="A130" s="544" t="s">
        <v>728</v>
      </c>
      <c r="B130" s="544" t="str">
        <f>VLOOKUP(D130,[7]LuongBC_T01!$B$9:$C$292,2,FALSE)</f>
        <v>0016100006608005</v>
      </c>
      <c r="C130" s="542" t="s">
        <v>1618</v>
      </c>
      <c r="D130" s="540" t="s">
        <v>821</v>
      </c>
      <c r="E130" s="541" t="s">
        <v>1315</v>
      </c>
      <c r="F130" s="540"/>
      <c r="G130" s="537"/>
      <c r="H130" s="537"/>
      <c r="I130" s="537"/>
      <c r="J130" s="540"/>
      <c r="K130" s="537" t="str">
        <f>VLOOKUP(D130,[6]T3!$B$2:$D$328,3,FALSE)</f>
        <v>022962107</v>
      </c>
      <c r="L130" s="596"/>
      <c r="M130" s="596" t="s">
        <v>1618</v>
      </c>
      <c r="N130" s="550" t="s">
        <v>1291</v>
      </c>
      <c r="O130" s="595" t="s">
        <v>1275</v>
      </c>
      <c r="P130" s="549">
        <v>4</v>
      </c>
      <c r="Q130" s="225">
        <v>3.66</v>
      </c>
      <c r="R130" s="535">
        <f t="shared" si="74"/>
        <v>0.75829999999999997</v>
      </c>
      <c r="S130" s="547"/>
      <c r="T130" s="535">
        <f t="shared" si="75"/>
        <v>0</v>
      </c>
      <c r="U130" s="534">
        <f t="shared" si="93"/>
        <v>0</v>
      </c>
      <c r="V130" s="537">
        <v>0.25</v>
      </c>
      <c r="W130" s="528">
        <v>0.13</v>
      </c>
      <c r="X130" s="533">
        <f t="shared" si="77"/>
        <v>0.50829999999999997</v>
      </c>
      <c r="Y130" s="533">
        <f t="shared" si="78"/>
        <v>4.4183000000000003</v>
      </c>
      <c r="Z130" s="532">
        <f t="shared" si="79"/>
        <v>6583267</v>
      </c>
      <c r="AA130" s="532"/>
      <c r="AB130" s="532">
        <f t="shared" si="91"/>
        <v>0</v>
      </c>
      <c r="AC130" s="532">
        <f t="shared" si="94"/>
        <v>0</v>
      </c>
      <c r="AD130" s="532">
        <f t="shared" si="80"/>
        <v>6583267</v>
      </c>
      <c r="AE130" s="526">
        <f t="shared" si="81"/>
        <v>526661.36</v>
      </c>
      <c r="AF130" s="526">
        <f t="shared" si="82"/>
        <v>98749.00499999999</v>
      </c>
      <c r="AG130" s="526">
        <f t="shared" si="83"/>
        <v>65832.67</v>
      </c>
      <c r="AH130" s="526"/>
      <c r="AI130" s="526">
        <f t="shared" si="84"/>
        <v>691243.03500000003</v>
      </c>
      <c r="AJ130" s="546"/>
      <c r="AK130" s="530">
        <f t="shared" si="95"/>
        <v>0</v>
      </c>
      <c r="AL130" s="530"/>
      <c r="AM130" s="530"/>
      <c r="AN130" s="529">
        <f t="shared" si="86"/>
        <v>3.91</v>
      </c>
      <c r="AO130" s="556">
        <v>0.25</v>
      </c>
      <c r="AP130" s="527">
        <f t="shared" si="87"/>
        <v>0.97750000000000004</v>
      </c>
      <c r="AQ130" s="526">
        <f t="shared" si="88"/>
        <v>1456475</v>
      </c>
      <c r="AR130" s="526"/>
      <c r="AS130" s="526">
        <f t="shared" si="96"/>
        <v>7348499</v>
      </c>
      <c r="AT130" s="525" t="str">
        <f t="shared" si="90"/>
        <v>112</v>
      </c>
      <c r="AU130" s="594"/>
      <c r="AV130" s="593"/>
    </row>
    <row r="131" spans="1:53" s="497" customFormat="1" ht="32.25" hidden="1" customHeight="1">
      <c r="A131" s="544" t="s">
        <v>724</v>
      </c>
      <c r="B131" s="544" t="str">
        <f>VLOOKUP(D131,[7]LuongBC_T01!$B$9:$C$292,2,FALSE)</f>
        <v>0016100006603003</v>
      </c>
      <c r="C131" s="542" t="s">
        <v>1617</v>
      </c>
      <c r="D131" s="540" t="s">
        <v>816</v>
      </c>
      <c r="E131" s="541" t="s">
        <v>1315</v>
      </c>
      <c r="F131" s="540"/>
      <c r="G131" s="537" t="s">
        <v>1278</v>
      </c>
      <c r="H131" s="537"/>
      <c r="I131" s="537"/>
      <c r="J131" s="540"/>
      <c r="K131" s="537" t="str">
        <f>VLOOKUP(D131,[6]T3!$B$2:$D$328,3,FALSE)</f>
        <v>054182000015</v>
      </c>
      <c r="L131" s="596"/>
      <c r="M131" s="596" t="s">
        <v>1617</v>
      </c>
      <c r="N131" s="550" t="s">
        <v>1291</v>
      </c>
      <c r="O131" s="595" t="s">
        <v>1275</v>
      </c>
      <c r="P131" s="549">
        <v>3</v>
      </c>
      <c r="Q131" s="225">
        <v>3.33</v>
      </c>
      <c r="R131" s="535">
        <f t="shared" si="74"/>
        <v>0.57220000000000004</v>
      </c>
      <c r="S131" s="547"/>
      <c r="T131" s="535">
        <f t="shared" si="75"/>
        <v>0</v>
      </c>
      <c r="U131" s="534">
        <f t="shared" si="93"/>
        <v>0</v>
      </c>
      <c r="V131" s="537">
        <v>0.25</v>
      </c>
      <c r="W131" s="528">
        <v>0.09</v>
      </c>
      <c r="X131" s="533">
        <f t="shared" si="77"/>
        <v>0.32219999999999999</v>
      </c>
      <c r="Y131" s="533">
        <f t="shared" si="78"/>
        <v>3.9022000000000001</v>
      </c>
      <c r="Z131" s="532">
        <f t="shared" si="79"/>
        <v>5814278</v>
      </c>
      <c r="AA131" s="532"/>
      <c r="AB131" s="532">
        <f t="shared" si="91"/>
        <v>0</v>
      </c>
      <c r="AC131" s="532">
        <f t="shared" si="94"/>
        <v>0</v>
      </c>
      <c r="AD131" s="532">
        <f t="shared" si="80"/>
        <v>5814278</v>
      </c>
      <c r="AE131" s="526">
        <f t="shared" si="81"/>
        <v>465142.24</v>
      </c>
      <c r="AF131" s="526">
        <f t="shared" si="82"/>
        <v>87214.17</v>
      </c>
      <c r="AG131" s="526">
        <f t="shared" si="83"/>
        <v>58142.78</v>
      </c>
      <c r="AH131" s="526"/>
      <c r="AI131" s="526">
        <f t="shared" si="84"/>
        <v>610499.19000000006</v>
      </c>
      <c r="AJ131" s="546"/>
      <c r="AK131" s="530">
        <f t="shared" si="95"/>
        <v>0</v>
      </c>
      <c r="AL131" s="530"/>
      <c r="AM131" s="530"/>
      <c r="AN131" s="529">
        <f t="shared" si="86"/>
        <v>3.58</v>
      </c>
      <c r="AO131" s="556">
        <v>0.25</v>
      </c>
      <c r="AP131" s="527">
        <f t="shared" si="87"/>
        <v>0.89500000000000002</v>
      </c>
      <c r="AQ131" s="526">
        <f t="shared" si="88"/>
        <v>1333550</v>
      </c>
      <c r="AR131" s="526"/>
      <c r="AS131" s="526">
        <f t="shared" si="96"/>
        <v>6537329</v>
      </c>
      <c r="AT131" s="525" t="str">
        <f t="shared" si="90"/>
        <v>113</v>
      </c>
      <c r="AU131" s="594"/>
      <c r="AV131" s="593"/>
    </row>
    <row r="132" spans="1:53" s="497" customFormat="1" ht="33" hidden="1" customHeight="1">
      <c r="A132" s="544" t="s">
        <v>720</v>
      </c>
      <c r="B132" s="544" t="str">
        <f>VLOOKUP(D132,[7]LuongBC_T01!$B$9:$C$292,2,FALSE)</f>
        <v>0016100006604007</v>
      </c>
      <c r="C132" s="542" t="s">
        <v>1616</v>
      </c>
      <c r="D132" s="540" t="s">
        <v>781</v>
      </c>
      <c r="E132" s="541" t="s">
        <v>1315</v>
      </c>
      <c r="F132" s="540"/>
      <c r="G132" s="537" t="s">
        <v>1278</v>
      </c>
      <c r="H132" s="537"/>
      <c r="I132" s="537"/>
      <c r="J132" s="540"/>
      <c r="K132" s="537" t="str">
        <f>VLOOKUP(D132,[6]T3!$B$2:$D$328,3,FALSE)</f>
        <v>025791269</v>
      </c>
      <c r="L132" s="596"/>
      <c r="M132" s="596" t="s">
        <v>1616</v>
      </c>
      <c r="N132" s="550" t="s">
        <v>1291</v>
      </c>
      <c r="O132" s="595" t="s">
        <v>1275</v>
      </c>
      <c r="P132" s="549">
        <v>3</v>
      </c>
      <c r="Q132" s="225">
        <v>3</v>
      </c>
      <c r="R132" s="535">
        <f t="shared" si="74"/>
        <v>0.54249999999999998</v>
      </c>
      <c r="S132" s="547"/>
      <c r="T132" s="535">
        <f t="shared" si="75"/>
        <v>0</v>
      </c>
      <c r="U132" s="534">
        <f t="shared" si="93"/>
        <v>0</v>
      </c>
      <c r="V132" s="537">
        <v>0.25</v>
      </c>
      <c r="W132" s="528">
        <v>0.09</v>
      </c>
      <c r="X132" s="533">
        <f t="shared" si="77"/>
        <v>0.29249999999999998</v>
      </c>
      <c r="Y132" s="533">
        <f t="shared" si="78"/>
        <v>3.5425</v>
      </c>
      <c r="Z132" s="532">
        <f t="shared" si="79"/>
        <v>5278325</v>
      </c>
      <c r="AA132" s="532"/>
      <c r="AB132" s="532">
        <f t="shared" si="91"/>
        <v>0</v>
      </c>
      <c r="AC132" s="532">
        <f t="shared" si="94"/>
        <v>0</v>
      </c>
      <c r="AD132" s="532">
        <f t="shared" si="80"/>
        <v>5278325</v>
      </c>
      <c r="AE132" s="526">
        <f t="shared" si="81"/>
        <v>422266</v>
      </c>
      <c r="AF132" s="526">
        <f t="shared" si="82"/>
        <v>79174.875</v>
      </c>
      <c r="AG132" s="526">
        <f t="shared" si="83"/>
        <v>52783.25</v>
      </c>
      <c r="AH132" s="526"/>
      <c r="AI132" s="526">
        <f t="shared" si="84"/>
        <v>554224.125</v>
      </c>
      <c r="AJ132" s="546"/>
      <c r="AK132" s="530">
        <f t="shared" si="95"/>
        <v>0</v>
      </c>
      <c r="AL132" s="530"/>
      <c r="AM132" s="530"/>
      <c r="AN132" s="529">
        <f t="shared" si="86"/>
        <v>3.25</v>
      </c>
      <c r="AO132" s="556">
        <v>0.25</v>
      </c>
      <c r="AP132" s="527">
        <f t="shared" si="87"/>
        <v>0.8125</v>
      </c>
      <c r="AQ132" s="526">
        <f t="shared" si="88"/>
        <v>1210625</v>
      </c>
      <c r="AR132" s="526"/>
      <c r="AS132" s="526">
        <f t="shared" si="96"/>
        <v>5934726</v>
      </c>
      <c r="AT132" s="525" t="str">
        <f t="shared" si="90"/>
        <v>114</v>
      </c>
      <c r="AU132" s="594"/>
      <c r="AV132" s="593"/>
    </row>
    <row r="133" spans="1:53" s="497" customFormat="1" ht="36.75" hidden="1" customHeight="1">
      <c r="A133" s="544" t="s">
        <v>716</v>
      </c>
      <c r="B133" s="544" t="str">
        <f>VLOOKUP(D133,[7]LuongBC_T01!$B$9:$C$292,2,FALSE)</f>
        <v>0016100006800003</v>
      </c>
      <c r="C133" s="542" t="s">
        <v>1613</v>
      </c>
      <c r="D133" s="565" t="s">
        <v>329</v>
      </c>
      <c r="E133" s="541" t="s">
        <v>1615</v>
      </c>
      <c r="F133" s="564"/>
      <c r="G133" s="564"/>
      <c r="H133" s="564"/>
      <c r="I133" s="564"/>
      <c r="J133" s="564"/>
      <c r="K133" s="544" t="s">
        <v>1614</v>
      </c>
      <c r="L133" s="604" t="s">
        <v>327</v>
      </c>
      <c r="M133" s="604" t="s">
        <v>1613</v>
      </c>
      <c r="N133" s="538" t="s">
        <v>1291</v>
      </c>
      <c r="O133" s="537" t="s">
        <v>1275</v>
      </c>
      <c r="P133" s="537">
        <v>2</v>
      </c>
      <c r="Q133" s="545">
        <v>3</v>
      </c>
      <c r="R133" s="535">
        <f t="shared" si="74"/>
        <v>0.44500000000000001</v>
      </c>
      <c r="S133" s="540"/>
      <c r="T133" s="535">
        <f t="shared" si="75"/>
        <v>0</v>
      </c>
      <c r="U133" s="534">
        <f t="shared" si="93"/>
        <v>0</v>
      </c>
      <c r="V133" s="537">
        <v>0.25</v>
      </c>
      <c r="W133" s="528">
        <v>0.06</v>
      </c>
      <c r="X133" s="533">
        <f t="shared" si="77"/>
        <v>0.19500000000000001</v>
      </c>
      <c r="Y133" s="533">
        <f t="shared" si="78"/>
        <v>3.4449999999999998</v>
      </c>
      <c r="Z133" s="532">
        <f t="shared" si="79"/>
        <v>5133050</v>
      </c>
      <c r="AA133" s="532"/>
      <c r="AB133" s="532">
        <f t="shared" si="91"/>
        <v>0</v>
      </c>
      <c r="AC133" s="532">
        <f t="shared" si="94"/>
        <v>0</v>
      </c>
      <c r="AD133" s="532">
        <f t="shared" si="80"/>
        <v>5133050</v>
      </c>
      <c r="AE133" s="526">
        <f t="shared" si="81"/>
        <v>410644</v>
      </c>
      <c r="AF133" s="526">
        <f t="shared" si="82"/>
        <v>76995.75</v>
      </c>
      <c r="AG133" s="526">
        <f t="shared" si="83"/>
        <v>51330.5</v>
      </c>
      <c r="AH133" s="526"/>
      <c r="AI133" s="526">
        <f t="shared" si="84"/>
        <v>538970.25</v>
      </c>
      <c r="AJ133" s="546"/>
      <c r="AK133" s="530">
        <f t="shared" si="95"/>
        <v>0</v>
      </c>
      <c r="AL133" s="530"/>
      <c r="AM133" s="530"/>
      <c r="AN133" s="557">
        <f t="shared" si="86"/>
        <v>3.25</v>
      </c>
      <c r="AO133" s="556">
        <v>0.25</v>
      </c>
      <c r="AP133" s="527">
        <f t="shared" si="87"/>
        <v>0.8125</v>
      </c>
      <c r="AQ133" s="526">
        <f t="shared" si="88"/>
        <v>1210625</v>
      </c>
      <c r="AR133" s="526"/>
      <c r="AS133" s="526">
        <f t="shared" si="96"/>
        <v>5804705</v>
      </c>
      <c r="AT133" s="525" t="str">
        <f t="shared" si="90"/>
        <v>115</v>
      </c>
      <c r="AU133" s="524"/>
      <c r="AV133" s="499" t="s">
        <v>1357</v>
      </c>
    </row>
    <row r="134" spans="1:53" s="497" customFormat="1" ht="39.75" hidden="1" customHeight="1">
      <c r="A134" s="544" t="s">
        <v>712</v>
      </c>
      <c r="B134" s="544" t="str">
        <f>VLOOKUP(D134,[7]LuongBC_T01!$B$9:$C$292,2,FALSE)</f>
        <v>0016100006696001</v>
      </c>
      <c r="C134" s="542" t="s">
        <v>1612</v>
      </c>
      <c r="D134" s="565" t="s">
        <v>89</v>
      </c>
      <c r="E134" s="541" t="s">
        <v>1356</v>
      </c>
      <c r="F134" s="564"/>
      <c r="G134" s="558"/>
      <c r="H134" s="564"/>
      <c r="I134" s="564"/>
      <c r="J134" s="564"/>
      <c r="K134" s="537" t="str">
        <f>VLOOKUP(D134,[6]T3!$B$2:$D$328,3,FALSE)</f>
        <v>024578348</v>
      </c>
      <c r="L134" s="563" t="s">
        <v>87</v>
      </c>
      <c r="M134" s="563" t="s">
        <v>1612</v>
      </c>
      <c r="N134" s="538" t="s">
        <v>1291</v>
      </c>
      <c r="O134" s="537" t="s">
        <v>1275</v>
      </c>
      <c r="P134" s="537">
        <v>2</v>
      </c>
      <c r="Q134" s="545">
        <v>3</v>
      </c>
      <c r="R134" s="535">
        <f t="shared" si="74"/>
        <v>0.41249999999999998</v>
      </c>
      <c r="S134" s="540"/>
      <c r="T134" s="535">
        <f t="shared" si="75"/>
        <v>0</v>
      </c>
      <c r="U134" s="534"/>
      <c r="V134" s="537">
        <v>0.25</v>
      </c>
      <c r="W134" s="528">
        <v>0.05</v>
      </c>
      <c r="X134" s="533">
        <f t="shared" si="77"/>
        <v>0.16250000000000001</v>
      </c>
      <c r="Y134" s="533">
        <f t="shared" si="78"/>
        <v>3.4125000000000001</v>
      </c>
      <c r="Z134" s="532">
        <f t="shared" si="79"/>
        <v>5084625</v>
      </c>
      <c r="AA134" s="532"/>
      <c r="AB134" s="532">
        <v>0</v>
      </c>
      <c r="AC134" s="532">
        <f t="shared" si="94"/>
        <v>0</v>
      </c>
      <c r="AD134" s="532">
        <f t="shared" si="80"/>
        <v>5084625</v>
      </c>
      <c r="AE134" s="526">
        <f t="shared" si="81"/>
        <v>406770</v>
      </c>
      <c r="AF134" s="526">
        <f t="shared" si="82"/>
        <v>76269.375</v>
      </c>
      <c r="AG134" s="526">
        <f t="shared" si="83"/>
        <v>50846.25</v>
      </c>
      <c r="AH134" s="526"/>
      <c r="AI134" s="526">
        <f t="shared" si="84"/>
        <v>533885.625</v>
      </c>
      <c r="AJ134" s="546"/>
      <c r="AK134" s="530">
        <f t="shared" si="95"/>
        <v>0</v>
      </c>
      <c r="AL134" s="530"/>
      <c r="AM134" s="530"/>
      <c r="AN134" s="557">
        <f t="shared" si="86"/>
        <v>3.25</v>
      </c>
      <c r="AO134" s="556">
        <v>0.25</v>
      </c>
      <c r="AP134" s="527">
        <f t="shared" si="87"/>
        <v>0.8125</v>
      </c>
      <c r="AQ134" s="526">
        <f t="shared" si="88"/>
        <v>1210625</v>
      </c>
      <c r="AR134" s="526"/>
      <c r="AS134" s="526">
        <f t="shared" si="96"/>
        <v>5761364</v>
      </c>
      <c r="AT134" s="525" t="str">
        <f t="shared" si="90"/>
        <v>116</v>
      </c>
      <c r="AU134" s="594"/>
      <c r="AV134" s="499"/>
    </row>
    <row r="135" spans="1:53" s="497" customFormat="1" ht="32.25" hidden="1" customHeight="1">
      <c r="A135" s="544" t="s">
        <v>707</v>
      </c>
      <c r="B135" s="544" t="str">
        <f>VLOOKUP(D135,[7]LuongBC_T01!$B$9:$C$292,2,FALSE)</f>
        <v>0016100006643005</v>
      </c>
      <c r="C135" s="599" t="s">
        <v>1610</v>
      </c>
      <c r="D135" s="540" t="s">
        <v>261</v>
      </c>
      <c r="E135" s="541" t="s">
        <v>1405</v>
      </c>
      <c r="F135" s="552"/>
      <c r="G135" s="552"/>
      <c r="H135" s="552"/>
      <c r="I135" s="552"/>
      <c r="J135" s="552"/>
      <c r="K135" s="544" t="s">
        <v>1611</v>
      </c>
      <c r="L135" s="552"/>
      <c r="M135" s="537" t="s">
        <v>1610</v>
      </c>
      <c r="N135" s="541" t="s">
        <v>1291</v>
      </c>
      <c r="O135" s="537" t="s">
        <v>1275</v>
      </c>
      <c r="P135" s="537">
        <v>2</v>
      </c>
      <c r="Q135" s="545">
        <v>3</v>
      </c>
      <c r="R135" s="535">
        <f t="shared" si="74"/>
        <v>0.60749999999999993</v>
      </c>
      <c r="S135" s="552"/>
      <c r="T135" s="535">
        <f t="shared" si="75"/>
        <v>0</v>
      </c>
      <c r="U135" s="534">
        <f t="shared" ref="U135:U144" si="97">Q135*S135*$D$8/100</f>
        <v>0</v>
      </c>
      <c r="V135" s="537">
        <v>0.25</v>
      </c>
      <c r="W135" s="528">
        <v>0.11</v>
      </c>
      <c r="X135" s="533">
        <f t="shared" si="77"/>
        <v>0.35749999999999998</v>
      </c>
      <c r="Y135" s="533">
        <f t="shared" si="78"/>
        <v>3.6074999999999999</v>
      </c>
      <c r="Z135" s="532">
        <f t="shared" si="79"/>
        <v>5375175</v>
      </c>
      <c r="AA135" s="532"/>
      <c r="AB135" s="532">
        <f t="shared" ref="AB135:AB166" si="98">Z135/24*AA135</f>
        <v>0</v>
      </c>
      <c r="AC135" s="532">
        <f t="shared" si="94"/>
        <v>0</v>
      </c>
      <c r="AD135" s="532">
        <f t="shared" si="80"/>
        <v>5375175</v>
      </c>
      <c r="AE135" s="526">
        <f t="shared" si="81"/>
        <v>430014</v>
      </c>
      <c r="AF135" s="526">
        <f t="shared" si="82"/>
        <v>80627.625</v>
      </c>
      <c r="AG135" s="526">
        <f t="shared" si="83"/>
        <v>53751.75</v>
      </c>
      <c r="AH135" s="526"/>
      <c r="AI135" s="526">
        <f t="shared" si="84"/>
        <v>564393.375</v>
      </c>
      <c r="AJ135" s="546"/>
      <c r="AK135" s="530">
        <f t="shared" si="95"/>
        <v>0</v>
      </c>
      <c r="AL135" s="530"/>
      <c r="AM135" s="530"/>
      <c r="AN135" s="557">
        <f t="shared" si="86"/>
        <v>3.25</v>
      </c>
      <c r="AO135" s="556">
        <v>0.25</v>
      </c>
      <c r="AP135" s="555">
        <f t="shared" si="87"/>
        <v>0.8125</v>
      </c>
      <c r="AQ135" s="526">
        <f t="shared" si="88"/>
        <v>1210625</v>
      </c>
      <c r="AR135" s="526"/>
      <c r="AS135" s="526">
        <f t="shared" si="96"/>
        <v>6021407</v>
      </c>
      <c r="AT135" s="525" t="str">
        <f t="shared" si="90"/>
        <v>117</v>
      </c>
      <c r="AU135" s="524"/>
      <c r="AV135" s="499"/>
    </row>
    <row r="136" spans="1:53" s="497" customFormat="1" ht="36.75" hidden="1" customHeight="1">
      <c r="A136" s="544" t="s">
        <v>703</v>
      </c>
      <c r="B136" s="572" t="str">
        <f>VLOOKUP(D136,[7]LuongBC_T01!$B$9:$C$292,2,FALSE)</f>
        <v>0016100006505001</v>
      </c>
      <c r="C136" s="1264" t="s">
        <v>1606</v>
      </c>
      <c r="D136" s="591" t="s">
        <v>1092</v>
      </c>
      <c r="E136" s="588" t="s">
        <v>1609</v>
      </c>
      <c r="F136" s="591" t="s">
        <v>1608</v>
      </c>
      <c r="G136" s="583"/>
      <c r="H136" s="583"/>
      <c r="I136" s="583" t="s">
        <v>1237</v>
      </c>
      <c r="J136" s="591" t="s">
        <v>1607</v>
      </c>
      <c r="K136" s="583" t="str">
        <f>VLOOKUP(D136,[6]T3!$B$2:$D$328,3,FALSE)</f>
        <v>024783702</v>
      </c>
      <c r="L136" s="837" t="s">
        <v>1089</v>
      </c>
      <c r="M136" s="837" t="s">
        <v>1606</v>
      </c>
      <c r="N136" s="1260" t="s">
        <v>1551</v>
      </c>
      <c r="O136" s="723" t="s">
        <v>1579</v>
      </c>
      <c r="P136" s="722">
        <v>3</v>
      </c>
      <c r="Q136" s="721">
        <v>3.34</v>
      </c>
      <c r="R136" s="585">
        <f t="shared" si="74"/>
        <v>0.25</v>
      </c>
      <c r="S136" s="720"/>
      <c r="T136" s="585">
        <f t="shared" si="75"/>
        <v>0</v>
      </c>
      <c r="U136" s="584">
        <f t="shared" si="97"/>
        <v>0</v>
      </c>
      <c r="V136" s="583">
        <v>0.25</v>
      </c>
      <c r="W136" s="577"/>
      <c r="X136" s="582">
        <f t="shared" si="77"/>
        <v>0</v>
      </c>
      <c r="Y136" s="582">
        <f t="shared" si="78"/>
        <v>3.59</v>
      </c>
      <c r="Z136" s="581">
        <f t="shared" si="79"/>
        <v>5349100</v>
      </c>
      <c r="AA136" s="581"/>
      <c r="AB136" s="581">
        <f t="shared" si="98"/>
        <v>0</v>
      </c>
      <c r="AC136" s="581">
        <f t="shared" si="94"/>
        <v>0</v>
      </c>
      <c r="AD136" s="581">
        <f t="shared" si="80"/>
        <v>5349100</v>
      </c>
      <c r="AE136" s="575">
        <f t="shared" si="81"/>
        <v>427928</v>
      </c>
      <c r="AF136" s="575">
        <f t="shared" si="82"/>
        <v>80236.5</v>
      </c>
      <c r="AG136" s="575">
        <f t="shared" si="83"/>
        <v>53491</v>
      </c>
      <c r="AH136" s="575"/>
      <c r="AI136" s="575">
        <f t="shared" si="84"/>
        <v>561655.5</v>
      </c>
      <c r="AJ136" s="580"/>
      <c r="AK136" s="579">
        <f t="shared" si="95"/>
        <v>0</v>
      </c>
      <c r="AL136" s="579"/>
      <c r="AM136" s="579"/>
      <c r="AN136" s="578">
        <f t="shared" si="86"/>
        <v>3.59</v>
      </c>
      <c r="AO136" s="577"/>
      <c r="AP136" s="576">
        <f t="shared" si="87"/>
        <v>0</v>
      </c>
      <c r="AQ136" s="575">
        <f t="shared" si="88"/>
        <v>0</v>
      </c>
      <c r="AR136" s="575"/>
      <c r="AS136" s="575">
        <f t="shared" si="96"/>
        <v>4787445</v>
      </c>
      <c r="AT136" s="574" t="str">
        <f t="shared" si="90"/>
        <v>118</v>
      </c>
      <c r="AU136" s="573"/>
      <c r="AV136" s="717"/>
      <c r="AW136" s="455"/>
      <c r="AX136" s="455"/>
      <c r="AY136" s="455"/>
      <c r="AZ136" s="455"/>
      <c r="BA136" s="455"/>
    </row>
    <row r="137" spans="1:53" s="497" customFormat="1" ht="45" hidden="1" customHeight="1">
      <c r="A137" s="544" t="s">
        <v>699</v>
      </c>
      <c r="B137" s="544" t="str">
        <f>VLOOKUP(D137,[7]LuongBC_T01!$B$9:$C$292,2,FALSE)</f>
        <v>0016100006679007</v>
      </c>
      <c r="C137" s="598" t="s">
        <v>1605</v>
      </c>
      <c r="D137" s="565" t="s">
        <v>1065</v>
      </c>
      <c r="E137" s="541" t="s">
        <v>1599</v>
      </c>
      <c r="F137" s="564"/>
      <c r="G137" s="558"/>
      <c r="H137" s="558"/>
      <c r="I137" s="537" t="s">
        <v>1237</v>
      </c>
      <c r="J137" s="564"/>
      <c r="K137" s="537" t="str">
        <f>VLOOKUP(D137,[6]T3!$B$2:$D$328,3,FALSE)</f>
        <v>079086004027</v>
      </c>
      <c r="L137" s="606">
        <v>1603205302590</v>
      </c>
      <c r="M137" s="606" t="s">
        <v>1605</v>
      </c>
      <c r="N137" s="538" t="s">
        <v>1551</v>
      </c>
      <c r="O137" s="595" t="s">
        <v>1579</v>
      </c>
      <c r="P137" s="549">
        <v>2</v>
      </c>
      <c r="Q137" s="225">
        <v>2.72</v>
      </c>
      <c r="R137" s="535">
        <f t="shared" si="74"/>
        <v>0</v>
      </c>
      <c r="S137" s="547"/>
      <c r="T137" s="535">
        <f t="shared" ref="T137:T168" si="99">ROUND(Q137*S137/100,4)</f>
        <v>0</v>
      </c>
      <c r="U137" s="534">
        <f t="shared" si="97"/>
        <v>0</v>
      </c>
      <c r="V137" s="537">
        <v>0</v>
      </c>
      <c r="W137" s="528"/>
      <c r="X137" s="533">
        <f t="shared" ref="X137:X168" si="100">ROUND((Q137+T137+V137)*W137,4)</f>
        <v>0</v>
      </c>
      <c r="Y137" s="533">
        <f t="shared" ref="Y137:Y168" si="101">Q137+T137+V137+X137</f>
        <v>2.72</v>
      </c>
      <c r="Z137" s="532">
        <f t="shared" ref="Z137:Z168" si="102">ROUND(Y137*$D$8,0)</f>
        <v>4052800</v>
      </c>
      <c r="AA137" s="532"/>
      <c r="AB137" s="532">
        <f t="shared" si="98"/>
        <v>0</v>
      </c>
      <c r="AC137" s="532">
        <f t="shared" si="94"/>
        <v>0</v>
      </c>
      <c r="AD137" s="532">
        <f t="shared" ref="AD137:AD168" si="103">ROUND(Z137-AB137+AC137,0)</f>
        <v>4052800</v>
      </c>
      <c r="AE137" s="526">
        <f t="shared" ref="AE137:AE168" si="104">Z137*8%</f>
        <v>324224</v>
      </c>
      <c r="AF137" s="526">
        <f t="shared" ref="AF137:AF168" si="105">Z137*1.5%</f>
        <v>60792</v>
      </c>
      <c r="AG137" s="526">
        <f t="shared" ref="AG137:AG168" si="106">Z137*1%</f>
        <v>40528</v>
      </c>
      <c r="AH137" s="526"/>
      <c r="AI137" s="526">
        <f t="shared" ref="AI137:AI168" si="107">SUM(AE137:AH137)</f>
        <v>425544</v>
      </c>
      <c r="AJ137" s="546"/>
      <c r="AK137" s="530">
        <f t="shared" si="95"/>
        <v>0</v>
      </c>
      <c r="AL137" s="530"/>
      <c r="AM137" s="530"/>
      <c r="AN137" s="529"/>
      <c r="AO137" s="528"/>
      <c r="AP137" s="527">
        <f t="shared" ref="AP137:AP168" si="108">ROUND(AN137*AO137,4)</f>
        <v>0</v>
      </c>
      <c r="AQ137" s="526">
        <f t="shared" ref="AQ137:AQ168" si="109">ROUND(AP137*$D$8,0)</f>
        <v>0</v>
      </c>
      <c r="AR137" s="526"/>
      <c r="AS137" s="526">
        <f t="shared" si="96"/>
        <v>3627256</v>
      </c>
      <c r="AT137" s="525" t="str">
        <f t="shared" ref="AT137:AT153" si="110">A137</f>
        <v>119</v>
      </c>
      <c r="AU137" s="524"/>
      <c r="AV137" s="717"/>
      <c r="AW137" s="455"/>
      <c r="AX137" s="455"/>
      <c r="AY137" s="455"/>
      <c r="AZ137" s="455"/>
      <c r="BA137" s="455"/>
    </row>
    <row r="138" spans="1:53" s="497" customFormat="1" ht="48" hidden="1" customHeight="1">
      <c r="A138" s="544" t="s">
        <v>694</v>
      </c>
      <c r="B138" s="544" t="str">
        <f>VLOOKUP(D138,[7]LuongBC_T01!$B$9:$C$292,2,FALSE)</f>
        <v>0016100006654007</v>
      </c>
      <c r="C138" s="542" t="s">
        <v>1604</v>
      </c>
      <c r="D138" s="565" t="s">
        <v>1004</v>
      </c>
      <c r="E138" s="541" t="s">
        <v>2313</v>
      </c>
      <c r="F138" s="540"/>
      <c r="G138" s="537" t="s">
        <v>1278</v>
      </c>
      <c r="H138" s="537"/>
      <c r="I138" s="537"/>
      <c r="J138" s="540"/>
      <c r="K138" s="537" t="str">
        <f>VLOOKUP(D138,[6]T3!$B$2:$D$328,3,FALSE)</f>
        <v>020155632</v>
      </c>
      <c r="L138" s="563"/>
      <c r="M138" s="563" t="s">
        <v>1604</v>
      </c>
      <c r="N138" s="609" t="s">
        <v>1494</v>
      </c>
      <c r="O138" s="595" t="s">
        <v>1275</v>
      </c>
      <c r="P138" s="549">
        <v>5</v>
      </c>
      <c r="Q138" s="225">
        <v>3.99</v>
      </c>
      <c r="R138" s="535">
        <f t="shared" si="74"/>
        <v>0</v>
      </c>
      <c r="S138" s="547"/>
      <c r="T138" s="535">
        <f t="shared" si="99"/>
        <v>0</v>
      </c>
      <c r="U138" s="534">
        <f t="shared" si="97"/>
        <v>0</v>
      </c>
      <c r="V138" s="537"/>
      <c r="W138" s="528"/>
      <c r="X138" s="533">
        <f t="shared" si="100"/>
        <v>0</v>
      </c>
      <c r="Y138" s="533">
        <f t="shared" si="101"/>
        <v>3.99</v>
      </c>
      <c r="Z138" s="532">
        <f t="shared" si="102"/>
        <v>5945100</v>
      </c>
      <c r="AA138" s="532"/>
      <c r="AB138" s="532">
        <f t="shared" si="98"/>
        <v>0</v>
      </c>
      <c r="AC138" s="532">
        <v>0</v>
      </c>
      <c r="AD138" s="532">
        <f t="shared" si="103"/>
        <v>5945100</v>
      </c>
      <c r="AE138" s="526">
        <f t="shared" si="104"/>
        <v>475608</v>
      </c>
      <c r="AF138" s="526">
        <f t="shared" si="105"/>
        <v>89176.5</v>
      </c>
      <c r="AG138" s="526">
        <f t="shared" si="106"/>
        <v>59451</v>
      </c>
      <c r="AH138" s="526"/>
      <c r="AI138" s="526">
        <f t="shared" si="107"/>
        <v>624235.5</v>
      </c>
      <c r="AJ138" s="546"/>
      <c r="AK138" s="530">
        <f t="shared" si="95"/>
        <v>0</v>
      </c>
      <c r="AL138" s="530"/>
      <c r="AM138" s="530"/>
      <c r="AN138" s="529">
        <f>Q138+T138+V138</f>
        <v>3.99</v>
      </c>
      <c r="AO138" s="556"/>
      <c r="AP138" s="527">
        <f t="shared" si="108"/>
        <v>0</v>
      </c>
      <c r="AQ138" s="526">
        <f t="shared" si="109"/>
        <v>0</v>
      </c>
      <c r="AR138" s="526"/>
      <c r="AS138" s="526">
        <f t="shared" si="96"/>
        <v>5320865</v>
      </c>
      <c r="AT138" s="525" t="str">
        <f t="shared" si="110"/>
        <v>120</v>
      </c>
      <c r="AU138" s="524"/>
      <c r="AV138" s="524" t="s">
        <v>1603</v>
      </c>
      <c r="AW138" s="455"/>
      <c r="AX138" s="455"/>
      <c r="AY138" s="455"/>
      <c r="AZ138" s="455"/>
      <c r="BA138" s="455"/>
    </row>
    <row r="139" spans="1:53" s="497" customFormat="1" ht="42" hidden="1" customHeight="1">
      <c r="A139" s="544" t="s">
        <v>690</v>
      </c>
      <c r="B139" s="544" t="str">
        <f>VLOOKUP(D139,[7]LuongBC_T01!$B$9:$C$292,2,FALSE)</f>
        <v>0016100006719001</v>
      </c>
      <c r="C139" s="598" t="s">
        <v>1602</v>
      </c>
      <c r="D139" s="540" t="s">
        <v>989</v>
      </c>
      <c r="E139" s="541" t="s">
        <v>2313</v>
      </c>
      <c r="F139" s="540" t="s">
        <v>1337</v>
      </c>
      <c r="G139" s="537" t="s">
        <v>1278</v>
      </c>
      <c r="H139" s="540"/>
      <c r="I139" s="540" t="s">
        <v>1237</v>
      </c>
      <c r="J139" s="540"/>
      <c r="K139" s="537" t="str">
        <f>VLOOKUP(D139,[6]T3!$B$2:$D$328,3,FALSE)</f>
        <v>025240565</v>
      </c>
      <c r="L139" s="539">
        <v>1603205189653</v>
      </c>
      <c r="M139" s="539" t="s">
        <v>1602</v>
      </c>
      <c r="N139" s="538" t="s">
        <v>1494</v>
      </c>
      <c r="O139" s="537" t="s">
        <v>1275</v>
      </c>
      <c r="P139" s="537">
        <v>4</v>
      </c>
      <c r="Q139" s="546">
        <v>3.66</v>
      </c>
      <c r="R139" s="535">
        <f t="shared" si="74"/>
        <v>0</v>
      </c>
      <c r="S139" s="526"/>
      <c r="T139" s="535">
        <f t="shared" si="99"/>
        <v>0</v>
      </c>
      <c r="U139" s="534">
        <f t="shared" si="97"/>
        <v>0</v>
      </c>
      <c r="V139" s="526"/>
      <c r="W139" s="528"/>
      <c r="X139" s="533">
        <f t="shared" si="100"/>
        <v>0</v>
      </c>
      <c r="Y139" s="533">
        <f t="shared" si="101"/>
        <v>3.66</v>
      </c>
      <c r="Z139" s="532">
        <f t="shared" si="102"/>
        <v>5453400</v>
      </c>
      <c r="AA139" s="532"/>
      <c r="AB139" s="532">
        <f t="shared" si="98"/>
        <v>0</v>
      </c>
      <c r="AC139" s="532">
        <f>Z139/24*AA139*75%</f>
        <v>0</v>
      </c>
      <c r="AD139" s="532">
        <f t="shared" si="103"/>
        <v>5453400</v>
      </c>
      <c r="AE139" s="526">
        <f t="shared" si="104"/>
        <v>436272</v>
      </c>
      <c r="AF139" s="526">
        <f t="shared" si="105"/>
        <v>81801</v>
      </c>
      <c r="AG139" s="526">
        <f t="shared" si="106"/>
        <v>54534</v>
      </c>
      <c r="AH139" s="526"/>
      <c r="AI139" s="526">
        <f t="shared" si="107"/>
        <v>572607</v>
      </c>
      <c r="AJ139" s="531"/>
      <c r="AK139" s="530">
        <f t="shared" si="95"/>
        <v>0</v>
      </c>
      <c r="AL139" s="530"/>
      <c r="AM139" s="530"/>
      <c r="AN139" s="529"/>
      <c r="AO139" s="528"/>
      <c r="AP139" s="527">
        <f t="shared" si="108"/>
        <v>0</v>
      </c>
      <c r="AQ139" s="526">
        <f t="shared" si="109"/>
        <v>0</v>
      </c>
      <c r="AR139" s="526"/>
      <c r="AS139" s="526">
        <f t="shared" si="96"/>
        <v>4880793</v>
      </c>
      <c r="AT139" s="525" t="str">
        <f t="shared" si="110"/>
        <v>121</v>
      </c>
      <c r="AU139" s="664"/>
      <c r="AV139" s="716" t="s">
        <v>1601</v>
      </c>
      <c r="AW139" s="455"/>
      <c r="AX139" s="455"/>
      <c r="AY139" s="455"/>
      <c r="AZ139" s="455"/>
      <c r="BA139" s="455"/>
    </row>
    <row r="140" spans="1:53" s="497" customFormat="1" ht="33.75" hidden="1" customHeight="1">
      <c r="A140" s="544" t="s">
        <v>686</v>
      </c>
      <c r="B140" s="544" t="str">
        <f>VLOOKUP(D140,[7]LuongBC_T01!$B$9:$C$292,2,FALSE)</f>
        <v>0016100006512008</v>
      </c>
      <c r="C140" s="598" t="s">
        <v>1600</v>
      </c>
      <c r="D140" s="540" t="s">
        <v>1039</v>
      </c>
      <c r="E140" s="541" t="s">
        <v>1540</v>
      </c>
      <c r="F140" s="540" t="s">
        <v>1337</v>
      </c>
      <c r="G140" s="537" t="s">
        <v>1278</v>
      </c>
      <c r="H140" s="540"/>
      <c r="I140" s="540" t="s">
        <v>1237</v>
      </c>
      <c r="J140" s="540"/>
      <c r="K140" s="537" t="str">
        <f>VLOOKUP(D140,[6]T3!$B$2:$D$328,3,FALSE)</f>
        <v>022527163</v>
      </c>
      <c r="L140" s="611" t="s">
        <v>1037</v>
      </c>
      <c r="M140" s="611" t="s">
        <v>1600</v>
      </c>
      <c r="N140" s="538" t="s">
        <v>1494</v>
      </c>
      <c r="O140" s="537" t="s">
        <v>1275</v>
      </c>
      <c r="P140" s="537">
        <v>4</v>
      </c>
      <c r="Q140" s="546">
        <v>3.66</v>
      </c>
      <c r="R140" s="535">
        <f t="shared" si="74"/>
        <v>0</v>
      </c>
      <c r="S140" s="526"/>
      <c r="T140" s="535">
        <f t="shared" si="99"/>
        <v>0</v>
      </c>
      <c r="U140" s="534">
        <f t="shared" si="97"/>
        <v>0</v>
      </c>
      <c r="V140" s="526"/>
      <c r="W140" s="528"/>
      <c r="X140" s="533">
        <f t="shared" si="100"/>
        <v>0</v>
      </c>
      <c r="Y140" s="533">
        <f t="shared" si="101"/>
        <v>3.66</v>
      </c>
      <c r="Z140" s="532">
        <f t="shared" si="102"/>
        <v>5453400</v>
      </c>
      <c r="AA140" s="532"/>
      <c r="AB140" s="532">
        <f t="shared" si="98"/>
        <v>0</v>
      </c>
      <c r="AC140" s="532">
        <f>Z140/24*AA140*75%</f>
        <v>0</v>
      </c>
      <c r="AD140" s="532">
        <f t="shared" si="103"/>
        <v>5453400</v>
      </c>
      <c r="AE140" s="526">
        <f t="shared" si="104"/>
        <v>436272</v>
      </c>
      <c r="AF140" s="526">
        <f t="shared" si="105"/>
        <v>81801</v>
      </c>
      <c r="AG140" s="526">
        <f t="shared" si="106"/>
        <v>54534</v>
      </c>
      <c r="AH140" s="526"/>
      <c r="AI140" s="526">
        <f t="shared" si="107"/>
        <v>572607</v>
      </c>
      <c r="AJ140" s="531"/>
      <c r="AK140" s="530">
        <f t="shared" si="95"/>
        <v>0</v>
      </c>
      <c r="AL140" s="530"/>
      <c r="AM140" s="530"/>
      <c r="AN140" s="529"/>
      <c r="AO140" s="528"/>
      <c r="AP140" s="527">
        <f t="shared" si="108"/>
        <v>0</v>
      </c>
      <c r="AQ140" s="526">
        <f t="shared" si="109"/>
        <v>0</v>
      </c>
      <c r="AR140" s="526"/>
      <c r="AS140" s="526">
        <f t="shared" si="96"/>
        <v>4880793</v>
      </c>
      <c r="AT140" s="525" t="str">
        <f t="shared" si="110"/>
        <v>122</v>
      </c>
      <c r="AU140" s="664"/>
      <c r="AV140" s="673"/>
    </row>
    <row r="141" spans="1:53" s="497" customFormat="1" ht="42.75" hidden="1" customHeight="1">
      <c r="A141" s="544" t="s">
        <v>681</v>
      </c>
      <c r="B141" s="544" t="str">
        <f>VLOOKUP(D141,[7]LuongBC_T01!$B$9:$C$292,2,FALSE)</f>
        <v>0016100006562005</v>
      </c>
      <c r="C141" s="598" t="s">
        <v>1598</v>
      </c>
      <c r="D141" s="540" t="s">
        <v>858</v>
      </c>
      <c r="E141" s="541" t="s">
        <v>1599</v>
      </c>
      <c r="F141" s="540"/>
      <c r="G141" s="540"/>
      <c r="H141" s="540"/>
      <c r="I141" s="540" t="s">
        <v>1237</v>
      </c>
      <c r="J141" s="540"/>
      <c r="K141" s="537" t="str">
        <f>VLOOKUP(D141,[6]T3!$B$2:$D$328,3,FALSE)</f>
        <v>025326360</v>
      </c>
      <c r="L141" s="611"/>
      <c r="M141" s="611" t="s">
        <v>1598</v>
      </c>
      <c r="N141" s="538" t="s">
        <v>1494</v>
      </c>
      <c r="O141" s="537" t="s">
        <v>1275</v>
      </c>
      <c r="P141" s="537">
        <v>3</v>
      </c>
      <c r="Q141" s="546">
        <v>3.33</v>
      </c>
      <c r="R141" s="535">
        <f t="shared" si="74"/>
        <v>0</v>
      </c>
      <c r="S141" s="526"/>
      <c r="T141" s="535">
        <f t="shared" si="99"/>
        <v>0</v>
      </c>
      <c r="U141" s="534">
        <f t="shared" si="97"/>
        <v>0</v>
      </c>
      <c r="V141" s="526"/>
      <c r="W141" s="528"/>
      <c r="X141" s="533">
        <f t="shared" si="100"/>
        <v>0</v>
      </c>
      <c r="Y141" s="533">
        <f t="shared" si="101"/>
        <v>3.33</v>
      </c>
      <c r="Z141" s="532">
        <f t="shared" si="102"/>
        <v>4961700</v>
      </c>
      <c r="AA141" s="532"/>
      <c r="AB141" s="532">
        <f t="shared" si="98"/>
        <v>0</v>
      </c>
      <c r="AC141" s="532">
        <f>Z141/24*AA141*75%</f>
        <v>0</v>
      </c>
      <c r="AD141" s="532">
        <f t="shared" si="103"/>
        <v>4961700</v>
      </c>
      <c r="AE141" s="526">
        <f t="shared" si="104"/>
        <v>396936</v>
      </c>
      <c r="AF141" s="526">
        <f t="shared" si="105"/>
        <v>74425.5</v>
      </c>
      <c r="AG141" s="526">
        <f t="shared" si="106"/>
        <v>49617</v>
      </c>
      <c r="AH141" s="526"/>
      <c r="AI141" s="526">
        <f t="shared" si="107"/>
        <v>520978.5</v>
      </c>
      <c r="AJ141" s="531"/>
      <c r="AK141" s="530">
        <f t="shared" si="95"/>
        <v>0</v>
      </c>
      <c r="AL141" s="530"/>
      <c r="AM141" s="530"/>
      <c r="AN141" s="529"/>
      <c r="AO141" s="528"/>
      <c r="AP141" s="527">
        <f t="shared" si="108"/>
        <v>0</v>
      </c>
      <c r="AQ141" s="526">
        <f t="shared" si="109"/>
        <v>0</v>
      </c>
      <c r="AR141" s="526"/>
      <c r="AS141" s="526">
        <f t="shared" si="96"/>
        <v>4440722</v>
      </c>
      <c r="AT141" s="525" t="str">
        <f t="shared" si="110"/>
        <v>123</v>
      </c>
      <c r="AU141" s="524"/>
      <c r="AV141" s="673"/>
      <c r="AW141" s="455"/>
      <c r="AX141" s="455"/>
      <c r="AY141" s="455"/>
      <c r="AZ141" s="455"/>
      <c r="BA141" s="455"/>
    </row>
    <row r="142" spans="1:53" s="497" customFormat="1" ht="36" hidden="1" customHeight="1">
      <c r="A142" s="544" t="s">
        <v>677</v>
      </c>
      <c r="B142" s="544" t="str">
        <f>VLOOKUP(D142,[7]LuongBC_T01!$B$9:$C$292,2,FALSE)</f>
        <v>0016100006690003</v>
      </c>
      <c r="C142" s="598" t="s">
        <v>1597</v>
      </c>
      <c r="D142" s="540" t="s">
        <v>1076</v>
      </c>
      <c r="E142" s="541" t="s">
        <v>1525</v>
      </c>
      <c r="F142" s="540" t="s">
        <v>1283</v>
      </c>
      <c r="G142" s="540"/>
      <c r="H142" s="540"/>
      <c r="I142" s="540" t="s">
        <v>1237</v>
      </c>
      <c r="J142" s="540"/>
      <c r="K142" s="537" t="str">
        <f>VLOOKUP(D142,[6]T3!$B$2:$D$328,3,FALSE)</f>
        <v>025211587</v>
      </c>
      <c r="L142" s="611" t="s">
        <v>1074</v>
      </c>
      <c r="M142" s="611" t="s">
        <v>1597</v>
      </c>
      <c r="N142" s="538" t="s">
        <v>1494</v>
      </c>
      <c r="O142" s="537" t="s">
        <v>1275</v>
      </c>
      <c r="P142" s="537">
        <v>2</v>
      </c>
      <c r="Q142" s="546">
        <v>3</v>
      </c>
      <c r="R142" s="535">
        <f t="shared" si="74"/>
        <v>0</v>
      </c>
      <c r="S142" s="526"/>
      <c r="T142" s="535">
        <f t="shared" si="99"/>
        <v>0</v>
      </c>
      <c r="U142" s="534">
        <f t="shared" si="97"/>
        <v>0</v>
      </c>
      <c r="V142" s="526"/>
      <c r="W142" s="528"/>
      <c r="X142" s="533">
        <f t="shared" si="100"/>
        <v>0</v>
      </c>
      <c r="Y142" s="533">
        <f t="shared" si="101"/>
        <v>3</v>
      </c>
      <c r="Z142" s="532">
        <f t="shared" si="102"/>
        <v>4470000</v>
      </c>
      <c r="AA142" s="532"/>
      <c r="AB142" s="532">
        <f t="shared" si="98"/>
        <v>0</v>
      </c>
      <c r="AC142" s="532">
        <v>0</v>
      </c>
      <c r="AD142" s="532">
        <f t="shared" si="103"/>
        <v>4470000</v>
      </c>
      <c r="AE142" s="526">
        <f t="shared" si="104"/>
        <v>357600</v>
      </c>
      <c r="AF142" s="526">
        <f t="shared" si="105"/>
        <v>67050</v>
      </c>
      <c r="AG142" s="526">
        <f t="shared" si="106"/>
        <v>44700</v>
      </c>
      <c r="AH142" s="526"/>
      <c r="AI142" s="526">
        <f t="shared" si="107"/>
        <v>469350</v>
      </c>
      <c r="AJ142" s="531"/>
      <c r="AK142" s="530">
        <f t="shared" si="95"/>
        <v>0</v>
      </c>
      <c r="AL142" s="530"/>
      <c r="AM142" s="530"/>
      <c r="AN142" s="533"/>
      <c r="AO142" s="528"/>
      <c r="AP142" s="527">
        <f t="shared" si="108"/>
        <v>0</v>
      </c>
      <c r="AQ142" s="526">
        <f t="shared" si="109"/>
        <v>0</v>
      </c>
      <c r="AR142" s="526"/>
      <c r="AS142" s="526">
        <f t="shared" si="96"/>
        <v>4000650</v>
      </c>
      <c r="AT142" s="525" t="str">
        <f t="shared" si="110"/>
        <v>124</v>
      </c>
      <c r="AU142" s="664"/>
      <c r="AV142" s="593" t="s">
        <v>1555</v>
      </c>
      <c r="AW142" s="455"/>
      <c r="AX142" s="455"/>
      <c r="AY142" s="455"/>
      <c r="AZ142" s="455"/>
      <c r="BA142" s="455"/>
    </row>
    <row r="143" spans="1:53" s="497" customFormat="1" ht="31.5" hidden="1" customHeight="1">
      <c r="A143" s="544" t="s">
        <v>673</v>
      </c>
      <c r="B143" s="544" t="str">
        <f>VLOOKUP(D143,[7]LuongBC_T01!$B$9:$C$292,2,FALSE)</f>
        <v>0016100006792008</v>
      </c>
      <c r="C143" s="598" t="s">
        <v>1596</v>
      </c>
      <c r="D143" s="565" t="s">
        <v>866</v>
      </c>
      <c r="E143" s="541" t="s">
        <v>1567</v>
      </c>
      <c r="F143" s="564"/>
      <c r="G143" s="564"/>
      <c r="H143" s="564"/>
      <c r="I143" s="540" t="s">
        <v>1237</v>
      </c>
      <c r="J143" s="564"/>
      <c r="K143" s="537" t="str">
        <f>VLOOKUP(D143,[6]T3!$B$2:$D$328,3,FALSE)</f>
        <v>079089006525</v>
      </c>
      <c r="L143" s="606">
        <v>1603205286752</v>
      </c>
      <c r="M143" s="606" t="s">
        <v>1596</v>
      </c>
      <c r="N143" s="538" t="s">
        <v>1523</v>
      </c>
      <c r="O143" s="537" t="s">
        <v>1275</v>
      </c>
      <c r="P143" s="537">
        <v>3</v>
      </c>
      <c r="Q143" s="546">
        <v>3</v>
      </c>
      <c r="R143" s="715">
        <f t="shared" si="74"/>
        <v>0</v>
      </c>
      <c r="S143" s="714"/>
      <c r="T143" s="535">
        <f t="shared" si="99"/>
        <v>0</v>
      </c>
      <c r="U143" s="534">
        <f t="shared" si="97"/>
        <v>0</v>
      </c>
      <c r="V143" s="526"/>
      <c r="W143" s="528"/>
      <c r="X143" s="533">
        <f t="shared" si="100"/>
        <v>0</v>
      </c>
      <c r="Y143" s="533">
        <f t="shared" si="101"/>
        <v>3</v>
      </c>
      <c r="Z143" s="532">
        <f t="shared" si="102"/>
        <v>4470000</v>
      </c>
      <c r="AA143" s="532"/>
      <c r="AB143" s="532">
        <f t="shared" si="98"/>
        <v>0</v>
      </c>
      <c r="AC143" s="532">
        <f>Z143/24*AA143*75%</f>
        <v>0</v>
      </c>
      <c r="AD143" s="532">
        <f t="shared" si="103"/>
        <v>4470000</v>
      </c>
      <c r="AE143" s="526">
        <f t="shared" si="104"/>
        <v>357600</v>
      </c>
      <c r="AF143" s="526">
        <f t="shared" si="105"/>
        <v>67050</v>
      </c>
      <c r="AG143" s="526">
        <f t="shared" si="106"/>
        <v>44700</v>
      </c>
      <c r="AH143" s="526"/>
      <c r="AI143" s="526">
        <f t="shared" si="107"/>
        <v>469350</v>
      </c>
      <c r="AJ143" s="531"/>
      <c r="AK143" s="530">
        <f t="shared" si="95"/>
        <v>0</v>
      </c>
      <c r="AL143" s="530"/>
      <c r="AM143" s="530"/>
      <c r="AN143" s="533"/>
      <c r="AO143" s="528"/>
      <c r="AP143" s="527">
        <f t="shared" si="108"/>
        <v>0</v>
      </c>
      <c r="AQ143" s="526">
        <f t="shared" si="109"/>
        <v>0</v>
      </c>
      <c r="AR143" s="526"/>
      <c r="AS143" s="526">
        <f t="shared" si="96"/>
        <v>4000650</v>
      </c>
      <c r="AT143" s="525" t="str">
        <f t="shared" si="110"/>
        <v>125</v>
      </c>
      <c r="AU143" s="524"/>
      <c r="AV143" s="593"/>
      <c r="AW143" s="455"/>
      <c r="AX143" s="455"/>
      <c r="AY143" s="455"/>
      <c r="AZ143" s="455"/>
      <c r="BA143" s="455"/>
    </row>
    <row r="144" spans="1:53" s="497" customFormat="1" ht="45" hidden="1" customHeight="1">
      <c r="A144" s="544" t="s">
        <v>668</v>
      </c>
      <c r="B144" s="544" t="str">
        <f>VLOOKUP(D144,[7]LuongBC_T01!$B$9:$C$292,2,FALSE)</f>
        <v>0016100006765003</v>
      </c>
      <c r="C144" s="598" t="s">
        <v>1595</v>
      </c>
      <c r="D144" s="565" t="s">
        <v>1138</v>
      </c>
      <c r="E144" s="541" t="s">
        <v>1530</v>
      </c>
      <c r="F144" s="564"/>
      <c r="G144" s="564"/>
      <c r="H144" s="564"/>
      <c r="I144" s="540" t="s">
        <v>1237</v>
      </c>
      <c r="J144" s="564"/>
      <c r="K144" s="537" t="str">
        <f>VLOOKUP(D144,[6]T3!$B$2:$D$328,3,FALSE)</f>
        <v>025310266</v>
      </c>
      <c r="L144" s="596">
        <v>1603205280047</v>
      </c>
      <c r="M144" s="596" t="s">
        <v>1595</v>
      </c>
      <c r="N144" s="538" t="s">
        <v>1592</v>
      </c>
      <c r="O144" s="537" t="s">
        <v>1275</v>
      </c>
      <c r="P144" s="537">
        <v>3</v>
      </c>
      <c r="Q144" s="546">
        <v>3.33</v>
      </c>
      <c r="R144" s="535">
        <f t="shared" si="74"/>
        <v>0</v>
      </c>
      <c r="S144" s="526"/>
      <c r="T144" s="535">
        <f t="shared" si="99"/>
        <v>0</v>
      </c>
      <c r="U144" s="534">
        <f t="shared" si="97"/>
        <v>0</v>
      </c>
      <c r="V144" s="526"/>
      <c r="W144" s="528"/>
      <c r="X144" s="533">
        <f t="shared" si="100"/>
        <v>0</v>
      </c>
      <c r="Y144" s="533">
        <f t="shared" si="101"/>
        <v>3.33</v>
      </c>
      <c r="Z144" s="532">
        <f t="shared" si="102"/>
        <v>4961700</v>
      </c>
      <c r="AA144" s="532"/>
      <c r="AB144" s="532">
        <f t="shared" si="98"/>
        <v>0</v>
      </c>
      <c r="AC144" s="532">
        <f>Z144/24*AA144*75%</f>
        <v>0</v>
      </c>
      <c r="AD144" s="532">
        <f t="shared" si="103"/>
        <v>4961700</v>
      </c>
      <c r="AE144" s="526">
        <f t="shared" si="104"/>
        <v>396936</v>
      </c>
      <c r="AF144" s="526">
        <f t="shared" si="105"/>
        <v>74425.5</v>
      </c>
      <c r="AG144" s="526">
        <f t="shared" si="106"/>
        <v>49617</v>
      </c>
      <c r="AH144" s="526"/>
      <c r="AI144" s="526">
        <f t="shared" si="107"/>
        <v>520978.5</v>
      </c>
      <c r="AJ144" s="531"/>
      <c r="AK144" s="530">
        <f t="shared" si="95"/>
        <v>0</v>
      </c>
      <c r="AL144" s="530"/>
      <c r="AM144" s="530"/>
      <c r="AN144" s="533"/>
      <c r="AO144" s="528"/>
      <c r="AP144" s="527">
        <f t="shared" si="108"/>
        <v>0</v>
      </c>
      <c r="AQ144" s="526">
        <f t="shared" si="109"/>
        <v>0</v>
      </c>
      <c r="AR144" s="526"/>
      <c r="AS144" s="526">
        <f t="shared" si="96"/>
        <v>4440722</v>
      </c>
      <c r="AT144" s="525" t="str">
        <f t="shared" si="110"/>
        <v>126</v>
      </c>
      <c r="AU144" s="524"/>
      <c r="AV144" s="593"/>
    </row>
    <row r="145" spans="1:53" s="497" customFormat="1" ht="36.75" hidden="1" customHeight="1">
      <c r="A145" s="544" t="s">
        <v>663</v>
      </c>
      <c r="B145" s="544" t="str">
        <f>VLOOKUP(D145,[7]LuongBC_T01!$B$9:$C$292,2,FALSE)</f>
        <v>0016100006864001</v>
      </c>
      <c r="C145" s="537" t="s">
        <v>1594</v>
      </c>
      <c r="D145" s="540" t="s">
        <v>1110</v>
      </c>
      <c r="E145" s="541" t="s">
        <v>1593</v>
      </c>
      <c r="F145" s="552"/>
      <c r="G145" s="552"/>
      <c r="H145" s="552"/>
      <c r="I145" s="552"/>
      <c r="J145" s="552"/>
      <c r="K145" s="537" t="str">
        <f>VLOOKUP(D145,[6]T3!$B$2:$D$328,3,FALSE)</f>
        <v>025575045</v>
      </c>
      <c r="L145" s="552"/>
      <c r="M145" s="537"/>
      <c r="N145" s="541" t="s">
        <v>1592</v>
      </c>
      <c r="O145" s="558" t="s">
        <v>1299</v>
      </c>
      <c r="P145" s="558">
        <v>1</v>
      </c>
      <c r="Q145" s="545">
        <v>2.1</v>
      </c>
      <c r="R145" s="535"/>
      <c r="S145" s="552"/>
      <c r="T145" s="535">
        <f t="shared" si="99"/>
        <v>0</v>
      </c>
      <c r="U145" s="534"/>
      <c r="V145" s="537"/>
      <c r="W145" s="528"/>
      <c r="X145" s="533">
        <f t="shared" si="100"/>
        <v>0</v>
      </c>
      <c r="Y145" s="533">
        <f t="shared" si="101"/>
        <v>2.1</v>
      </c>
      <c r="Z145" s="532">
        <f t="shared" si="102"/>
        <v>3129000</v>
      </c>
      <c r="AA145" s="532"/>
      <c r="AB145" s="532">
        <f t="shared" si="98"/>
        <v>0</v>
      </c>
      <c r="AC145" s="532">
        <v>0</v>
      </c>
      <c r="AD145" s="532">
        <f t="shared" si="103"/>
        <v>3129000</v>
      </c>
      <c r="AE145" s="526">
        <f t="shared" si="104"/>
        <v>250320</v>
      </c>
      <c r="AF145" s="526">
        <f t="shared" si="105"/>
        <v>46935</v>
      </c>
      <c r="AG145" s="526">
        <f t="shared" si="106"/>
        <v>31290</v>
      </c>
      <c r="AH145" s="526"/>
      <c r="AI145" s="526">
        <f t="shared" si="107"/>
        <v>328545</v>
      </c>
      <c r="AJ145" s="546"/>
      <c r="AK145" s="530"/>
      <c r="AL145" s="530"/>
      <c r="AM145" s="530"/>
      <c r="AN145" s="557">
        <f>Q145+T145+V145</f>
        <v>2.1</v>
      </c>
      <c r="AO145" s="528"/>
      <c r="AP145" s="555">
        <f t="shared" si="108"/>
        <v>0</v>
      </c>
      <c r="AQ145" s="526">
        <f t="shared" si="109"/>
        <v>0</v>
      </c>
      <c r="AR145" s="526"/>
      <c r="AS145" s="526">
        <f t="shared" si="96"/>
        <v>2800455</v>
      </c>
      <c r="AT145" s="525" t="str">
        <f t="shared" si="110"/>
        <v>127</v>
      </c>
      <c r="AU145" s="524"/>
      <c r="AV145" s="554"/>
    </row>
    <row r="146" spans="1:53" s="497" customFormat="1" ht="45" hidden="1" customHeight="1">
      <c r="A146" s="544" t="s">
        <v>658</v>
      </c>
      <c r="B146" s="544" t="str">
        <f>VLOOKUP(D146,[7]LuongBC_T01!$B$9:$C$292,2,FALSE)</f>
        <v>0016100006652004</v>
      </c>
      <c r="C146" s="598" t="s">
        <v>1589</v>
      </c>
      <c r="D146" s="565" t="s">
        <v>1001</v>
      </c>
      <c r="E146" s="541" t="s">
        <v>1493</v>
      </c>
      <c r="F146" s="564"/>
      <c r="G146" s="558" t="s">
        <v>1278</v>
      </c>
      <c r="H146" s="564"/>
      <c r="I146" s="540" t="s">
        <v>1237</v>
      </c>
      <c r="J146" s="564"/>
      <c r="K146" s="537" t="str">
        <f>VLOOKUP(D146,[6]T3!$B$2:$D$328,3,FALSE)</f>
        <v>023124949</v>
      </c>
      <c r="L146" s="606" t="s">
        <v>1590</v>
      </c>
      <c r="M146" s="606" t="s">
        <v>1589</v>
      </c>
      <c r="N146" s="538" t="s">
        <v>1494</v>
      </c>
      <c r="O146" s="537" t="s">
        <v>1275</v>
      </c>
      <c r="P146" s="537">
        <v>2</v>
      </c>
      <c r="Q146" s="546">
        <v>3</v>
      </c>
      <c r="R146" s="535">
        <f t="shared" ref="R146:R154" si="111">T146+V146+X146</f>
        <v>0</v>
      </c>
      <c r="S146" s="526"/>
      <c r="T146" s="535">
        <f t="shared" si="99"/>
        <v>0</v>
      </c>
      <c r="U146" s="534">
        <f>Q146*S146*$D$8/100</f>
        <v>0</v>
      </c>
      <c r="V146" s="526"/>
      <c r="W146" s="528"/>
      <c r="X146" s="533">
        <f t="shared" si="100"/>
        <v>0</v>
      </c>
      <c r="Y146" s="533">
        <f t="shared" si="101"/>
        <v>3</v>
      </c>
      <c r="Z146" s="532">
        <f t="shared" si="102"/>
        <v>4470000</v>
      </c>
      <c r="AA146" s="532"/>
      <c r="AB146" s="532">
        <f t="shared" si="98"/>
        <v>0</v>
      </c>
      <c r="AC146" s="532">
        <f>Z146/24*AA146*75%</f>
        <v>0</v>
      </c>
      <c r="AD146" s="532">
        <f t="shared" si="103"/>
        <v>4470000</v>
      </c>
      <c r="AE146" s="526">
        <f t="shared" si="104"/>
        <v>357600</v>
      </c>
      <c r="AF146" s="526">
        <f t="shared" si="105"/>
        <v>67050</v>
      </c>
      <c r="AG146" s="526">
        <f t="shared" si="106"/>
        <v>44700</v>
      </c>
      <c r="AH146" s="526"/>
      <c r="AI146" s="526">
        <f t="shared" si="107"/>
        <v>469350</v>
      </c>
      <c r="AJ146" s="531"/>
      <c r="AK146" s="530">
        <f t="shared" ref="AK146:AK177" si="112">AJ146*$D$8</f>
        <v>0</v>
      </c>
      <c r="AL146" s="530"/>
      <c r="AM146" s="530"/>
      <c r="AN146" s="533"/>
      <c r="AO146" s="528"/>
      <c r="AP146" s="527">
        <f t="shared" si="108"/>
        <v>0</v>
      </c>
      <c r="AQ146" s="526">
        <f t="shared" si="109"/>
        <v>0</v>
      </c>
      <c r="AR146" s="526"/>
      <c r="AS146" s="526">
        <f t="shared" si="96"/>
        <v>4000650</v>
      </c>
      <c r="AT146" s="525" t="str">
        <f t="shared" si="110"/>
        <v>128</v>
      </c>
      <c r="AU146" s="524"/>
      <c r="AV146" s="593"/>
      <c r="AW146" s="455"/>
      <c r="AX146" s="455"/>
      <c r="AY146" s="455"/>
      <c r="AZ146" s="455"/>
      <c r="BA146" s="455"/>
    </row>
    <row r="147" spans="1:53" s="497" customFormat="1" ht="40.5" hidden="1" customHeight="1">
      <c r="A147" s="544" t="s">
        <v>654</v>
      </c>
      <c r="B147" s="544" t="str">
        <f>VLOOKUP(D147,[7]LuongBC_T01!$B$9:$C$292,2,FALSE)</f>
        <v>0016100006561009</v>
      </c>
      <c r="C147" s="712" t="s">
        <v>1587</v>
      </c>
      <c r="D147" s="711" t="s">
        <v>844</v>
      </c>
      <c r="E147" s="710" t="s">
        <v>1588</v>
      </c>
      <c r="F147" s="708"/>
      <c r="G147" s="709" t="s">
        <v>1278</v>
      </c>
      <c r="H147" s="708"/>
      <c r="I147" s="704" t="s">
        <v>1237</v>
      </c>
      <c r="J147" s="708"/>
      <c r="K147" s="701" t="str">
        <f>VLOOKUP(D147,[6]T3!$B$2:$D$328,3,FALSE)</f>
        <v>310895348</v>
      </c>
      <c r="L147" s="707">
        <v>1603205185623</v>
      </c>
      <c r="M147" s="707" t="s">
        <v>1587</v>
      </c>
      <c r="N147" s="706" t="s">
        <v>1494</v>
      </c>
      <c r="O147" s="701" t="s">
        <v>1275</v>
      </c>
      <c r="P147" s="701">
        <v>2</v>
      </c>
      <c r="Q147" s="705">
        <v>3</v>
      </c>
      <c r="R147" s="703">
        <f t="shared" si="111"/>
        <v>0</v>
      </c>
      <c r="S147" s="704"/>
      <c r="T147" s="703">
        <f t="shared" si="99"/>
        <v>0</v>
      </c>
      <c r="U147" s="702">
        <f>Q147*S147*$D$8/100</f>
        <v>0</v>
      </c>
      <c r="V147" s="701"/>
      <c r="W147" s="696"/>
      <c r="X147" s="700">
        <f t="shared" si="100"/>
        <v>0</v>
      </c>
      <c r="Y147" s="700">
        <f t="shared" si="101"/>
        <v>3</v>
      </c>
      <c r="Z147" s="532">
        <f t="shared" si="102"/>
        <v>4470000</v>
      </c>
      <c r="AA147" s="691"/>
      <c r="AB147" s="691">
        <f t="shared" si="98"/>
        <v>0</v>
      </c>
      <c r="AC147" s="691">
        <f>Z147/24*AA147*75%</f>
        <v>0</v>
      </c>
      <c r="AD147" s="691">
        <f t="shared" si="103"/>
        <v>4470000</v>
      </c>
      <c r="AE147" s="692">
        <f t="shared" si="104"/>
        <v>357600</v>
      </c>
      <c r="AF147" s="692">
        <f t="shared" si="105"/>
        <v>67050</v>
      </c>
      <c r="AG147" s="692">
        <f t="shared" si="106"/>
        <v>44700</v>
      </c>
      <c r="AH147" s="692"/>
      <c r="AI147" s="692">
        <f t="shared" si="107"/>
        <v>469350</v>
      </c>
      <c r="AJ147" s="699"/>
      <c r="AK147" s="698">
        <f t="shared" si="112"/>
        <v>0</v>
      </c>
      <c r="AL147" s="698"/>
      <c r="AM147" s="698"/>
      <c r="AN147" s="697">
        <f>Q147+T147+V147</f>
        <v>3</v>
      </c>
      <c r="AO147" s="696"/>
      <c r="AP147" s="695">
        <f t="shared" si="108"/>
        <v>0</v>
      </c>
      <c r="AQ147" s="692">
        <f t="shared" si="109"/>
        <v>0</v>
      </c>
      <c r="AR147" s="692"/>
      <c r="AS147" s="692">
        <f t="shared" si="96"/>
        <v>4000650</v>
      </c>
      <c r="AT147" s="694" t="str">
        <f t="shared" si="110"/>
        <v>129</v>
      </c>
      <c r="AU147" s="693"/>
      <c r="AV147" s="689" t="s">
        <v>1549</v>
      </c>
      <c r="AW147" s="455"/>
      <c r="AX147" s="455"/>
      <c r="AY147" s="455"/>
      <c r="AZ147" s="455"/>
      <c r="BA147" s="455"/>
    </row>
    <row r="148" spans="1:53" s="497" customFormat="1" ht="38.25" hidden="1">
      <c r="A148" s="544" t="s">
        <v>649</v>
      </c>
      <c r="B148" s="544" t="str">
        <f>VLOOKUP(D148,[7]LuongBC_T01!$B$9:$C$292,2,FALSE)</f>
        <v>0016100006541008</v>
      </c>
      <c r="C148" s="598" t="s">
        <v>1586</v>
      </c>
      <c r="D148" s="540" t="s">
        <v>895</v>
      </c>
      <c r="E148" s="541" t="s">
        <v>1493</v>
      </c>
      <c r="F148" s="540" t="s">
        <v>1337</v>
      </c>
      <c r="G148" s="537" t="s">
        <v>1278</v>
      </c>
      <c r="H148" s="540"/>
      <c r="I148" s="540" t="s">
        <v>1237</v>
      </c>
      <c r="J148" s="540"/>
      <c r="K148" s="537" t="str">
        <f>VLOOKUP(D148,[6]T3!$B$2:$D$328,3,FALSE)</f>
        <v>023660331</v>
      </c>
      <c r="L148" s="539">
        <v>1603205182178</v>
      </c>
      <c r="M148" s="539" t="s">
        <v>1586</v>
      </c>
      <c r="N148" s="538" t="s">
        <v>1551</v>
      </c>
      <c r="O148" s="537" t="s">
        <v>1579</v>
      </c>
      <c r="P148" s="537">
        <v>3</v>
      </c>
      <c r="Q148" s="546">
        <v>3.03</v>
      </c>
      <c r="R148" s="535">
        <f t="shared" si="111"/>
        <v>0</v>
      </c>
      <c r="S148" s="526"/>
      <c r="T148" s="535">
        <f t="shared" si="99"/>
        <v>0</v>
      </c>
      <c r="U148" s="534">
        <f>Q148*S148*$D$8/100</f>
        <v>0</v>
      </c>
      <c r="V148" s="526"/>
      <c r="W148" s="528"/>
      <c r="X148" s="533">
        <f t="shared" si="100"/>
        <v>0</v>
      </c>
      <c r="Y148" s="533">
        <f t="shared" si="101"/>
        <v>3.03</v>
      </c>
      <c r="Z148" s="532">
        <f t="shared" si="102"/>
        <v>4514700</v>
      </c>
      <c r="AA148" s="532">
        <v>0</v>
      </c>
      <c r="AB148" s="532">
        <f t="shared" si="98"/>
        <v>0</v>
      </c>
      <c r="AC148" s="691">
        <f>Z148/24*AA148*75%</f>
        <v>0</v>
      </c>
      <c r="AD148" s="532">
        <f t="shared" si="103"/>
        <v>4514700</v>
      </c>
      <c r="AE148" s="692">
        <f t="shared" si="104"/>
        <v>361176</v>
      </c>
      <c r="AF148" s="692">
        <f t="shared" si="105"/>
        <v>67720.5</v>
      </c>
      <c r="AG148" s="692">
        <f t="shared" si="106"/>
        <v>45147</v>
      </c>
      <c r="AH148" s="526"/>
      <c r="AI148" s="526">
        <f t="shared" si="107"/>
        <v>474043.5</v>
      </c>
      <c r="AJ148" s="531"/>
      <c r="AK148" s="530">
        <f t="shared" si="112"/>
        <v>0</v>
      </c>
      <c r="AL148" s="530"/>
      <c r="AM148" s="530"/>
      <c r="AN148" s="529"/>
      <c r="AO148" s="528"/>
      <c r="AP148" s="527">
        <f t="shared" si="108"/>
        <v>0</v>
      </c>
      <c r="AQ148" s="526">
        <f t="shared" si="109"/>
        <v>0</v>
      </c>
      <c r="AR148" s="526"/>
      <c r="AS148" s="526">
        <f t="shared" si="96"/>
        <v>4040657</v>
      </c>
      <c r="AT148" s="525" t="str">
        <f t="shared" si="110"/>
        <v>130</v>
      </c>
      <c r="AU148" s="664"/>
      <c r="AV148" s="524" t="s">
        <v>1357</v>
      </c>
      <c r="AW148" s="455"/>
      <c r="AX148" s="455"/>
      <c r="AY148" s="455"/>
      <c r="AZ148" s="455"/>
      <c r="BA148" s="455"/>
    </row>
    <row r="149" spans="1:53" s="497" customFormat="1" ht="33.75" hidden="1" customHeight="1">
      <c r="A149" s="544" t="s">
        <v>644</v>
      </c>
      <c r="B149" s="544" t="str">
        <f>VLOOKUP(D149,[7]LuongBC_T01!$B$9:$C$292,2,FALSE)</f>
        <v>0016100006733004</v>
      </c>
      <c r="C149" s="542" t="s">
        <v>1585</v>
      </c>
      <c r="D149" s="565" t="s">
        <v>869</v>
      </c>
      <c r="E149" s="541" t="s">
        <v>1567</v>
      </c>
      <c r="F149" s="540"/>
      <c r="G149" s="537" t="s">
        <v>1278</v>
      </c>
      <c r="H149" s="537"/>
      <c r="I149" s="537"/>
      <c r="J149" s="540"/>
      <c r="K149" s="537" t="str">
        <f>VLOOKUP(D149,[6]T3!$B$2:$D$328,3,FALSE)</f>
        <v>025442983</v>
      </c>
      <c r="L149" s="563"/>
      <c r="M149" s="563" t="s">
        <v>1585</v>
      </c>
      <c r="N149" s="609" t="s">
        <v>1551</v>
      </c>
      <c r="O149" s="595" t="s">
        <v>1579</v>
      </c>
      <c r="P149" s="549">
        <v>1</v>
      </c>
      <c r="Q149" s="225">
        <v>2.72</v>
      </c>
      <c r="R149" s="535">
        <f t="shared" si="111"/>
        <v>0</v>
      </c>
      <c r="S149" s="547"/>
      <c r="T149" s="535">
        <f t="shared" si="99"/>
        <v>0</v>
      </c>
      <c r="U149" s="534"/>
      <c r="V149" s="537"/>
      <c r="W149" s="528"/>
      <c r="X149" s="533">
        <f t="shared" si="100"/>
        <v>0</v>
      </c>
      <c r="Y149" s="533">
        <f t="shared" si="101"/>
        <v>2.72</v>
      </c>
      <c r="Z149" s="532">
        <f t="shared" si="102"/>
        <v>4052800</v>
      </c>
      <c r="AA149" s="532"/>
      <c r="AB149" s="532">
        <f t="shared" si="98"/>
        <v>0</v>
      </c>
      <c r="AC149" s="691">
        <f>Z149/24*AA149*75%</f>
        <v>0</v>
      </c>
      <c r="AD149" s="532">
        <f t="shared" si="103"/>
        <v>4052800</v>
      </c>
      <c r="AE149" s="526">
        <f t="shared" si="104"/>
        <v>324224</v>
      </c>
      <c r="AF149" s="526">
        <f t="shared" si="105"/>
        <v>60792</v>
      </c>
      <c r="AG149" s="526">
        <f t="shared" si="106"/>
        <v>40528</v>
      </c>
      <c r="AH149" s="526"/>
      <c r="AI149" s="526">
        <f t="shared" si="107"/>
        <v>425544</v>
      </c>
      <c r="AJ149" s="546"/>
      <c r="AK149" s="530">
        <f t="shared" si="112"/>
        <v>0</v>
      </c>
      <c r="AL149" s="530"/>
      <c r="AM149" s="530"/>
      <c r="AN149" s="529">
        <f>Q149+T149+V149</f>
        <v>2.72</v>
      </c>
      <c r="AO149" s="556"/>
      <c r="AP149" s="527">
        <f t="shared" si="108"/>
        <v>0</v>
      </c>
      <c r="AQ149" s="526">
        <f t="shared" si="109"/>
        <v>0</v>
      </c>
      <c r="AR149" s="526"/>
      <c r="AS149" s="526">
        <f t="shared" si="96"/>
        <v>3627256</v>
      </c>
      <c r="AT149" s="525" t="str">
        <f t="shared" si="110"/>
        <v>131</v>
      </c>
      <c r="AU149" s="524"/>
      <c r="AV149" s="499"/>
      <c r="AW149" s="455"/>
      <c r="AX149" s="455"/>
      <c r="AY149" s="455"/>
      <c r="AZ149" s="455"/>
      <c r="BA149" s="455"/>
    </row>
    <row r="150" spans="1:53" s="497" customFormat="1" ht="32.25" hidden="1" customHeight="1">
      <c r="A150" s="544" t="s">
        <v>640</v>
      </c>
      <c r="B150" s="544" t="str">
        <f>VLOOKUP(D150,[7]LuongBC_T01!$B$9:$C$292,2,FALSE)</f>
        <v>0016100006493003</v>
      </c>
      <c r="C150" s="598" t="s">
        <v>1584</v>
      </c>
      <c r="D150" s="565" t="s">
        <v>1079</v>
      </c>
      <c r="E150" s="541" t="s">
        <v>1525</v>
      </c>
      <c r="F150" s="564"/>
      <c r="G150" s="564"/>
      <c r="H150" s="564"/>
      <c r="I150" s="564" t="s">
        <v>1237</v>
      </c>
      <c r="J150" s="564"/>
      <c r="K150" s="537" t="str">
        <f>VLOOKUP(D150,[6]T3!$B$2:$D$328,3,FALSE)</f>
        <v>024698782</v>
      </c>
      <c r="L150" s="606">
        <v>1603205348129</v>
      </c>
      <c r="M150" s="606" t="s">
        <v>1584</v>
      </c>
      <c r="N150" s="538" t="s">
        <v>1551</v>
      </c>
      <c r="O150" s="537" t="s">
        <v>1579</v>
      </c>
      <c r="P150" s="537">
        <v>1</v>
      </c>
      <c r="Q150" s="545">
        <v>2.72</v>
      </c>
      <c r="R150" s="535">
        <f t="shared" si="111"/>
        <v>0</v>
      </c>
      <c r="S150" s="540"/>
      <c r="T150" s="535">
        <f t="shared" si="99"/>
        <v>0</v>
      </c>
      <c r="U150" s="534">
        <f>Q150*S150*$D$8/100</f>
        <v>0</v>
      </c>
      <c r="V150" s="537"/>
      <c r="W150" s="528"/>
      <c r="X150" s="533">
        <f t="shared" si="100"/>
        <v>0</v>
      </c>
      <c r="Y150" s="533">
        <f t="shared" si="101"/>
        <v>2.72</v>
      </c>
      <c r="Z150" s="532">
        <f t="shared" si="102"/>
        <v>4052800</v>
      </c>
      <c r="AA150" s="532"/>
      <c r="AB150" s="532">
        <f t="shared" si="98"/>
        <v>0</v>
      </c>
      <c r="AC150" s="532">
        <v>0</v>
      </c>
      <c r="AD150" s="532">
        <f t="shared" si="103"/>
        <v>4052800</v>
      </c>
      <c r="AE150" s="526">
        <f t="shared" si="104"/>
        <v>324224</v>
      </c>
      <c r="AF150" s="526">
        <f t="shared" si="105"/>
        <v>60792</v>
      </c>
      <c r="AG150" s="526">
        <f t="shared" si="106"/>
        <v>40528</v>
      </c>
      <c r="AH150" s="526"/>
      <c r="AI150" s="526">
        <f t="shared" si="107"/>
        <v>425544</v>
      </c>
      <c r="AJ150" s="546"/>
      <c r="AK150" s="530">
        <f t="shared" si="112"/>
        <v>0</v>
      </c>
      <c r="AL150" s="530"/>
      <c r="AM150" s="530"/>
      <c r="AN150" s="557"/>
      <c r="AO150" s="528"/>
      <c r="AP150" s="527">
        <f t="shared" si="108"/>
        <v>0</v>
      </c>
      <c r="AQ150" s="526">
        <f t="shared" si="109"/>
        <v>0</v>
      </c>
      <c r="AR150" s="526"/>
      <c r="AS150" s="526">
        <f t="shared" si="96"/>
        <v>3627256</v>
      </c>
      <c r="AT150" s="525" t="str">
        <f t="shared" si="110"/>
        <v>132</v>
      </c>
      <c r="AU150" s="524"/>
      <c r="AV150" s="690"/>
    </row>
    <row r="151" spans="1:53" s="497" customFormat="1" ht="31.5" hidden="1" customHeight="1">
      <c r="A151" s="544" t="s">
        <v>636</v>
      </c>
      <c r="B151" s="544" t="str">
        <f>VLOOKUP(D151,[7]LuongBC_T01!$B$9:$C$292,2,FALSE)</f>
        <v>0016100006678003</v>
      </c>
      <c r="C151" s="598" t="s">
        <v>1582</v>
      </c>
      <c r="D151" s="565" t="s">
        <v>1068</v>
      </c>
      <c r="E151" s="541" t="s">
        <v>1583</v>
      </c>
      <c r="F151" s="564"/>
      <c r="G151" s="564"/>
      <c r="H151" s="564"/>
      <c r="I151" s="564" t="s">
        <v>1237</v>
      </c>
      <c r="J151" s="564"/>
      <c r="K151" s="537" t="str">
        <f>VLOOKUP(D151,[6]T3!$B$2:$D$328,3,FALSE)</f>
        <v>024647632</v>
      </c>
      <c r="L151" s="606">
        <v>1603205357238</v>
      </c>
      <c r="M151" s="606" t="s">
        <v>1582</v>
      </c>
      <c r="N151" s="538" t="s">
        <v>1551</v>
      </c>
      <c r="O151" s="537" t="s">
        <v>1579</v>
      </c>
      <c r="P151" s="537">
        <v>1</v>
      </c>
      <c r="Q151" s="545">
        <v>2.72</v>
      </c>
      <c r="R151" s="535">
        <f t="shared" si="111"/>
        <v>0</v>
      </c>
      <c r="S151" s="540"/>
      <c r="T151" s="535">
        <f t="shared" si="99"/>
        <v>0</v>
      </c>
      <c r="U151" s="534">
        <f>Q151*S151*$D$8/100</f>
        <v>0</v>
      </c>
      <c r="V151" s="537"/>
      <c r="W151" s="528"/>
      <c r="X151" s="533">
        <f t="shared" si="100"/>
        <v>0</v>
      </c>
      <c r="Y151" s="533">
        <f t="shared" si="101"/>
        <v>2.72</v>
      </c>
      <c r="Z151" s="532">
        <f t="shared" si="102"/>
        <v>4052800</v>
      </c>
      <c r="AA151" s="532"/>
      <c r="AB151" s="532">
        <f t="shared" si="98"/>
        <v>0</v>
      </c>
      <c r="AC151" s="532">
        <v>0</v>
      </c>
      <c r="AD151" s="532">
        <f t="shared" si="103"/>
        <v>4052800</v>
      </c>
      <c r="AE151" s="526">
        <f t="shared" si="104"/>
        <v>324224</v>
      </c>
      <c r="AF151" s="526">
        <f t="shared" si="105"/>
        <v>60792</v>
      </c>
      <c r="AG151" s="526">
        <f t="shared" si="106"/>
        <v>40528</v>
      </c>
      <c r="AH151" s="526"/>
      <c r="AI151" s="526">
        <f t="shared" si="107"/>
        <v>425544</v>
      </c>
      <c r="AJ151" s="546"/>
      <c r="AK151" s="530">
        <f t="shared" si="112"/>
        <v>0</v>
      </c>
      <c r="AL151" s="530"/>
      <c r="AM151" s="530"/>
      <c r="AN151" s="557"/>
      <c r="AO151" s="528"/>
      <c r="AP151" s="527">
        <f t="shared" si="108"/>
        <v>0</v>
      </c>
      <c r="AQ151" s="526">
        <f t="shared" si="109"/>
        <v>0</v>
      </c>
      <c r="AR151" s="526"/>
      <c r="AS151" s="526">
        <f t="shared" si="96"/>
        <v>3627256</v>
      </c>
      <c r="AT151" s="525" t="str">
        <f t="shared" si="110"/>
        <v>133</v>
      </c>
      <c r="AU151" s="524"/>
      <c r="AV151" s="690"/>
      <c r="AW151" s="455"/>
      <c r="AX151" s="455"/>
      <c r="AY151" s="455"/>
      <c r="AZ151" s="455"/>
      <c r="BA151" s="455"/>
    </row>
    <row r="152" spans="1:53" s="497" customFormat="1" ht="42" hidden="1" customHeight="1">
      <c r="A152" s="544" t="s">
        <v>632</v>
      </c>
      <c r="B152" s="572" t="str">
        <f>VLOOKUP(D152,[7]LuongBC_T01!$B$9:$C$292,2,FALSE)</f>
        <v>0016100006549009</v>
      </c>
      <c r="C152" s="1264" t="s">
        <v>1581</v>
      </c>
      <c r="D152" s="1263" t="s">
        <v>1120</v>
      </c>
      <c r="E152" s="588" t="s">
        <v>1530</v>
      </c>
      <c r="F152" s="680"/>
      <c r="G152" s="681" t="s">
        <v>1278</v>
      </c>
      <c r="H152" s="680"/>
      <c r="I152" s="583" t="s">
        <v>1237</v>
      </c>
      <c r="J152" s="680"/>
      <c r="K152" s="583" t="str">
        <f>VLOOKUP(D152,[6]T3!$B$2:$D$328,3,FALSE)</f>
        <v>025877702</v>
      </c>
      <c r="L152" s="679">
        <v>1603205360856</v>
      </c>
      <c r="M152" s="679" t="s">
        <v>1581</v>
      </c>
      <c r="N152" s="1260" t="s">
        <v>1551</v>
      </c>
      <c r="O152" s="583" t="s">
        <v>1579</v>
      </c>
      <c r="P152" s="583">
        <v>1</v>
      </c>
      <c r="Q152" s="587">
        <v>2.72</v>
      </c>
      <c r="R152" s="585">
        <f t="shared" si="111"/>
        <v>0</v>
      </c>
      <c r="S152" s="591"/>
      <c r="T152" s="585">
        <f t="shared" si="99"/>
        <v>0</v>
      </c>
      <c r="U152" s="584">
        <f>Q152*S152*$D$8/100</f>
        <v>0</v>
      </c>
      <c r="V152" s="583"/>
      <c r="W152" s="577"/>
      <c r="X152" s="582">
        <f t="shared" si="100"/>
        <v>0</v>
      </c>
      <c r="Y152" s="582">
        <f t="shared" si="101"/>
        <v>2.72</v>
      </c>
      <c r="Z152" s="581">
        <f t="shared" si="102"/>
        <v>4052800</v>
      </c>
      <c r="AA152" s="581"/>
      <c r="AB152" s="581">
        <f t="shared" si="98"/>
        <v>0</v>
      </c>
      <c r="AC152" s="581">
        <f>Z152/24*AA152*75%</f>
        <v>0</v>
      </c>
      <c r="AD152" s="581">
        <f t="shared" si="103"/>
        <v>4052800</v>
      </c>
      <c r="AE152" s="575">
        <f t="shared" si="104"/>
        <v>324224</v>
      </c>
      <c r="AF152" s="575">
        <f t="shared" si="105"/>
        <v>60792</v>
      </c>
      <c r="AG152" s="575">
        <f t="shared" si="106"/>
        <v>40528</v>
      </c>
      <c r="AH152" s="575"/>
      <c r="AI152" s="575">
        <f t="shared" si="107"/>
        <v>425544</v>
      </c>
      <c r="AJ152" s="580"/>
      <c r="AK152" s="579">
        <f t="shared" si="112"/>
        <v>0</v>
      </c>
      <c r="AL152" s="579"/>
      <c r="AM152" s="579"/>
      <c r="AN152" s="719">
        <f>Q152+T152+V152</f>
        <v>2.72</v>
      </c>
      <c r="AO152" s="577"/>
      <c r="AP152" s="576">
        <f t="shared" si="108"/>
        <v>0</v>
      </c>
      <c r="AQ152" s="575">
        <f t="shared" si="109"/>
        <v>0</v>
      </c>
      <c r="AR152" s="575"/>
      <c r="AS152" s="575">
        <f t="shared" si="96"/>
        <v>3627256</v>
      </c>
      <c r="AT152" s="574" t="str">
        <f t="shared" si="110"/>
        <v>134</v>
      </c>
      <c r="AU152" s="573"/>
      <c r="AV152" s="689" t="s">
        <v>1549</v>
      </c>
      <c r="AW152" s="455"/>
      <c r="AX152" s="455"/>
      <c r="AY152" s="455"/>
      <c r="AZ152" s="455"/>
      <c r="BA152" s="455"/>
    </row>
    <row r="153" spans="1:53" s="497" customFormat="1" ht="38.25" hidden="1">
      <c r="A153" s="544" t="s">
        <v>628</v>
      </c>
      <c r="B153" s="544" t="str">
        <f>VLOOKUP(D153,[7]LuongBC_T01!$B$9:$C$292,2,FALSE)</f>
        <v>0016100006521007</v>
      </c>
      <c r="C153" s="542" t="s">
        <v>1578</v>
      </c>
      <c r="D153" s="540" t="s">
        <v>913</v>
      </c>
      <c r="E153" s="541" t="s">
        <v>1493</v>
      </c>
      <c r="F153" s="540" t="s">
        <v>1337</v>
      </c>
      <c r="G153" s="537" t="s">
        <v>1278</v>
      </c>
      <c r="H153" s="540"/>
      <c r="I153" s="540" t="s">
        <v>1237</v>
      </c>
      <c r="J153" s="540"/>
      <c r="K153" s="537" t="str">
        <f>VLOOKUP(D153,[6]T3!$B$2:$D$328,3,FALSE)</f>
        <v>026005827</v>
      </c>
      <c r="L153" s="539">
        <v>1603205182394</v>
      </c>
      <c r="M153" s="539" t="s">
        <v>1578</v>
      </c>
      <c r="N153" s="550" t="s">
        <v>1494</v>
      </c>
      <c r="O153" s="537" t="s">
        <v>1275</v>
      </c>
      <c r="P153" s="537">
        <v>4</v>
      </c>
      <c r="Q153" s="546">
        <v>3.66</v>
      </c>
      <c r="R153" s="535">
        <f t="shared" si="111"/>
        <v>0</v>
      </c>
      <c r="S153" s="526"/>
      <c r="T153" s="535">
        <f t="shared" si="99"/>
        <v>0</v>
      </c>
      <c r="U153" s="534">
        <f>Q153*S153*$D$8/100</f>
        <v>0</v>
      </c>
      <c r="V153" s="526"/>
      <c r="W153" s="528"/>
      <c r="X153" s="533">
        <f t="shared" si="100"/>
        <v>0</v>
      </c>
      <c r="Y153" s="533">
        <f t="shared" si="101"/>
        <v>3.66</v>
      </c>
      <c r="Z153" s="532">
        <f t="shared" si="102"/>
        <v>5453400</v>
      </c>
      <c r="AA153" s="532"/>
      <c r="AB153" s="532">
        <f t="shared" si="98"/>
        <v>0</v>
      </c>
      <c r="AC153" s="532">
        <f>Z153/24*AA153*75%</f>
        <v>0</v>
      </c>
      <c r="AD153" s="532">
        <f t="shared" si="103"/>
        <v>5453400</v>
      </c>
      <c r="AE153" s="526">
        <f t="shared" si="104"/>
        <v>436272</v>
      </c>
      <c r="AF153" s="526">
        <f t="shared" si="105"/>
        <v>81801</v>
      </c>
      <c r="AG153" s="526">
        <f t="shared" si="106"/>
        <v>54534</v>
      </c>
      <c r="AH153" s="526"/>
      <c r="AI153" s="526">
        <f t="shared" si="107"/>
        <v>572607</v>
      </c>
      <c r="AJ153" s="531"/>
      <c r="AK153" s="530">
        <f t="shared" si="112"/>
        <v>0</v>
      </c>
      <c r="AL153" s="530"/>
      <c r="AM153" s="530"/>
      <c r="AN153" s="533"/>
      <c r="AO153" s="528"/>
      <c r="AP153" s="527">
        <f t="shared" si="108"/>
        <v>0</v>
      </c>
      <c r="AQ153" s="526">
        <f t="shared" si="109"/>
        <v>0</v>
      </c>
      <c r="AR153" s="526"/>
      <c r="AS153" s="526">
        <f t="shared" ref="AS153:AS184" si="113">ROUND(AD153-AI153+AK153+AM153+AQ153,0)</f>
        <v>4880793</v>
      </c>
      <c r="AT153" s="525" t="str">
        <f t="shared" si="110"/>
        <v>135</v>
      </c>
      <c r="AU153" s="664"/>
      <c r="AV153" s="673" t="s">
        <v>1490</v>
      </c>
    </row>
    <row r="154" spans="1:53" s="497" customFormat="1" ht="38.25" hidden="1">
      <c r="A154" s="544" t="s">
        <v>623</v>
      </c>
      <c r="B154" s="544" t="str">
        <f>VLOOKUP(D154,[7]LuongBC_T01!$B$9:$C$292,2,FALSE)</f>
        <v>0016100006768002</v>
      </c>
      <c r="C154" s="537" t="s">
        <v>1577</v>
      </c>
      <c r="D154" s="540" t="s">
        <v>892</v>
      </c>
      <c r="E154" s="541" t="s">
        <v>1493</v>
      </c>
      <c r="F154" s="540"/>
      <c r="G154" s="537"/>
      <c r="H154" s="540"/>
      <c r="I154" s="540"/>
      <c r="J154" s="540"/>
      <c r="K154" s="537" t="str">
        <f>VLOOKUP(D154,[6]T3!$B$2:$D$328,3,FALSE)</f>
        <v>197178714</v>
      </c>
      <c r="L154" s="539"/>
      <c r="M154" s="539"/>
      <c r="N154" s="550" t="s">
        <v>1494</v>
      </c>
      <c r="O154" s="537"/>
      <c r="P154" s="537"/>
      <c r="Q154" s="546">
        <v>3</v>
      </c>
      <c r="R154" s="535">
        <f t="shared" si="111"/>
        <v>0</v>
      </c>
      <c r="S154" s="526"/>
      <c r="T154" s="535">
        <f t="shared" si="99"/>
        <v>0</v>
      </c>
      <c r="U154" s="534">
        <f>Q154*S154*$D$8/100</f>
        <v>0</v>
      </c>
      <c r="V154" s="526"/>
      <c r="W154" s="528"/>
      <c r="X154" s="533">
        <f t="shared" si="100"/>
        <v>0</v>
      </c>
      <c r="Y154" s="533">
        <f t="shared" si="101"/>
        <v>3</v>
      </c>
      <c r="Z154" s="532">
        <f t="shared" si="102"/>
        <v>4470000</v>
      </c>
      <c r="AA154" s="532"/>
      <c r="AB154" s="532">
        <f t="shared" si="98"/>
        <v>0</v>
      </c>
      <c r="AC154" s="532">
        <v>0</v>
      </c>
      <c r="AD154" s="532">
        <f t="shared" si="103"/>
        <v>4470000</v>
      </c>
      <c r="AE154" s="526">
        <f t="shared" si="104"/>
        <v>357600</v>
      </c>
      <c r="AF154" s="526">
        <f t="shared" si="105"/>
        <v>67050</v>
      </c>
      <c r="AG154" s="526">
        <f t="shared" si="106"/>
        <v>44700</v>
      </c>
      <c r="AH154" s="526"/>
      <c r="AI154" s="526">
        <f t="shared" si="107"/>
        <v>469350</v>
      </c>
      <c r="AJ154" s="531"/>
      <c r="AK154" s="530">
        <f t="shared" si="112"/>
        <v>0</v>
      </c>
      <c r="AL154" s="530"/>
      <c r="AM154" s="530"/>
      <c r="AN154" s="533"/>
      <c r="AO154" s="528"/>
      <c r="AP154" s="527">
        <f t="shared" si="108"/>
        <v>0</v>
      </c>
      <c r="AQ154" s="526">
        <f t="shared" si="109"/>
        <v>0</v>
      </c>
      <c r="AR154" s="526"/>
      <c r="AS154" s="526">
        <f t="shared" si="113"/>
        <v>4000650</v>
      </c>
      <c r="AT154" s="525"/>
      <c r="AU154" s="664"/>
      <c r="AV154" s="673"/>
    </row>
    <row r="155" spans="1:53" s="497" customFormat="1" ht="38.25" hidden="1">
      <c r="A155" s="544" t="s">
        <v>618</v>
      </c>
      <c r="B155" s="544" t="str">
        <f>VLOOKUP(D155,[7]LuongBC_T01!$B$9:$C$292,2,FALSE)</f>
        <v>0016100006799005</v>
      </c>
      <c r="C155" s="537" t="s">
        <v>1440</v>
      </c>
      <c r="D155" s="540" t="s">
        <v>1113</v>
      </c>
      <c r="E155" s="541" t="s">
        <v>1530</v>
      </c>
      <c r="F155" s="540"/>
      <c r="G155" s="537"/>
      <c r="H155" s="540"/>
      <c r="I155" s="540"/>
      <c r="J155" s="540"/>
      <c r="K155" s="537" t="str">
        <f>VLOOKUP(D155,[6]T3!$B$2:$D$328,3,FALSE)</f>
        <v>080185000458</v>
      </c>
      <c r="L155" s="539"/>
      <c r="M155" s="539"/>
      <c r="N155" s="550" t="s">
        <v>1494</v>
      </c>
      <c r="O155" s="537"/>
      <c r="P155" s="537"/>
      <c r="Q155" s="546">
        <v>3</v>
      </c>
      <c r="R155" s="535"/>
      <c r="S155" s="526"/>
      <c r="T155" s="535">
        <f t="shared" si="99"/>
        <v>0</v>
      </c>
      <c r="U155" s="534"/>
      <c r="V155" s="526"/>
      <c r="W155" s="528"/>
      <c r="X155" s="533">
        <f t="shared" si="100"/>
        <v>0</v>
      </c>
      <c r="Y155" s="533">
        <f t="shared" si="101"/>
        <v>3</v>
      </c>
      <c r="Z155" s="532">
        <f t="shared" si="102"/>
        <v>4470000</v>
      </c>
      <c r="AA155" s="532"/>
      <c r="AB155" s="532">
        <f t="shared" si="98"/>
        <v>0</v>
      </c>
      <c r="AC155" s="532">
        <f t="shared" ref="AC155:AC161" si="114">Z155/24*AA155*75%</f>
        <v>0</v>
      </c>
      <c r="AD155" s="532">
        <f t="shared" si="103"/>
        <v>4470000</v>
      </c>
      <c r="AE155" s="526">
        <f t="shared" si="104"/>
        <v>357600</v>
      </c>
      <c r="AF155" s="526">
        <f t="shared" si="105"/>
        <v>67050</v>
      </c>
      <c r="AG155" s="526">
        <f t="shared" si="106"/>
        <v>44700</v>
      </c>
      <c r="AH155" s="526"/>
      <c r="AI155" s="526">
        <f t="shared" si="107"/>
        <v>469350</v>
      </c>
      <c r="AJ155" s="531"/>
      <c r="AK155" s="530">
        <f t="shared" si="112"/>
        <v>0</v>
      </c>
      <c r="AL155" s="530"/>
      <c r="AM155" s="530"/>
      <c r="AN155" s="533"/>
      <c r="AO155" s="528"/>
      <c r="AP155" s="527">
        <f t="shared" si="108"/>
        <v>0</v>
      </c>
      <c r="AQ155" s="526">
        <f t="shared" si="109"/>
        <v>0</v>
      </c>
      <c r="AR155" s="526"/>
      <c r="AS155" s="526">
        <f t="shared" si="113"/>
        <v>4000650</v>
      </c>
      <c r="AT155" s="525"/>
      <c r="AU155" s="664"/>
      <c r="AV155" s="673"/>
    </row>
    <row r="156" spans="1:53" s="497" customFormat="1" ht="38.25" hidden="1" customHeight="1">
      <c r="A156" s="544" t="s">
        <v>613</v>
      </c>
      <c r="B156" s="544" t="str">
        <f>VLOOKUP(D156,[7]LuongBC_T01!$B$9:$C$292,2,FALSE)</f>
        <v>0016100006535008</v>
      </c>
      <c r="C156" s="542" t="s">
        <v>1576</v>
      </c>
      <c r="D156" s="565" t="s">
        <v>901</v>
      </c>
      <c r="E156" s="541" t="s">
        <v>1493</v>
      </c>
      <c r="F156" s="540"/>
      <c r="G156" s="537" t="s">
        <v>1278</v>
      </c>
      <c r="H156" s="537"/>
      <c r="I156" s="537"/>
      <c r="J156" s="540"/>
      <c r="K156" s="537" t="str">
        <f>VLOOKUP(D156,[6]T3!$B$2:$D$328,3,FALSE)</f>
        <v>024985581</v>
      </c>
      <c r="L156" s="563"/>
      <c r="M156" s="563" t="s">
        <v>1576</v>
      </c>
      <c r="N156" s="609" t="s">
        <v>1551</v>
      </c>
      <c r="O156" s="595" t="s">
        <v>1222</v>
      </c>
      <c r="P156" s="549">
        <v>8</v>
      </c>
      <c r="Q156" s="225">
        <v>3.46</v>
      </c>
      <c r="R156" s="535">
        <f t="shared" ref="R156:R187" si="115">T156+V156+X156</f>
        <v>0</v>
      </c>
      <c r="S156" s="547"/>
      <c r="T156" s="535">
        <f t="shared" si="99"/>
        <v>0</v>
      </c>
      <c r="U156" s="534"/>
      <c r="V156" s="537"/>
      <c r="W156" s="528"/>
      <c r="X156" s="533">
        <f t="shared" si="100"/>
        <v>0</v>
      </c>
      <c r="Y156" s="533">
        <f t="shared" si="101"/>
        <v>3.46</v>
      </c>
      <c r="Z156" s="532">
        <f t="shared" si="102"/>
        <v>5155400</v>
      </c>
      <c r="AA156" s="532"/>
      <c r="AB156" s="532">
        <f t="shared" si="98"/>
        <v>0</v>
      </c>
      <c r="AC156" s="532">
        <f t="shared" si="114"/>
        <v>0</v>
      </c>
      <c r="AD156" s="532">
        <f t="shared" si="103"/>
        <v>5155400</v>
      </c>
      <c r="AE156" s="526">
        <f t="shared" si="104"/>
        <v>412432</v>
      </c>
      <c r="AF156" s="526">
        <f t="shared" si="105"/>
        <v>77331</v>
      </c>
      <c r="AG156" s="526">
        <f t="shared" si="106"/>
        <v>51554</v>
      </c>
      <c r="AH156" s="526"/>
      <c r="AI156" s="526">
        <f t="shared" si="107"/>
        <v>541317</v>
      </c>
      <c r="AJ156" s="546"/>
      <c r="AK156" s="530">
        <f t="shared" si="112"/>
        <v>0</v>
      </c>
      <c r="AL156" s="530"/>
      <c r="AM156" s="530"/>
      <c r="AN156" s="529">
        <f>Q156+T156+V156</f>
        <v>3.46</v>
      </c>
      <c r="AO156" s="556"/>
      <c r="AP156" s="527">
        <f t="shared" si="108"/>
        <v>0</v>
      </c>
      <c r="AQ156" s="526">
        <f t="shared" si="109"/>
        <v>0</v>
      </c>
      <c r="AR156" s="526"/>
      <c r="AS156" s="526">
        <f t="shared" si="113"/>
        <v>4614083</v>
      </c>
      <c r="AT156" s="525" t="str">
        <f t="shared" ref="AT156:AT187" si="116">A156</f>
        <v>138</v>
      </c>
      <c r="AU156" s="594"/>
      <c r="AV156" s="1210" t="s">
        <v>1575</v>
      </c>
    </row>
    <row r="157" spans="1:53" s="497" customFormat="1" ht="39.75" hidden="1" customHeight="1">
      <c r="A157" s="544" t="s">
        <v>608</v>
      </c>
      <c r="B157" s="544" t="str">
        <f>VLOOKUP(D157,[7]LuongBC_T01!$B$9:$C$292,2,FALSE)</f>
        <v>0016100006716002</v>
      </c>
      <c r="C157" s="542" t="s">
        <v>1573</v>
      </c>
      <c r="D157" s="540" t="s">
        <v>968</v>
      </c>
      <c r="E157" s="541" t="s">
        <v>1525</v>
      </c>
      <c r="F157" s="540" t="s">
        <v>1283</v>
      </c>
      <c r="G157" s="537" t="s">
        <v>1278</v>
      </c>
      <c r="H157" s="540"/>
      <c r="I157" s="540" t="s">
        <v>1237</v>
      </c>
      <c r="J157" s="540"/>
      <c r="K157" s="544" t="s">
        <v>1574</v>
      </c>
      <c r="L157" s="539">
        <v>1603205182619</v>
      </c>
      <c r="M157" s="539" t="s">
        <v>1573</v>
      </c>
      <c r="N157" s="538" t="s">
        <v>1551</v>
      </c>
      <c r="O157" s="537" t="s">
        <v>1222</v>
      </c>
      <c r="P157" s="537">
        <v>7</v>
      </c>
      <c r="Q157" s="546">
        <v>3.26</v>
      </c>
      <c r="R157" s="535">
        <f t="shared" si="115"/>
        <v>0</v>
      </c>
      <c r="S157" s="526"/>
      <c r="T157" s="535">
        <f t="shared" si="99"/>
        <v>0</v>
      </c>
      <c r="U157" s="534">
        <f t="shared" ref="U157:U163" si="117">Q157*S157*$D$8/100</f>
        <v>0</v>
      </c>
      <c r="V157" s="526"/>
      <c r="W157" s="528"/>
      <c r="X157" s="533">
        <f t="shared" si="100"/>
        <v>0</v>
      </c>
      <c r="Y157" s="533">
        <f t="shared" si="101"/>
        <v>3.26</v>
      </c>
      <c r="Z157" s="532">
        <f t="shared" si="102"/>
        <v>4857400</v>
      </c>
      <c r="AA157" s="532"/>
      <c r="AB157" s="532">
        <f t="shared" si="98"/>
        <v>0</v>
      </c>
      <c r="AC157" s="532">
        <f t="shared" si="114"/>
        <v>0</v>
      </c>
      <c r="AD157" s="532">
        <f t="shared" si="103"/>
        <v>4857400</v>
      </c>
      <c r="AE157" s="526">
        <f t="shared" si="104"/>
        <v>388592</v>
      </c>
      <c r="AF157" s="526">
        <f t="shared" si="105"/>
        <v>72861</v>
      </c>
      <c r="AG157" s="526">
        <f t="shared" si="106"/>
        <v>48574</v>
      </c>
      <c r="AH157" s="526"/>
      <c r="AI157" s="526">
        <f t="shared" si="107"/>
        <v>510027</v>
      </c>
      <c r="AJ157" s="531"/>
      <c r="AK157" s="530">
        <f t="shared" si="112"/>
        <v>0</v>
      </c>
      <c r="AL157" s="530"/>
      <c r="AM157" s="530"/>
      <c r="AN157" s="533"/>
      <c r="AO157" s="528"/>
      <c r="AP157" s="527">
        <f t="shared" si="108"/>
        <v>0</v>
      </c>
      <c r="AQ157" s="526">
        <f t="shared" si="109"/>
        <v>0</v>
      </c>
      <c r="AR157" s="526"/>
      <c r="AS157" s="526">
        <f t="shared" si="113"/>
        <v>4347373</v>
      </c>
      <c r="AT157" s="525" t="str">
        <f t="shared" si="116"/>
        <v>139</v>
      </c>
      <c r="AU157" s="524"/>
      <c r="AV157" s="499" t="s">
        <v>1370</v>
      </c>
      <c r="AW157" s="455"/>
      <c r="AX157" s="455"/>
      <c r="AY157" s="455"/>
      <c r="AZ157" s="455"/>
      <c r="BA157" s="455"/>
    </row>
    <row r="158" spans="1:53" s="497" customFormat="1" ht="42.75" hidden="1" customHeight="1">
      <c r="A158" s="544" t="s">
        <v>603</v>
      </c>
      <c r="B158" s="544" t="str">
        <f>VLOOKUP(D158,[7]LuongBC_T01!$B$9:$C$292,2,FALSE)</f>
        <v>0016100006576006</v>
      </c>
      <c r="C158" s="542" t="s">
        <v>1571</v>
      </c>
      <c r="D158" s="540" t="s">
        <v>1125</v>
      </c>
      <c r="E158" s="541" t="s">
        <v>1530</v>
      </c>
      <c r="F158" s="540" t="s">
        <v>1337</v>
      </c>
      <c r="G158" s="537" t="s">
        <v>1278</v>
      </c>
      <c r="H158" s="537"/>
      <c r="I158" s="537" t="s">
        <v>1237</v>
      </c>
      <c r="J158" s="540" t="s">
        <v>1572</v>
      </c>
      <c r="K158" s="537" t="str">
        <f>VLOOKUP(D158,[6]T3!$B$2:$D$328,3,FALSE)</f>
        <v>023681257</v>
      </c>
      <c r="L158" s="666" t="s">
        <v>1122</v>
      </c>
      <c r="M158" s="666" t="s">
        <v>1571</v>
      </c>
      <c r="N158" s="609" t="s">
        <v>1551</v>
      </c>
      <c r="O158" s="595" t="s">
        <v>1222</v>
      </c>
      <c r="P158" s="549">
        <v>6</v>
      </c>
      <c r="Q158" s="225">
        <v>3.06</v>
      </c>
      <c r="R158" s="535">
        <f t="shared" si="115"/>
        <v>0</v>
      </c>
      <c r="S158" s="547"/>
      <c r="T158" s="535">
        <f t="shared" si="99"/>
        <v>0</v>
      </c>
      <c r="U158" s="534">
        <f t="shared" si="117"/>
        <v>0</v>
      </c>
      <c r="V158" s="537"/>
      <c r="W158" s="528"/>
      <c r="X158" s="533">
        <f t="shared" si="100"/>
        <v>0</v>
      </c>
      <c r="Y158" s="533">
        <f t="shared" si="101"/>
        <v>3.06</v>
      </c>
      <c r="Z158" s="532">
        <f t="shared" si="102"/>
        <v>4559400</v>
      </c>
      <c r="AA158" s="532"/>
      <c r="AB158" s="532">
        <f t="shared" si="98"/>
        <v>0</v>
      </c>
      <c r="AC158" s="532">
        <f t="shared" si="114"/>
        <v>0</v>
      </c>
      <c r="AD158" s="532">
        <f t="shared" si="103"/>
        <v>4559400</v>
      </c>
      <c r="AE158" s="526">
        <f t="shared" si="104"/>
        <v>364752</v>
      </c>
      <c r="AF158" s="526">
        <f t="shared" si="105"/>
        <v>68391</v>
      </c>
      <c r="AG158" s="526">
        <f t="shared" si="106"/>
        <v>45594</v>
      </c>
      <c r="AH158" s="526"/>
      <c r="AI158" s="526">
        <f t="shared" si="107"/>
        <v>478737</v>
      </c>
      <c r="AJ158" s="546"/>
      <c r="AK158" s="530">
        <f t="shared" si="112"/>
        <v>0</v>
      </c>
      <c r="AL158" s="530"/>
      <c r="AM158" s="530"/>
      <c r="AN158" s="529"/>
      <c r="AO158" s="528"/>
      <c r="AP158" s="527">
        <f t="shared" si="108"/>
        <v>0</v>
      </c>
      <c r="AQ158" s="526">
        <f t="shared" si="109"/>
        <v>0</v>
      </c>
      <c r="AR158" s="526"/>
      <c r="AS158" s="526">
        <f t="shared" si="113"/>
        <v>4080663</v>
      </c>
      <c r="AT158" s="525" t="str">
        <f t="shared" si="116"/>
        <v>140</v>
      </c>
      <c r="AU158" s="524"/>
      <c r="AV158" s="1209" t="s">
        <v>1570</v>
      </c>
    </row>
    <row r="159" spans="1:53" s="497" customFormat="1" ht="44.25" hidden="1" customHeight="1">
      <c r="A159" s="544" t="s">
        <v>599</v>
      </c>
      <c r="B159" s="544" t="str">
        <f>VLOOKUP(D159,[7]LuongBC_T01!$B$9:$C$292,2,FALSE)</f>
        <v>0016100006635002</v>
      </c>
      <c r="C159" s="542" t="s">
        <v>1568</v>
      </c>
      <c r="D159" s="540" t="s">
        <v>1152</v>
      </c>
      <c r="E159" s="541" t="s">
        <v>1530</v>
      </c>
      <c r="F159" s="540" t="s">
        <v>1283</v>
      </c>
      <c r="G159" s="537" t="s">
        <v>1278</v>
      </c>
      <c r="H159" s="537"/>
      <c r="I159" s="537" t="s">
        <v>1237</v>
      </c>
      <c r="J159" s="540" t="s">
        <v>1569</v>
      </c>
      <c r="K159" s="537" t="str">
        <f>VLOOKUP(D159,[6]T3!$B$2:$D$328,3,FALSE)</f>
        <v>023547031</v>
      </c>
      <c r="L159" s="666" t="s">
        <v>1150</v>
      </c>
      <c r="M159" s="666" t="s">
        <v>1568</v>
      </c>
      <c r="N159" s="609" t="s">
        <v>1551</v>
      </c>
      <c r="O159" s="595" t="s">
        <v>1222</v>
      </c>
      <c r="P159" s="549">
        <v>6</v>
      </c>
      <c r="Q159" s="225">
        <v>3.26</v>
      </c>
      <c r="R159" s="535">
        <f t="shared" si="115"/>
        <v>0</v>
      </c>
      <c r="S159" s="547"/>
      <c r="T159" s="535">
        <f t="shared" si="99"/>
        <v>0</v>
      </c>
      <c r="U159" s="534">
        <f t="shared" si="117"/>
        <v>0</v>
      </c>
      <c r="V159" s="537"/>
      <c r="W159" s="528"/>
      <c r="X159" s="533">
        <f t="shared" si="100"/>
        <v>0</v>
      </c>
      <c r="Y159" s="533">
        <f t="shared" si="101"/>
        <v>3.26</v>
      </c>
      <c r="Z159" s="532">
        <f t="shared" si="102"/>
        <v>4857400</v>
      </c>
      <c r="AA159" s="532"/>
      <c r="AB159" s="532">
        <f t="shared" si="98"/>
        <v>0</v>
      </c>
      <c r="AC159" s="532">
        <f t="shared" si="114"/>
        <v>0</v>
      </c>
      <c r="AD159" s="532">
        <f t="shared" si="103"/>
        <v>4857400</v>
      </c>
      <c r="AE159" s="526">
        <f t="shared" si="104"/>
        <v>388592</v>
      </c>
      <c r="AF159" s="526">
        <f t="shared" si="105"/>
        <v>72861</v>
      </c>
      <c r="AG159" s="526">
        <f t="shared" si="106"/>
        <v>48574</v>
      </c>
      <c r="AH159" s="526"/>
      <c r="AI159" s="526">
        <f t="shared" si="107"/>
        <v>510027</v>
      </c>
      <c r="AJ159" s="546"/>
      <c r="AK159" s="530">
        <f t="shared" si="112"/>
        <v>0</v>
      </c>
      <c r="AL159" s="530"/>
      <c r="AM159" s="530"/>
      <c r="AN159" s="529">
        <f>Q159+T159+V159</f>
        <v>3.26</v>
      </c>
      <c r="AO159" s="528"/>
      <c r="AP159" s="527">
        <f t="shared" si="108"/>
        <v>0</v>
      </c>
      <c r="AQ159" s="526">
        <f t="shared" si="109"/>
        <v>0</v>
      </c>
      <c r="AR159" s="526"/>
      <c r="AS159" s="526">
        <f t="shared" si="113"/>
        <v>4347373</v>
      </c>
      <c r="AT159" s="525" t="str">
        <f t="shared" si="116"/>
        <v>141</v>
      </c>
      <c r="AU159" s="524"/>
      <c r="AV159" s="594"/>
      <c r="AW159" s="455"/>
      <c r="AX159" s="455"/>
      <c r="AY159" s="455"/>
      <c r="AZ159" s="455"/>
      <c r="BA159" s="455"/>
    </row>
    <row r="160" spans="1:53" s="497" customFormat="1" ht="36.75" hidden="1" customHeight="1">
      <c r="A160" s="544" t="s">
        <v>593</v>
      </c>
      <c r="B160" s="544" t="str">
        <f>VLOOKUP(D160,[7]LuongBC_T01!$B$9:$C$292,2,FALSE)</f>
        <v>0016100006685007</v>
      </c>
      <c r="C160" s="542" t="s">
        <v>1566</v>
      </c>
      <c r="D160" s="540" t="s">
        <v>873</v>
      </c>
      <c r="E160" s="541" t="s">
        <v>1567</v>
      </c>
      <c r="F160" s="540" t="s">
        <v>1283</v>
      </c>
      <c r="G160" s="537" t="s">
        <v>1278</v>
      </c>
      <c r="H160" s="540"/>
      <c r="I160" s="540" t="s">
        <v>1237</v>
      </c>
      <c r="J160" s="540"/>
      <c r="K160" s="537" t="str">
        <f>VLOOKUP(D160,[6]T3!$B$2:$D$328,3,FALSE)</f>
        <v>030186001391</v>
      </c>
      <c r="L160" s="539">
        <v>1603205182575</v>
      </c>
      <c r="M160" s="539" t="s">
        <v>1566</v>
      </c>
      <c r="N160" s="538" t="s">
        <v>1551</v>
      </c>
      <c r="O160" s="537" t="s">
        <v>1222</v>
      </c>
      <c r="P160" s="537">
        <v>6</v>
      </c>
      <c r="Q160" s="546">
        <v>3.06</v>
      </c>
      <c r="R160" s="535">
        <f t="shared" si="115"/>
        <v>0</v>
      </c>
      <c r="S160" s="526"/>
      <c r="T160" s="535">
        <f t="shared" si="99"/>
        <v>0</v>
      </c>
      <c r="U160" s="534">
        <f t="shared" si="117"/>
        <v>0</v>
      </c>
      <c r="V160" s="526"/>
      <c r="W160" s="528"/>
      <c r="X160" s="533">
        <f t="shared" si="100"/>
        <v>0</v>
      </c>
      <c r="Y160" s="533">
        <f t="shared" si="101"/>
        <v>3.06</v>
      </c>
      <c r="Z160" s="532">
        <f t="shared" si="102"/>
        <v>4559400</v>
      </c>
      <c r="AA160" s="532"/>
      <c r="AB160" s="532">
        <f t="shared" si="98"/>
        <v>0</v>
      </c>
      <c r="AC160" s="532">
        <f t="shared" si="114"/>
        <v>0</v>
      </c>
      <c r="AD160" s="532">
        <f t="shared" si="103"/>
        <v>4559400</v>
      </c>
      <c r="AE160" s="526">
        <f t="shared" si="104"/>
        <v>364752</v>
      </c>
      <c r="AF160" s="526">
        <f t="shared" si="105"/>
        <v>68391</v>
      </c>
      <c r="AG160" s="526">
        <f t="shared" si="106"/>
        <v>45594</v>
      </c>
      <c r="AH160" s="526"/>
      <c r="AI160" s="526">
        <f t="shared" si="107"/>
        <v>478737</v>
      </c>
      <c r="AJ160" s="531"/>
      <c r="AK160" s="530">
        <f t="shared" si="112"/>
        <v>0</v>
      </c>
      <c r="AL160" s="530"/>
      <c r="AM160" s="530"/>
      <c r="AN160" s="533"/>
      <c r="AO160" s="528"/>
      <c r="AP160" s="527">
        <f t="shared" si="108"/>
        <v>0</v>
      </c>
      <c r="AQ160" s="526">
        <f t="shared" si="109"/>
        <v>0</v>
      </c>
      <c r="AR160" s="526"/>
      <c r="AS160" s="526">
        <f t="shared" si="113"/>
        <v>4080663</v>
      </c>
      <c r="AT160" s="525" t="str">
        <f t="shared" si="116"/>
        <v>142</v>
      </c>
      <c r="AU160" s="524"/>
      <c r="AV160" s="687"/>
    </row>
    <row r="161" spans="1:53" s="660" customFormat="1" ht="39.75" hidden="1" customHeight="1">
      <c r="A161" s="544" t="s">
        <v>591</v>
      </c>
      <c r="B161" s="572" t="str">
        <f>VLOOKUP(D161,[7]LuongBC_T01!$B$9:$C$292,2,FALSE)</f>
        <v>0016100006552007</v>
      </c>
      <c r="C161" s="592" t="s">
        <v>1560</v>
      </c>
      <c r="D161" s="591" t="s">
        <v>1564</v>
      </c>
      <c r="E161" s="588" t="s">
        <v>1563</v>
      </c>
      <c r="F161" s="591" t="s">
        <v>1283</v>
      </c>
      <c r="G161" s="583" t="s">
        <v>1278</v>
      </c>
      <c r="H161" s="583"/>
      <c r="I161" s="583" t="s">
        <v>1237</v>
      </c>
      <c r="J161" s="591" t="s">
        <v>1562</v>
      </c>
      <c r="K161" s="583" t="str">
        <f>VLOOKUP(D161,[6]T3!$B$2:$D$328,3,FALSE)</f>
        <v>025530360</v>
      </c>
      <c r="L161" s="837" t="s">
        <v>1561</v>
      </c>
      <c r="M161" s="837" t="s">
        <v>1560</v>
      </c>
      <c r="N161" s="1262" t="s">
        <v>1551</v>
      </c>
      <c r="O161" s="723" t="s">
        <v>1222</v>
      </c>
      <c r="P161" s="722">
        <v>6</v>
      </c>
      <c r="Q161" s="721">
        <v>3.06</v>
      </c>
      <c r="R161" s="585">
        <f t="shared" si="115"/>
        <v>0</v>
      </c>
      <c r="S161" s="720"/>
      <c r="T161" s="585">
        <f t="shared" si="99"/>
        <v>0</v>
      </c>
      <c r="U161" s="584">
        <f t="shared" si="117"/>
        <v>0</v>
      </c>
      <c r="V161" s="583"/>
      <c r="W161" s="577"/>
      <c r="X161" s="582">
        <f t="shared" si="100"/>
        <v>0</v>
      </c>
      <c r="Y161" s="582">
        <f t="shared" si="101"/>
        <v>3.06</v>
      </c>
      <c r="Z161" s="581">
        <f t="shared" si="102"/>
        <v>4559400</v>
      </c>
      <c r="AA161" s="581"/>
      <c r="AB161" s="581">
        <f t="shared" si="98"/>
        <v>0</v>
      </c>
      <c r="AC161" s="581">
        <f t="shared" si="114"/>
        <v>0</v>
      </c>
      <c r="AD161" s="581">
        <f t="shared" si="103"/>
        <v>4559400</v>
      </c>
      <c r="AE161" s="575">
        <f t="shared" si="104"/>
        <v>364752</v>
      </c>
      <c r="AF161" s="575">
        <f t="shared" si="105"/>
        <v>68391</v>
      </c>
      <c r="AG161" s="575">
        <f t="shared" si="106"/>
        <v>45594</v>
      </c>
      <c r="AH161" s="575"/>
      <c r="AI161" s="575">
        <f t="shared" si="107"/>
        <v>478737</v>
      </c>
      <c r="AJ161" s="580"/>
      <c r="AK161" s="579">
        <f t="shared" si="112"/>
        <v>0</v>
      </c>
      <c r="AL161" s="579"/>
      <c r="AM161" s="579"/>
      <c r="AN161" s="578">
        <f>Q161+T161+V161</f>
        <v>3.06</v>
      </c>
      <c r="AO161" s="577"/>
      <c r="AP161" s="576">
        <f t="shared" si="108"/>
        <v>0</v>
      </c>
      <c r="AQ161" s="575">
        <f t="shared" si="109"/>
        <v>0</v>
      </c>
      <c r="AR161" s="575"/>
      <c r="AS161" s="575">
        <f t="shared" si="113"/>
        <v>4080663</v>
      </c>
      <c r="AT161" s="574" t="str">
        <f t="shared" si="116"/>
        <v>143</v>
      </c>
      <c r="AU161" s="573"/>
      <c r="AV161" s="499" t="s">
        <v>1559</v>
      </c>
      <c r="AW161" s="686"/>
      <c r="AX161" s="686"/>
      <c r="AY161" s="686"/>
      <c r="AZ161" s="686"/>
      <c r="BA161" s="686"/>
    </row>
    <row r="162" spans="1:53" s="497" customFormat="1" ht="33.75" hidden="1" customHeight="1">
      <c r="A162" s="544" t="s">
        <v>587</v>
      </c>
      <c r="B162" s="544" t="str">
        <f>VLOOKUP(D162,[7]LuongBC_T01!$B$9:$C$292,2,FALSE)</f>
        <v>0016100006526009</v>
      </c>
      <c r="C162" s="542" t="s">
        <v>1558</v>
      </c>
      <c r="D162" s="540" t="s">
        <v>910</v>
      </c>
      <c r="E162" s="541" t="s">
        <v>1493</v>
      </c>
      <c r="F162" s="540" t="s">
        <v>1337</v>
      </c>
      <c r="G162" s="537" t="s">
        <v>1278</v>
      </c>
      <c r="H162" s="540"/>
      <c r="I162" s="540" t="s">
        <v>1237</v>
      </c>
      <c r="J162" s="540"/>
      <c r="K162" s="537" t="str">
        <f>VLOOKUP(D162,[6]T3!$B$2:$D$328,3,FALSE)</f>
        <v>024683155</v>
      </c>
      <c r="L162" s="611" t="s">
        <v>907</v>
      </c>
      <c r="M162" s="611" t="s">
        <v>1558</v>
      </c>
      <c r="N162" s="538" t="s">
        <v>1551</v>
      </c>
      <c r="O162" s="537" t="s">
        <v>1222</v>
      </c>
      <c r="P162" s="537">
        <v>4</v>
      </c>
      <c r="Q162" s="536">
        <v>2.86</v>
      </c>
      <c r="R162" s="535">
        <f t="shared" si="115"/>
        <v>0</v>
      </c>
      <c r="S162" s="526"/>
      <c r="T162" s="535">
        <f t="shared" si="99"/>
        <v>0</v>
      </c>
      <c r="U162" s="534">
        <f t="shared" si="117"/>
        <v>0</v>
      </c>
      <c r="V162" s="526"/>
      <c r="W162" s="528"/>
      <c r="X162" s="533">
        <f t="shared" si="100"/>
        <v>0</v>
      </c>
      <c r="Y162" s="533">
        <f t="shared" si="101"/>
        <v>2.86</v>
      </c>
      <c r="Z162" s="532">
        <f t="shared" si="102"/>
        <v>4261400</v>
      </c>
      <c r="AA162" s="532"/>
      <c r="AB162" s="532">
        <f t="shared" si="98"/>
        <v>0</v>
      </c>
      <c r="AC162" s="532">
        <v>0</v>
      </c>
      <c r="AD162" s="532">
        <f t="shared" si="103"/>
        <v>4261400</v>
      </c>
      <c r="AE162" s="526">
        <f t="shared" si="104"/>
        <v>340912</v>
      </c>
      <c r="AF162" s="526">
        <f t="shared" si="105"/>
        <v>63921</v>
      </c>
      <c r="AG162" s="526">
        <f t="shared" si="106"/>
        <v>42614</v>
      </c>
      <c r="AH162" s="526"/>
      <c r="AI162" s="526">
        <f t="shared" si="107"/>
        <v>447447</v>
      </c>
      <c r="AJ162" s="531"/>
      <c r="AK162" s="530">
        <f t="shared" si="112"/>
        <v>0</v>
      </c>
      <c r="AL162" s="530"/>
      <c r="AM162" s="530"/>
      <c r="AN162" s="533"/>
      <c r="AO162" s="528"/>
      <c r="AP162" s="527">
        <f t="shared" si="108"/>
        <v>0</v>
      </c>
      <c r="AQ162" s="526">
        <f t="shared" si="109"/>
        <v>0</v>
      </c>
      <c r="AR162" s="526"/>
      <c r="AS162" s="526">
        <f t="shared" si="113"/>
        <v>3813953</v>
      </c>
      <c r="AT162" s="525" t="str">
        <f t="shared" si="116"/>
        <v>144</v>
      </c>
      <c r="AU162" s="664"/>
      <c r="AV162" s="594" t="s">
        <v>1490</v>
      </c>
    </row>
    <row r="163" spans="1:53" s="497" customFormat="1" ht="47.25" hidden="1" customHeight="1">
      <c r="A163" s="544" t="s">
        <v>582</v>
      </c>
      <c r="B163" s="572" t="str">
        <f>VLOOKUP(D163,[7]LuongBC_T01!$B$9:$C$292,2,FALSE)</f>
        <v>0016100006767006</v>
      </c>
      <c r="C163" s="592" t="s">
        <v>1556</v>
      </c>
      <c r="D163" s="591" t="s">
        <v>1134</v>
      </c>
      <c r="E163" s="588" t="s">
        <v>1530</v>
      </c>
      <c r="F163" s="591" t="s">
        <v>1283</v>
      </c>
      <c r="G163" s="583" t="s">
        <v>1278</v>
      </c>
      <c r="H163" s="591"/>
      <c r="I163" s="591" t="s">
        <v>1237</v>
      </c>
      <c r="J163" s="591"/>
      <c r="K163" s="583" t="str">
        <f>VLOOKUP(D163,[6]T3!$B$2:$D$328,3,FALSE)</f>
        <v>024306087</v>
      </c>
      <c r="L163" s="1261" t="s">
        <v>1131</v>
      </c>
      <c r="M163" s="1261" t="s">
        <v>1556</v>
      </c>
      <c r="N163" s="1260" t="s">
        <v>1551</v>
      </c>
      <c r="O163" s="583" t="s">
        <v>1222</v>
      </c>
      <c r="P163" s="583">
        <v>6</v>
      </c>
      <c r="Q163" s="1259">
        <v>3.06</v>
      </c>
      <c r="R163" s="585">
        <f t="shared" si="115"/>
        <v>0</v>
      </c>
      <c r="S163" s="575"/>
      <c r="T163" s="585">
        <f t="shared" si="99"/>
        <v>0</v>
      </c>
      <c r="U163" s="584">
        <f t="shared" si="117"/>
        <v>0</v>
      </c>
      <c r="V163" s="575"/>
      <c r="W163" s="577"/>
      <c r="X163" s="582">
        <f t="shared" si="100"/>
        <v>0</v>
      </c>
      <c r="Y163" s="582">
        <f t="shared" si="101"/>
        <v>3.06</v>
      </c>
      <c r="Z163" s="581">
        <f t="shared" si="102"/>
        <v>4559400</v>
      </c>
      <c r="AA163" s="581">
        <v>0</v>
      </c>
      <c r="AB163" s="581">
        <f t="shared" si="98"/>
        <v>0</v>
      </c>
      <c r="AC163" s="581">
        <f>Z163/24*AA163*75%</f>
        <v>0</v>
      </c>
      <c r="AD163" s="581">
        <f t="shared" si="103"/>
        <v>4559400</v>
      </c>
      <c r="AE163" s="575">
        <f t="shared" si="104"/>
        <v>364752</v>
      </c>
      <c r="AF163" s="575">
        <f t="shared" si="105"/>
        <v>68391</v>
      </c>
      <c r="AG163" s="575">
        <f t="shared" si="106"/>
        <v>45594</v>
      </c>
      <c r="AH163" s="575"/>
      <c r="AI163" s="575">
        <f t="shared" si="107"/>
        <v>478737</v>
      </c>
      <c r="AJ163" s="1258"/>
      <c r="AK163" s="579">
        <f t="shared" si="112"/>
        <v>0</v>
      </c>
      <c r="AL163" s="579"/>
      <c r="AM163" s="579"/>
      <c r="AN163" s="582"/>
      <c r="AO163" s="577"/>
      <c r="AP163" s="576">
        <f t="shared" si="108"/>
        <v>0</v>
      </c>
      <c r="AQ163" s="575">
        <f t="shared" si="109"/>
        <v>0</v>
      </c>
      <c r="AR163" s="575"/>
      <c r="AS163" s="575">
        <f t="shared" si="113"/>
        <v>4080663</v>
      </c>
      <c r="AT163" s="574" t="str">
        <f t="shared" si="116"/>
        <v>145</v>
      </c>
      <c r="AU163" s="573"/>
      <c r="AV163" s="594" t="s">
        <v>1555</v>
      </c>
      <c r="AW163" s="455"/>
      <c r="AX163" s="455"/>
      <c r="AY163" s="455"/>
      <c r="AZ163" s="455"/>
      <c r="BA163" s="455"/>
    </row>
    <row r="164" spans="1:53" s="497" customFormat="1" ht="38.25" hidden="1">
      <c r="A164" s="544" t="s">
        <v>578</v>
      </c>
      <c r="B164" s="544" t="str">
        <f>VLOOKUP(D164,[7]LuongBC_T01!$B$9:$C$292,2,FALSE)</f>
        <v>0016100006681004</v>
      </c>
      <c r="C164" s="542" t="s">
        <v>1552</v>
      </c>
      <c r="D164" s="565" t="s">
        <v>1031</v>
      </c>
      <c r="E164" s="541" t="s">
        <v>1553</v>
      </c>
      <c r="F164" s="564"/>
      <c r="G164" s="558" t="s">
        <v>1278</v>
      </c>
      <c r="H164" s="564"/>
      <c r="I164" s="564"/>
      <c r="J164" s="564"/>
      <c r="K164" s="537" t="str">
        <f>VLOOKUP(D164,[6]T3!$B$2:$D$328,3,FALSE)</f>
        <v>025796369</v>
      </c>
      <c r="L164" s="606">
        <v>1603205372861</v>
      </c>
      <c r="M164" s="606" t="s">
        <v>1552</v>
      </c>
      <c r="N164" s="538" t="s">
        <v>1551</v>
      </c>
      <c r="O164" s="537" t="s">
        <v>1222</v>
      </c>
      <c r="P164" s="537">
        <v>1</v>
      </c>
      <c r="Q164" s="537">
        <v>2.46</v>
      </c>
      <c r="R164" s="535">
        <f t="shared" si="115"/>
        <v>0</v>
      </c>
      <c r="S164" s="540"/>
      <c r="T164" s="535">
        <f t="shared" si="99"/>
        <v>0</v>
      </c>
      <c r="U164" s="534"/>
      <c r="V164" s="526"/>
      <c r="W164" s="528"/>
      <c r="X164" s="533">
        <f t="shared" si="100"/>
        <v>0</v>
      </c>
      <c r="Y164" s="533">
        <f t="shared" si="101"/>
        <v>2.46</v>
      </c>
      <c r="Z164" s="532">
        <f t="shared" si="102"/>
        <v>3665400</v>
      </c>
      <c r="AA164" s="532"/>
      <c r="AB164" s="532">
        <f t="shared" si="98"/>
        <v>0</v>
      </c>
      <c r="AC164" s="532">
        <f>Z164/24*AA164*75%</f>
        <v>0</v>
      </c>
      <c r="AD164" s="532">
        <f t="shared" si="103"/>
        <v>3665400</v>
      </c>
      <c r="AE164" s="526">
        <f t="shared" si="104"/>
        <v>293232</v>
      </c>
      <c r="AF164" s="526">
        <f t="shared" si="105"/>
        <v>54981</v>
      </c>
      <c r="AG164" s="526">
        <f t="shared" si="106"/>
        <v>36654</v>
      </c>
      <c r="AH164" s="526"/>
      <c r="AI164" s="526">
        <f t="shared" si="107"/>
        <v>384867</v>
      </c>
      <c r="AJ164" s="546">
        <v>0.1</v>
      </c>
      <c r="AK164" s="530">
        <f t="shared" si="112"/>
        <v>149000</v>
      </c>
      <c r="AL164" s="530"/>
      <c r="AM164" s="530"/>
      <c r="AN164" s="557">
        <f>Q164+T164+V164</f>
        <v>2.46</v>
      </c>
      <c r="AO164" s="528"/>
      <c r="AP164" s="527">
        <f t="shared" si="108"/>
        <v>0</v>
      </c>
      <c r="AQ164" s="526">
        <f t="shared" si="109"/>
        <v>0</v>
      </c>
      <c r="AR164" s="526"/>
      <c r="AS164" s="526">
        <f t="shared" si="113"/>
        <v>3429533</v>
      </c>
      <c r="AT164" s="525" t="str">
        <f t="shared" si="116"/>
        <v>146</v>
      </c>
      <c r="AU164" s="524" t="s">
        <v>1550</v>
      </c>
      <c r="AV164" s="684" t="s">
        <v>1549</v>
      </c>
    </row>
    <row r="165" spans="1:53" s="497" customFormat="1" ht="56.25" hidden="1">
      <c r="A165" s="544" t="s">
        <v>573</v>
      </c>
      <c r="B165" s="544" t="str">
        <f>VLOOKUP(D165,[7]LuongBC_T01!$B$9:$C$292,2,FALSE)</f>
        <v>0016100006771003</v>
      </c>
      <c r="C165" s="598" t="s">
        <v>1547</v>
      </c>
      <c r="D165" s="540" t="s">
        <v>28</v>
      </c>
      <c r="E165" s="541" t="s">
        <v>1530</v>
      </c>
      <c r="F165" s="540" t="s">
        <v>1337</v>
      </c>
      <c r="G165" s="537" t="s">
        <v>1278</v>
      </c>
      <c r="H165" s="537"/>
      <c r="I165" s="537" t="s">
        <v>1237</v>
      </c>
      <c r="J165" s="540" t="s">
        <v>1548</v>
      </c>
      <c r="K165" s="537" t="str">
        <f>VLOOKUP(D165,[6]T3!$B$2:$D$328,3,FALSE)</f>
        <v>025302249</v>
      </c>
      <c r="L165" s="666" t="s">
        <v>1146</v>
      </c>
      <c r="M165" s="666" t="s">
        <v>1547</v>
      </c>
      <c r="N165" s="609" t="s">
        <v>1542</v>
      </c>
      <c r="O165" s="537" t="s">
        <v>1275</v>
      </c>
      <c r="P165" s="549">
        <v>3</v>
      </c>
      <c r="Q165" s="225">
        <v>3.33</v>
      </c>
      <c r="R165" s="535">
        <f t="shared" si="115"/>
        <v>0</v>
      </c>
      <c r="S165" s="547"/>
      <c r="T165" s="535">
        <f t="shared" si="99"/>
        <v>0</v>
      </c>
      <c r="U165" s="534">
        <f t="shared" ref="U165:U196" si="118">Q165*S165*$D$8/100</f>
        <v>0</v>
      </c>
      <c r="V165" s="537"/>
      <c r="W165" s="528"/>
      <c r="X165" s="533">
        <f t="shared" si="100"/>
        <v>0</v>
      </c>
      <c r="Y165" s="533">
        <f t="shared" si="101"/>
        <v>3.33</v>
      </c>
      <c r="Z165" s="532">
        <f t="shared" si="102"/>
        <v>4961700</v>
      </c>
      <c r="AA165" s="532"/>
      <c r="AB165" s="532">
        <f t="shared" si="98"/>
        <v>0</v>
      </c>
      <c r="AC165" s="532">
        <f>Z165/24*AA165*75%</f>
        <v>0</v>
      </c>
      <c r="AD165" s="532">
        <f t="shared" si="103"/>
        <v>4961700</v>
      </c>
      <c r="AE165" s="526">
        <f t="shared" si="104"/>
        <v>396936</v>
      </c>
      <c r="AF165" s="526">
        <f t="shared" si="105"/>
        <v>74425.5</v>
      </c>
      <c r="AG165" s="526">
        <f t="shared" si="106"/>
        <v>49617</v>
      </c>
      <c r="AH165" s="526"/>
      <c r="AI165" s="526">
        <f t="shared" si="107"/>
        <v>520978.5</v>
      </c>
      <c r="AJ165" s="546"/>
      <c r="AK165" s="530">
        <f t="shared" si="112"/>
        <v>0</v>
      </c>
      <c r="AL165" s="530"/>
      <c r="AM165" s="530"/>
      <c r="AN165" s="529">
        <f>Q165+T165+V165</f>
        <v>3.33</v>
      </c>
      <c r="AO165" s="528"/>
      <c r="AP165" s="527">
        <f t="shared" si="108"/>
        <v>0</v>
      </c>
      <c r="AQ165" s="526">
        <f t="shared" si="109"/>
        <v>0</v>
      </c>
      <c r="AR165" s="526"/>
      <c r="AS165" s="526">
        <f t="shared" si="113"/>
        <v>4440722</v>
      </c>
      <c r="AT165" s="525" t="str">
        <f t="shared" si="116"/>
        <v>147</v>
      </c>
      <c r="AU165" s="594"/>
      <c r="AV165" s="594" t="s">
        <v>1546</v>
      </c>
      <c r="AW165" s="455"/>
      <c r="AX165" s="455"/>
      <c r="AY165" s="455"/>
      <c r="AZ165" s="455"/>
      <c r="BA165" s="455"/>
    </row>
    <row r="166" spans="1:53" s="497" customFormat="1" ht="41.25" hidden="1" customHeight="1">
      <c r="A166" s="544" t="s">
        <v>568</v>
      </c>
      <c r="B166" s="544" t="str">
        <f>VLOOKUP(D166,[7]LuongBC_T01!$B$9:$C$292,2,FALSE)</f>
        <v>0016100006498005</v>
      </c>
      <c r="C166" s="598" t="s">
        <v>1544</v>
      </c>
      <c r="D166" s="565" t="s">
        <v>1072</v>
      </c>
      <c r="E166" s="541" t="s">
        <v>2313</v>
      </c>
      <c r="F166" s="680"/>
      <c r="G166" s="681" t="s">
        <v>1278</v>
      </c>
      <c r="H166" s="680"/>
      <c r="I166" s="680"/>
      <c r="J166" s="680"/>
      <c r="K166" s="537" t="str">
        <f>VLOOKUP(D166,[6]T3!$B$2:$D$328,3,FALSE)</f>
        <v>036186004635</v>
      </c>
      <c r="L166" s="679"/>
      <c r="M166" s="679" t="s">
        <v>1544</v>
      </c>
      <c r="N166" s="538" t="s">
        <v>1542</v>
      </c>
      <c r="O166" s="537" t="s">
        <v>1275</v>
      </c>
      <c r="P166" s="537">
        <v>3</v>
      </c>
      <c r="Q166" s="545">
        <v>3</v>
      </c>
      <c r="R166" s="535">
        <f t="shared" si="115"/>
        <v>0</v>
      </c>
      <c r="S166" s="540"/>
      <c r="T166" s="535">
        <f t="shared" si="99"/>
        <v>0</v>
      </c>
      <c r="U166" s="584">
        <f t="shared" si="118"/>
        <v>0</v>
      </c>
      <c r="V166" s="537"/>
      <c r="W166" s="528"/>
      <c r="X166" s="533">
        <f t="shared" si="100"/>
        <v>0</v>
      </c>
      <c r="Y166" s="533">
        <f t="shared" si="101"/>
        <v>3</v>
      </c>
      <c r="Z166" s="532">
        <f t="shared" si="102"/>
        <v>4470000</v>
      </c>
      <c r="AA166" s="532"/>
      <c r="AB166" s="532">
        <f t="shared" si="98"/>
        <v>0</v>
      </c>
      <c r="AC166" s="532">
        <f>Z166/24*AA166*75%</f>
        <v>0</v>
      </c>
      <c r="AD166" s="532">
        <f t="shared" si="103"/>
        <v>4470000</v>
      </c>
      <c r="AE166" s="526">
        <f t="shared" si="104"/>
        <v>357600</v>
      </c>
      <c r="AF166" s="526">
        <f t="shared" si="105"/>
        <v>67050</v>
      </c>
      <c r="AG166" s="526">
        <f t="shared" si="106"/>
        <v>44700</v>
      </c>
      <c r="AH166" s="526"/>
      <c r="AI166" s="526">
        <f t="shared" si="107"/>
        <v>469350</v>
      </c>
      <c r="AJ166" s="546"/>
      <c r="AK166" s="530">
        <f t="shared" si="112"/>
        <v>0</v>
      </c>
      <c r="AL166" s="530"/>
      <c r="AM166" s="530"/>
      <c r="AN166" s="557"/>
      <c r="AO166" s="528"/>
      <c r="AP166" s="527">
        <f t="shared" si="108"/>
        <v>0</v>
      </c>
      <c r="AQ166" s="526">
        <f t="shared" si="109"/>
        <v>0</v>
      </c>
      <c r="AR166" s="575"/>
      <c r="AS166" s="526">
        <f t="shared" si="113"/>
        <v>4000650</v>
      </c>
      <c r="AT166" s="525" t="str">
        <f t="shared" si="116"/>
        <v>148</v>
      </c>
      <c r="AU166" s="594"/>
      <c r="AV166" s="678" t="e">
        <f>AV165*3</f>
        <v>#VALUE!</v>
      </c>
      <c r="AW166" s="455"/>
      <c r="AX166" s="455"/>
      <c r="AY166" s="455"/>
      <c r="AZ166" s="455"/>
      <c r="BA166" s="455"/>
    </row>
    <row r="167" spans="1:53" s="497" customFormat="1" ht="33.75" hidden="1" customHeight="1">
      <c r="A167" s="544" t="s">
        <v>563</v>
      </c>
      <c r="B167" s="544" t="str">
        <f>VLOOKUP(D167,[7]LuongBC_T01!$B$9:$C$292,2,FALSE)</f>
        <v>0016100006524006</v>
      </c>
      <c r="C167" s="598" t="s">
        <v>1543</v>
      </c>
      <c r="D167" s="565" t="s">
        <v>898</v>
      </c>
      <c r="E167" s="541" t="s">
        <v>1540</v>
      </c>
      <c r="F167" s="564"/>
      <c r="G167" s="558" t="s">
        <v>1278</v>
      </c>
      <c r="H167" s="564"/>
      <c r="I167" s="564"/>
      <c r="J167" s="564"/>
      <c r="K167" s="537" t="str">
        <f>VLOOKUP(D167,[6]T3!$B$2:$D$328,3,FALSE)</f>
        <v>025408857</v>
      </c>
      <c r="L167" s="606"/>
      <c r="M167" s="606" t="s">
        <v>1543</v>
      </c>
      <c r="N167" s="538" t="s">
        <v>1542</v>
      </c>
      <c r="O167" s="537" t="s">
        <v>1275</v>
      </c>
      <c r="P167" s="537">
        <v>2</v>
      </c>
      <c r="Q167" s="545">
        <v>3.33</v>
      </c>
      <c r="R167" s="535">
        <f t="shared" si="115"/>
        <v>0</v>
      </c>
      <c r="S167" s="540"/>
      <c r="T167" s="535">
        <f t="shared" si="99"/>
        <v>0</v>
      </c>
      <c r="U167" s="534">
        <f t="shared" si="118"/>
        <v>0</v>
      </c>
      <c r="V167" s="537"/>
      <c r="W167" s="528"/>
      <c r="X167" s="533">
        <f t="shared" si="100"/>
        <v>0</v>
      </c>
      <c r="Y167" s="533">
        <f t="shared" si="101"/>
        <v>3.33</v>
      </c>
      <c r="Z167" s="532">
        <f t="shared" si="102"/>
        <v>4961700</v>
      </c>
      <c r="AA167" s="532"/>
      <c r="AB167" s="532">
        <f t="shared" ref="AB167:AB191" si="119">Z167/24*AA167</f>
        <v>0</v>
      </c>
      <c r="AC167" s="532">
        <f>Z167/24*AA167*75%</f>
        <v>0</v>
      </c>
      <c r="AD167" s="532">
        <f t="shared" si="103"/>
        <v>4961700</v>
      </c>
      <c r="AE167" s="526">
        <f t="shared" si="104"/>
        <v>396936</v>
      </c>
      <c r="AF167" s="526">
        <f t="shared" si="105"/>
        <v>74425.5</v>
      </c>
      <c r="AG167" s="526">
        <f t="shared" si="106"/>
        <v>49617</v>
      </c>
      <c r="AH167" s="526"/>
      <c r="AI167" s="526">
        <f t="shared" si="107"/>
        <v>520978.5</v>
      </c>
      <c r="AJ167" s="546"/>
      <c r="AK167" s="530">
        <f t="shared" si="112"/>
        <v>0</v>
      </c>
      <c r="AL167" s="530"/>
      <c r="AM167" s="530"/>
      <c r="AN167" s="557"/>
      <c r="AO167" s="528"/>
      <c r="AP167" s="527">
        <f t="shared" si="108"/>
        <v>0</v>
      </c>
      <c r="AQ167" s="526">
        <f t="shared" si="109"/>
        <v>0</v>
      </c>
      <c r="AR167" s="526"/>
      <c r="AS167" s="526">
        <f t="shared" si="113"/>
        <v>4440722</v>
      </c>
      <c r="AT167" s="525" t="str">
        <f t="shared" si="116"/>
        <v>149</v>
      </c>
      <c r="AU167" s="594"/>
      <c r="AV167" s="678"/>
    </row>
    <row r="168" spans="1:53" s="497" customFormat="1" ht="38.25" hidden="1">
      <c r="A168" s="544" t="s">
        <v>559</v>
      </c>
      <c r="B168" s="544" t="str">
        <f>VLOOKUP(D168,[7]LuongBC_T01!$B$9:$C$292,2,FALSE)</f>
        <v>0016100006515007</v>
      </c>
      <c r="C168" s="542" t="s">
        <v>1541</v>
      </c>
      <c r="D168" s="540" t="s">
        <v>1035</v>
      </c>
      <c r="E168" s="541" t="s">
        <v>1540</v>
      </c>
      <c r="F168" s="540" t="s">
        <v>1283</v>
      </c>
      <c r="G168" s="537" t="s">
        <v>1278</v>
      </c>
      <c r="H168" s="537"/>
      <c r="I168" s="537"/>
      <c r="J168" s="540"/>
      <c r="K168" s="537" t="str">
        <f>VLOOKUP(D168,[6]T3!$B$2:$D$328,3,FALSE)</f>
        <v>025197968</v>
      </c>
      <c r="L168" s="596">
        <v>1603205178873</v>
      </c>
      <c r="M168" s="596" t="s">
        <v>1541</v>
      </c>
      <c r="N168" s="550" t="s">
        <v>1538</v>
      </c>
      <c r="O168" s="595" t="s">
        <v>1222</v>
      </c>
      <c r="P168" s="549">
        <v>7</v>
      </c>
      <c r="Q168" s="225">
        <v>3.26</v>
      </c>
      <c r="R168" s="535">
        <f t="shared" si="115"/>
        <v>0</v>
      </c>
      <c r="S168" s="547"/>
      <c r="T168" s="535">
        <f t="shared" si="99"/>
        <v>0</v>
      </c>
      <c r="U168" s="534">
        <f t="shared" si="118"/>
        <v>0</v>
      </c>
      <c r="V168" s="537"/>
      <c r="W168" s="528"/>
      <c r="X168" s="533">
        <f t="shared" si="100"/>
        <v>0</v>
      </c>
      <c r="Y168" s="533">
        <f t="shared" si="101"/>
        <v>3.26</v>
      </c>
      <c r="Z168" s="532">
        <f t="shared" si="102"/>
        <v>4857400</v>
      </c>
      <c r="AA168" s="532"/>
      <c r="AB168" s="532">
        <f t="shared" si="119"/>
        <v>0</v>
      </c>
      <c r="AC168" s="532">
        <v>0</v>
      </c>
      <c r="AD168" s="532">
        <f t="shared" si="103"/>
        <v>4857400</v>
      </c>
      <c r="AE168" s="526">
        <f t="shared" si="104"/>
        <v>388592</v>
      </c>
      <c r="AF168" s="526">
        <f t="shared" si="105"/>
        <v>72861</v>
      </c>
      <c r="AG168" s="526">
        <f t="shared" si="106"/>
        <v>48574</v>
      </c>
      <c r="AH168" s="526"/>
      <c r="AI168" s="526">
        <f t="shared" si="107"/>
        <v>510027</v>
      </c>
      <c r="AJ168" s="546"/>
      <c r="AK168" s="530">
        <f t="shared" si="112"/>
        <v>0</v>
      </c>
      <c r="AL168" s="530"/>
      <c r="AM168" s="530"/>
      <c r="AN168" s="529">
        <f>Q168+T168+V168</f>
        <v>3.26</v>
      </c>
      <c r="AO168" s="528"/>
      <c r="AP168" s="527">
        <f t="shared" si="108"/>
        <v>0</v>
      </c>
      <c r="AQ168" s="526">
        <f t="shared" si="109"/>
        <v>0</v>
      </c>
      <c r="AR168" s="526"/>
      <c r="AS168" s="526">
        <f t="shared" si="113"/>
        <v>4347373</v>
      </c>
      <c r="AT168" s="525" t="str">
        <f t="shared" si="116"/>
        <v>150</v>
      </c>
      <c r="AU168" s="594"/>
      <c r="AV168" s="593"/>
    </row>
    <row r="169" spans="1:53" s="497" customFormat="1" ht="26.25" hidden="1" customHeight="1">
      <c r="A169" s="544" t="s">
        <v>554</v>
      </c>
      <c r="B169" s="544" t="str">
        <f>VLOOKUP(D169,[7]LuongBC_T01!$B$9:$C$292,2,FALSE)</f>
        <v>0016100006513004</v>
      </c>
      <c r="C169" s="542" t="s">
        <v>1539</v>
      </c>
      <c r="D169" s="540" t="s">
        <v>1023</v>
      </c>
      <c r="E169" s="541" t="s">
        <v>1540</v>
      </c>
      <c r="F169" s="540"/>
      <c r="G169" s="537" t="s">
        <v>1278</v>
      </c>
      <c r="H169" s="537"/>
      <c r="I169" s="537"/>
      <c r="J169" s="540"/>
      <c r="K169" s="537" t="str">
        <f>VLOOKUP(D169,[6]T3!$B$2:$D$328,3,FALSE)</f>
        <v>022793480</v>
      </c>
      <c r="L169" s="596"/>
      <c r="M169" s="596" t="s">
        <v>1539</v>
      </c>
      <c r="N169" s="550" t="s">
        <v>1538</v>
      </c>
      <c r="O169" s="595" t="s">
        <v>1222</v>
      </c>
      <c r="P169" s="549">
        <v>5</v>
      </c>
      <c r="Q169" s="225">
        <v>3.06</v>
      </c>
      <c r="R169" s="535">
        <f t="shared" si="115"/>
        <v>0</v>
      </c>
      <c r="S169" s="547"/>
      <c r="T169" s="535">
        <f t="shared" ref="T169:T200" si="120">ROUND(Q169*S169/100,4)</f>
        <v>0</v>
      </c>
      <c r="U169" s="534">
        <f t="shared" si="118"/>
        <v>0</v>
      </c>
      <c r="V169" s="537"/>
      <c r="W169" s="528"/>
      <c r="X169" s="533">
        <f t="shared" ref="X169:X200" si="121">ROUND((Q169+T169+V169)*W169,4)</f>
        <v>0</v>
      </c>
      <c r="Y169" s="533">
        <f t="shared" ref="Y169:Y200" si="122">Q169+T169+V169+X169</f>
        <v>3.06</v>
      </c>
      <c r="Z169" s="532">
        <f t="shared" ref="Z169:Z200" si="123">ROUND(Y169*$D$8,0)</f>
        <v>4559400</v>
      </c>
      <c r="AA169" s="532"/>
      <c r="AB169" s="532">
        <f t="shared" si="119"/>
        <v>0</v>
      </c>
      <c r="AC169" s="532">
        <f t="shared" ref="AC169:AC177" si="124">Z169/24*AA169*75%</f>
        <v>0</v>
      </c>
      <c r="AD169" s="532">
        <f t="shared" ref="AD169:AD200" si="125">ROUND(Z169-AB169+AC169,0)</f>
        <v>4559400</v>
      </c>
      <c r="AE169" s="526">
        <f t="shared" ref="AE169:AE200" si="126">Z169*8%</f>
        <v>364752</v>
      </c>
      <c r="AF169" s="526">
        <f t="shared" ref="AF169:AF200" si="127">Z169*1.5%</f>
        <v>68391</v>
      </c>
      <c r="AG169" s="526">
        <f t="shared" ref="AG169:AG200" si="128">Z169*1%</f>
        <v>45594</v>
      </c>
      <c r="AH169" s="526"/>
      <c r="AI169" s="526">
        <f t="shared" ref="AI169:AI200" si="129">SUM(AE169:AH169)</f>
        <v>478737</v>
      </c>
      <c r="AJ169" s="546"/>
      <c r="AK169" s="530">
        <f t="shared" si="112"/>
        <v>0</v>
      </c>
      <c r="AL169" s="530"/>
      <c r="AM169" s="530"/>
      <c r="AN169" s="529">
        <f>Q169+T169+V169</f>
        <v>3.06</v>
      </c>
      <c r="AO169" s="528"/>
      <c r="AP169" s="527">
        <f t="shared" ref="AP169:AP200" si="130">ROUND(AN169*AO169,4)</f>
        <v>0</v>
      </c>
      <c r="AQ169" s="526">
        <f t="shared" ref="AQ169:AQ200" si="131">ROUND(AP169*$D$8,0)</f>
        <v>0</v>
      </c>
      <c r="AR169" s="526"/>
      <c r="AS169" s="526">
        <f t="shared" si="113"/>
        <v>4080663</v>
      </c>
      <c r="AT169" s="525" t="str">
        <f t="shared" si="116"/>
        <v>151</v>
      </c>
      <c r="AU169" s="594"/>
      <c r="AV169" s="593"/>
    </row>
    <row r="170" spans="1:53" s="497" customFormat="1" ht="33.75" hidden="1" customHeight="1">
      <c r="A170" s="544" t="s">
        <v>549</v>
      </c>
      <c r="B170" s="544" t="str">
        <f>VLOOKUP(D170,[7]LuongBC_T01!$B$9:$C$292,2,FALSE)</f>
        <v>0016100006599006</v>
      </c>
      <c r="C170" s="542" t="s">
        <v>1537</v>
      </c>
      <c r="D170" s="540" t="s">
        <v>1083</v>
      </c>
      <c r="E170" s="541" t="s">
        <v>1525</v>
      </c>
      <c r="F170" s="540" t="s">
        <v>1283</v>
      </c>
      <c r="G170" s="540"/>
      <c r="H170" s="540"/>
      <c r="I170" s="540" t="s">
        <v>1237</v>
      </c>
      <c r="J170" s="540"/>
      <c r="K170" s="537" t="str">
        <f>VLOOKUP(D170,[6]T3!$B$2:$D$328,3,FALSE)</f>
        <v>024683154</v>
      </c>
      <c r="L170" s="611" t="s">
        <v>1081</v>
      </c>
      <c r="M170" s="611" t="s">
        <v>1537</v>
      </c>
      <c r="N170" s="538" t="s">
        <v>1527</v>
      </c>
      <c r="O170" s="537" t="s">
        <v>1222</v>
      </c>
      <c r="P170" s="537">
        <v>6</v>
      </c>
      <c r="Q170" s="536">
        <v>3.06</v>
      </c>
      <c r="R170" s="535">
        <f t="shared" si="115"/>
        <v>0</v>
      </c>
      <c r="S170" s="526"/>
      <c r="T170" s="535">
        <f t="shared" si="120"/>
        <v>0</v>
      </c>
      <c r="U170" s="534">
        <f t="shared" si="118"/>
        <v>0</v>
      </c>
      <c r="V170" s="526"/>
      <c r="W170" s="528"/>
      <c r="X170" s="533">
        <f t="shared" si="121"/>
        <v>0</v>
      </c>
      <c r="Y170" s="533">
        <f t="shared" si="122"/>
        <v>3.06</v>
      </c>
      <c r="Z170" s="532">
        <f t="shared" si="123"/>
        <v>4559400</v>
      </c>
      <c r="AA170" s="532"/>
      <c r="AB170" s="532">
        <f t="shared" si="119"/>
        <v>0</v>
      </c>
      <c r="AC170" s="532">
        <f t="shared" si="124"/>
        <v>0</v>
      </c>
      <c r="AD170" s="532">
        <f t="shared" si="125"/>
        <v>4559400</v>
      </c>
      <c r="AE170" s="526">
        <f t="shared" si="126"/>
        <v>364752</v>
      </c>
      <c r="AF170" s="526">
        <f t="shared" si="127"/>
        <v>68391</v>
      </c>
      <c r="AG170" s="526">
        <f t="shared" si="128"/>
        <v>45594</v>
      </c>
      <c r="AH170" s="526"/>
      <c r="AI170" s="526">
        <f t="shared" si="129"/>
        <v>478737</v>
      </c>
      <c r="AJ170" s="531"/>
      <c r="AK170" s="530">
        <f t="shared" si="112"/>
        <v>0</v>
      </c>
      <c r="AL170" s="530"/>
      <c r="AM170" s="530"/>
      <c r="AN170" s="529">
        <f>Q170+T170+V170</f>
        <v>3.06</v>
      </c>
      <c r="AO170" s="528"/>
      <c r="AP170" s="527">
        <f t="shared" si="130"/>
        <v>0</v>
      </c>
      <c r="AQ170" s="526">
        <f t="shared" si="131"/>
        <v>0</v>
      </c>
      <c r="AR170" s="526"/>
      <c r="AS170" s="526">
        <f t="shared" si="113"/>
        <v>4080663</v>
      </c>
      <c r="AT170" s="525" t="str">
        <f t="shared" si="116"/>
        <v>152</v>
      </c>
      <c r="AU170" s="524"/>
      <c r="AV170" s="593"/>
      <c r="AW170" s="455"/>
      <c r="AX170" s="455"/>
      <c r="AY170" s="455"/>
      <c r="AZ170" s="455"/>
      <c r="BA170" s="455"/>
    </row>
    <row r="171" spans="1:53" s="497" customFormat="1" ht="33.75" hidden="1" customHeight="1">
      <c r="A171" s="544" t="s">
        <v>544</v>
      </c>
      <c r="B171" s="572" t="str">
        <f>VLOOKUP(D171,[7]LuongBC_T01!$B$9:$C$292,2,FALSE)</f>
        <v>0016100006807008</v>
      </c>
      <c r="C171" s="592" t="s">
        <v>1535</v>
      </c>
      <c r="D171" s="591" t="s">
        <v>1087</v>
      </c>
      <c r="E171" s="588" t="s">
        <v>1525</v>
      </c>
      <c r="F171" s="591" t="s">
        <v>1283</v>
      </c>
      <c r="G171" s="583"/>
      <c r="H171" s="583"/>
      <c r="I171" s="583" t="s">
        <v>1237</v>
      </c>
      <c r="J171" s="591" t="s">
        <v>1536</v>
      </c>
      <c r="K171" s="583" t="str">
        <f>VLOOKUP(D171,[6]T3!$B$2:$D$328,3,FALSE)</f>
        <v>079084001864</v>
      </c>
      <c r="L171" s="837" t="s">
        <v>1085</v>
      </c>
      <c r="M171" s="837" t="s">
        <v>1535</v>
      </c>
      <c r="N171" s="724" t="s">
        <v>1527</v>
      </c>
      <c r="O171" s="723" t="s">
        <v>1222</v>
      </c>
      <c r="P171" s="722">
        <v>6</v>
      </c>
      <c r="Q171" s="721">
        <v>3.06</v>
      </c>
      <c r="R171" s="585">
        <f t="shared" si="115"/>
        <v>0</v>
      </c>
      <c r="S171" s="720"/>
      <c r="T171" s="585">
        <f t="shared" si="120"/>
        <v>0</v>
      </c>
      <c r="U171" s="584">
        <f t="shared" si="118"/>
        <v>0</v>
      </c>
      <c r="V171" s="583"/>
      <c r="W171" s="577"/>
      <c r="X171" s="582">
        <f t="shared" si="121"/>
        <v>0</v>
      </c>
      <c r="Y171" s="582">
        <f t="shared" si="122"/>
        <v>3.06</v>
      </c>
      <c r="Z171" s="581">
        <f t="shared" si="123"/>
        <v>4559400</v>
      </c>
      <c r="AA171" s="581"/>
      <c r="AB171" s="581">
        <f t="shared" si="119"/>
        <v>0</v>
      </c>
      <c r="AC171" s="581">
        <f t="shared" si="124"/>
        <v>0</v>
      </c>
      <c r="AD171" s="581">
        <f t="shared" si="125"/>
        <v>4559400</v>
      </c>
      <c r="AE171" s="575">
        <f t="shared" si="126"/>
        <v>364752</v>
      </c>
      <c r="AF171" s="575">
        <f t="shared" si="127"/>
        <v>68391</v>
      </c>
      <c r="AG171" s="575">
        <f t="shared" si="128"/>
        <v>45594</v>
      </c>
      <c r="AH171" s="575"/>
      <c r="AI171" s="575">
        <f t="shared" si="129"/>
        <v>478737</v>
      </c>
      <c r="AJ171" s="580"/>
      <c r="AK171" s="579">
        <f t="shared" si="112"/>
        <v>0</v>
      </c>
      <c r="AL171" s="579"/>
      <c r="AM171" s="579"/>
      <c r="AN171" s="578">
        <f>Q171+T171+V171</f>
        <v>3.06</v>
      </c>
      <c r="AO171" s="577"/>
      <c r="AP171" s="576">
        <f t="shared" si="130"/>
        <v>0</v>
      </c>
      <c r="AQ171" s="575">
        <f t="shared" si="131"/>
        <v>0</v>
      </c>
      <c r="AR171" s="575"/>
      <c r="AS171" s="575">
        <f t="shared" si="113"/>
        <v>4080663</v>
      </c>
      <c r="AT171" s="574" t="str">
        <f t="shared" si="116"/>
        <v>153</v>
      </c>
      <c r="AU171" s="1257"/>
      <c r="AV171" s="593"/>
    </row>
    <row r="172" spans="1:53" s="497" customFormat="1" ht="44.25" hidden="1" customHeight="1">
      <c r="A172" s="544" t="s">
        <v>539</v>
      </c>
      <c r="B172" s="544" t="str">
        <f>VLOOKUP(D172,[7]LuongBC_T01!$B$9:$C$292,2,FALSE)</f>
        <v>0016100006564008</v>
      </c>
      <c r="C172" s="542" t="s">
        <v>1532</v>
      </c>
      <c r="D172" s="540" t="s">
        <v>1097</v>
      </c>
      <c r="E172" s="541" t="s">
        <v>1525</v>
      </c>
      <c r="F172" s="540" t="s">
        <v>1283</v>
      </c>
      <c r="G172" s="537"/>
      <c r="H172" s="537"/>
      <c r="I172" s="537" t="s">
        <v>1237</v>
      </c>
      <c r="J172" s="540" t="s">
        <v>1534</v>
      </c>
      <c r="K172" s="675" t="s">
        <v>1533</v>
      </c>
      <c r="L172" s="666" t="s">
        <v>1094</v>
      </c>
      <c r="M172" s="666" t="s">
        <v>1532</v>
      </c>
      <c r="N172" s="550" t="s">
        <v>1527</v>
      </c>
      <c r="O172" s="595" t="s">
        <v>1222</v>
      </c>
      <c r="P172" s="549">
        <v>4</v>
      </c>
      <c r="Q172" s="225">
        <v>2.86</v>
      </c>
      <c r="R172" s="535">
        <f t="shared" si="115"/>
        <v>0</v>
      </c>
      <c r="S172" s="547"/>
      <c r="T172" s="535">
        <f t="shared" si="120"/>
        <v>0</v>
      </c>
      <c r="U172" s="534">
        <f t="shared" si="118"/>
        <v>0</v>
      </c>
      <c r="V172" s="537"/>
      <c r="W172" s="528"/>
      <c r="X172" s="533">
        <f t="shared" si="121"/>
        <v>0</v>
      </c>
      <c r="Y172" s="533">
        <f t="shared" si="122"/>
        <v>2.86</v>
      </c>
      <c r="Z172" s="532">
        <f t="shared" si="123"/>
        <v>4261400</v>
      </c>
      <c r="AA172" s="532"/>
      <c r="AB172" s="532">
        <f t="shared" si="119"/>
        <v>0</v>
      </c>
      <c r="AC172" s="532">
        <f t="shared" si="124"/>
        <v>0</v>
      </c>
      <c r="AD172" s="532">
        <f t="shared" si="125"/>
        <v>4261400</v>
      </c>
      <c r="AE172" s="526">
        <f t="shared" si="126"/>
        <v>340912</v>
      </c>
      <c r="AF172" s="526">
        <f t="shared" si="127"/>
        <v>63921</v>
      </c>
      <c r="AG172" s="526">
        <f t="shared" si="128"/>
        <v>42614</v>
      </c>
      <c r="AH172" s="526"/>
      <c r="AI172" s="526">
        <f t="shared" si="129"/>
        <v>447447</v>
      </c>
      <c r="AJ172" s="668"/>
      <c r="AK172" s="530">
        <f t="shared" si="112"/>
        <v>0</v>
      </c>
      <c r="AL172" s="530"/>
      <c r="AM172" s="530"/>
      <c r="AN172" s="529">
        <f>Q172+T172+V172</f>
        <v>2.86</v>
      </c>
      <c r="AO172" s="528"/>
      <c r="AP172" s="527">
        <f t="shared" si="130"/>
        <v>0</v>
      </c>
      <c r="AQ172" s="526">
        <f t="shared" si="131"/>
        <v>0</v>
      </c>
      <c r="AR172" s="526"/>
      <c r="AS172" s="526">
        <f t="shared" si="113"/>
        <v>3813953</v>
      </c>
      <c r="AT172" s="525" t="str">
        <f t="shared" si="116"/>
        <v>154</v>
      </c>
      <c r="AU172" s="524"/>
      <c r="AV172" s="593"/>
      <c r="AW172" s="455"/>
      <c r="AX172" s="455"/>
      <c r="AY172" s="455"/>
      <c r="AZ172" s="455"/>
      <c r="BA172" s="455"/>
    </row>
    <row r="173" spans="1:53" s="497" customFormat="1" ht="38.25" hidden="1">
      <c r="A173" s="544" t="s">
        <v>535</v>
      </c>
      <c r="B173" s="544" t="str">
        <f>VLOOKUP(D173,[7]LuongBC_T01!$B$9:$C$292,2,FALSE)</f>
        <v>0016100006663006</v>
      </c>
      <c r="C173" s="542" t="s">
        <v>1529</v>
      </c>
      <c r="D173" s="540" t="s">
        <v>1144</v>
      </c>
      <c r="E173" s="541" t="s">
        <v>1530</v>
      </c>
      <c r="F173" s="540"/>
      <c r="G173" s="537" t="s">
        <v>1278</v>
      </c>
      <c r="H173" s="537"/>
      <c r="I173" s="537"/>
      <c r="J173" s="540"/>
      <c r="K173" s="537" t="str">
        <f>VLOOKUP(D173,[6]T3!$B$2:$D$328,3,FALSE)</f>
        <v>024419690</v>
      </c>
      <c r="L173" s="606" t="s">
        <v>1141</v>
      </c>
      <c r="M173" s="606" t="s">
        <v>1529</v>
      </c>
      <c r="N173" s="550" t="s">
        <v>1527</v>
      </c>
      <c r="O173" s="595" t="s">
        <v>1222</v>
      </c>
      <c r="P173" s="549">
        <v>3</v>
      </c>
      <c r="Q173" s="225">
        <v>3.06</v>
      </c>
      <c r="R173" s="535">
        <f t="shared" si="115"/>
        <v>0</v>
      </c>
      <c r="S173" s="547"/>
      <c r="T173" s="535">
        <f t="shared" si="120"/>
        <v>0</v>
      </c>
      <c r="U173" s="534">
        <f t="shared" si="118"/>
        <v>0</v>
      </c>
      <c r="V173" s="537"/>
      <c r="W173" s="528"/>
      <c r="X173" s="533">
        <f t="shared" si="121"/>
        <v>0</v>
      </c>
      <c r="Y173" s="533">
        <f t="shared" si="122"/>
        <v>3.06</v>
      </c>
      <c r="Z173" s="532">
        <f t="shared" si="123"/>
        <v>4559400</v>
      </c>
      <c r="AA173" s="532"/>
      <c r="AB173" s="532">
        <f t="shared" si="119"/>
        <v>0</v>
      </c>
      <c r="AC173" s="532">
        <f t="shared" si="124"/>
        <v>0</v>
      </c>
      <c r="AD173" s="532">
        <f t="shared" si="125"/>
        <v>4559400</v>
      </c>
      <c r="AE173" s="526">
        <f t="shared" si="126"/>
        <v>364752</v>
      </c>
      <c r="AF173" s="526">
        <f t="shared" si="127"/>
        <v>68391</v>
      </c>
      <c r="AG173" s="526">
        <f t="shared" si="128"/>
        <v>45594</v>
      </c>
      <c r="AH173" s="526"/>
      <c r="AI173" s="526">
        <f t="shared" si="129"/>
        <v>478737</v>
      </c>
      <c r="AJ173" s="668"/>
      <c r="AK173" s="530">
        <f t="shared" si="112"/>
        <v>0</v>
      </c>
      <c r="AL173" s="530"/>
      <c r="AM173" s="530"/>
      <c r="AN173" s="529"/>
      <c r="AO173" s="528"/>
      <c r="AP173" s="527">
        <f t="shared" si="130"/>
        <v>0</v>
      </c>
      <c r="AQ173" s="526">
        <f t="shared" si="131"/>
        <v>0</v>
      </c>
      <c r="AR173" s="526"/>
      <c r="AS173" s="526">
        <f t="shared" si="113"/>
        <v>4080663</v>
      </c>
      <c r="AT173" s="525" t="str">
        <f t="shared" si="116"/>
        <v>155</v>
      </c>
      <c r="AU173" s="594"/>
      <c r="AV173" s="673" t="e">
        <f>#REF!*2</f>
        <v>#REF!</v>
      </c>
    </row>
    <row r="174" spans="1:53" s="497" customFormat="1" ht="31.5" hidden="1" customHeight="1">
      <c r="A174" s="544" t="s">
        <v>531</v>
      </c>
      <c r="B174" s="544" t="str">
        <f>VLOOKUP(D174,[7]LuongBC_T01!$B$9:$C$292,2,FALSE)</f>
        <v>0016100006542004</v>
      </c>
      <c r="C174" s="542" t="s">
        <v>1528</v>
      </c>
      <c r="D174" s="540" t="s">
        <v>905</v>
      </c>
      <c r="E174" s="541" t="s">
        <v>1493</v>
      </c>
      <c r="F174" s="540"/>
      <c r="G174" s="537"/>
      <c r="H174" s="537"/>
      <c r="I174" s="537"/>
      <c r="J174" s="540"/>
      <c r="K174" s="537" t="str">
        <f>VLOOKUP(D174,[6]T3!$B$2:$D$328,3,FALSE)</f>
        <v>079085002906</v>
      </c>
      <c r="L174" s="674" t="s">
        <v>903</v>
      </c>
      <c r="M174" s="674" t="s">
        <v>1528</v>
      </c>
      <c r="N174" s="550" t="s">
        <v>1527</v>
      </c>
      <c r="O174" s="595" t="s">
        <v>1222</v>
      </c>
      <c r="P174" s="549">
        <v>3</v>
      </c>
      <c r="Q174" s="225">
        <v>2.86</v>
      </c>
      <c r="R174" s="535">
        <f t="shared" si="115"/>
        <v>0</v>
      </c>
      <c r="S174" s="547"/>
      <c r="T174" s="535">
        <f t="shared" si="120"/>
        <v>0</v>
      </c>
      <c r="U174" s="534">
        <f t="shared" si="118"/>
        <v>0</v>
      </c>
      <c r="V174" s="537"/>
      <c r="W174" s="528"/>
      <c r="X174" s="533">
        <f t="shared" si="121"/>
        <v>0</v>
      </c>
      <c r="Y174" s="533">
        <f t="shared" si="122"/>
        <v>2.86</v>
      </c>
      <c r="Z174" s="532">
        <f t="shared" si="123"/>
        <v>4261400</v>
      </c>
      <c r="AA174" s="532"/>
      <c r="AB174" s="532">
        <f t="shared" si="119"/>
        <v>0</v>
      </c>
      <c r="AC174" s="532">
        <f t="shared" si="124"/>
        <v>0</v>
      </c>
      <c r="AD174" s="532">
        <f t="shared" si="125"/>
        <v>4261400</v>
      </c>
      <c r="AE174" s="526">
        <f t="shared" si="126"/>
        <v>340912</v>
      </c>
      <c r="AF174" s="526">
        <f t="shared" si="127"/>
        <v>63921</v>
      </c>
      <c r="AG174" s="526">
        <f t="shared" si="128"/>
        <v>42614</v>
      </c>
      <c r="AH174" s="526"/>
      <c r="AI174" s="526">
        <f t="shared" si="129"/>
        <v>447447</v>
      </c>
      <c r="AJ174" s="668"/>
      <c r="AK174" s="530">
        <f t="shared" si="112"/>
        <v>0</v>
      </c>
      <c r="AL174" s="530"/>
      <c r="AM174" s="530"/>
      <c r="AN174" s="529"/>
      <c r="AO174" s="528"/>
      <c r="AP174" s="527">
        <f t="shared" si="130"/>
        <v>0</v>
      </c>
      <c r="AQ174" s="526">
        <f t="shared" si="131"/>
        <v>0</v>
      </c>
      <c r="AR174" s="526"/>
      <c r="AS174" s="526">
        <f t="shared" si="113"/>
        <v>3813953</v>
      </c>
      <c r="AT174" s="525" t="str">
        <f t="shared" si="116"/>
        <v>156</v>
      </c>
      <c r="AU174" s="524"/>
      <c r="AV174" s="673"/>
      <c r="AW174" s="455"/>
      <c r="AX174" s="455"/>
      <c r="AY174" s="455"/>
      <c r="AZ174" s="455"/>
      <c r="BA174" s="455"/>
    </row>
    <row r="175" spans="1:53" s="497" customFormat="1" ht="39" hidden="1" customHeight="1">
      <c r="A175" s="544" t="s">
        <v>527</v>
      </c>
      <c r="B175" s="544" t="str">
        <f>VLOOKUP(D175,[7]LuongBC_T01!$B$9:$C$292,2,FALSE)</f>
        <v>0016100006770007</v>
      </c>
      <c r="C175" s="537" t="s">
        <v>1526</v>
      </c>
      <c r="D175" s="540" t="s">
        <v>1062</v>
      </c>
      <c r="E175" s="541" t="s">
        <v>1525</v>
      </c>
      <c r="F175" s="540"/>
      <c r="G175" s="537"/>
      <c r="H175" s="537"/>
      <c r="I175" s="537"/>
      <c r="J175" s="540"/>
      <c r="K175" s="544" t="s">
        <v>1524</v>
      </c>
      <c r="L175" s="674"/>
      <c r="M175" s="674"/>
      <c r="N175" s="550" t="s">
        <v>1523</v>
      </c>
      <c r="O175" s="595"/>
      <c r="P175" s="549"/>
      <c r="Q175" s="225">
        <v>2.67</v>
      </c>
      <c r="R175" s="535">
        <f t="shared" si="115"/>
        <v>0</v>
      </c>
      <c r="S175" s="547"/>
      <c r="T175" s="535">
        <f t="shared" si="120"/>
        <v>0</v>
      </c>
      <c r="U175" s="534">
        <f t="shared" si="118"/>
        <v>0</v>
      </c>
      <c r="V175" s="537"/>
      <c r="W175" s="528"/>
      <c r="X175" s="533">
        <f t="shared" si="121"/>
        <v>0</v>
      </c>
      <c r="Y175" s="533">
        <f t="shared" si="122"/>
        <v>2.67</v>
      </c>
      <c r="Z175" s="532">
        <f t="shared" si="123"/>
        <v>3978300</v>
      </c>
      <c r="AA175" s="532"/>
      <c r="AB175" s="532">
        <f t="shared" si="119"/>
        <v>0</v>
      </c>
      <c r="AC175" s="532">
        <f t="shared" si="124"/>
        <v>0</v>
      </c>
      <c r="AD175" s="532">
        <f t="shared" si="125"/>
        <v>3978300</v>
      </c>
      <c r="AE175" s="526">
        <f t="shared" si="126"/>
        <v>318264</v>
      </c>
      <c r="AF175" s="526">
        <f t="shared" si="127"/>
        <v>59674.5</v>
      </c>
      <c r="AG175" s="526">
        <f t="shared" si="128"/>
        <v>39783</v>
      </c>
      <c r="AH175" s="526"/>
      <c r="AI175" s="526">
        <f t="shared" si="129"/>
        <v>417721.5</v>
      </c>
      <c r="AJ175" s="668"/>
      <c r="AK175" s="530">
        <f t="shared" si="112"/>
        <v>0</v>
      </c>
      <c r="AL175" s="530"/>
      <c r="AM175" s="530"/>
      <c r="AN175" s="529"/>
      <c r="AO175" s="528"/>
      <c r="AP175" s="527">
        <f t="shared" si="130"/>
        <v>0</v>
      </c>
      <c r="AQ175" s="526">
        <f t="shared" si="131"/>
        <v>0</v>
      </c>
      <c r="AR175" s="526"/>
      <c r="AS175" s="526">
        <f t="shared" si="113"/>
        <v>3560579</v>
      </c>
      <c r="AT175" s="525" t="str">
        <f t="shared" si="116"/>
        <v>157</v>
      </c>
      <c r="AU175" s="524"/>
      <c r="AV175" s="673"/>
    </row>
    <row r="176" spans="1:53" s="477" customFormat="1" ht="30" hidden="1" customHeight="1">
      <c r="A176" s="544" t="s">
        <v>522</v>
      </c>
      <c r="B176" s="544" t="str">
        <f>VLOOKUP(D176,[7]LuongBC_T01!$B$9:$C$292,2,FALSE)</f>
        <v>0016100006794003</v>
      </c>
      <c r="C176" s="542" t="s">
        <v>1521</v>
      </c>
      <c r="D176" s="540" t="s">
        <v>393</v>
      </c>
      <c r="E176" s="541" t="s">
        <v>1359</v>
      </c>
      <c r="F176" s="540" t="s">
        <v>1337</v>
      </c>
      <c r="G176" s="537"/>
      <c r="H176" s="537" t="s">
        <v>1336</v>
      </c>
      <c r="I176" s="537" t="s">
        <v>1336</v>
      </c>
      <c r="J176" s="540" t="s">
        <v>1522</v>
      </c>
      <c r="K176" s="537" t="str">
        <f>VLOOKUP(D176,[6]T3!$B$2:$D$328,3,FALSE)</f>
        <v>024252246</v>
      </c>
      <c r="L176" s="666" t="s">
        <v>390</v>
      </c>
      <c r="M176" s="666" t="s">
        <v>1521</v>
      </c>
      <c r="N176" s="550" t="s">
        <v>1291</v>
      </c>
      <c r="O176" s="549" t="s">
        <v>1275</v>
      </c>
      <c r="P176" s="548">
        <v>5</v>
      </c>
      <c r="Q176" s="225">
        <v>3.99</v>
      </c>
      <c r="R176" s="535">
        <f t="shared" si="115"/>
        <v>0.55859999999999999</v>
      </c>
      <c r="S176" s="547"/>
      <c r="T176" s="535">
        <f t="shared" si="120"/>
        <v>0</v>
      </c>
      <c r="U176" s="534">
        <f t="shared" si="118"/>
        <v>0</v>
      </c>
      <c r="V176" s="553"/>
      <c r="W176" s="528">
        <v>0.14000000000000001</v>
      </c>
      <c r="X176" s="533">
        <f t="shared" si="121"/>
        <v>0.55859999999999999</v>
      </c>
      <c r="Y176" s="533">
        <f t="shared" si="122"/>
        <v>4.5486000000000004</v>
      </c>
      <c r="Z176" s="532">
        <f t="shared" si="123"/>
        <v>6777414</v>
      </c>
      <c r="AA176" s="532"/>
      <c r="AB176" s="532">
        <f t="shared" si="119"/>
        <v>0</v>
      </c>
      <c r="AC176" s="532">
        <f t="shared" si="124"/>
        <v>0</v>
      </c>
      <c r="AD176" s="532">
        <f t="shared" si="125"/>
        <v>6777414</v>
      </c>
      <c r="AE176" s="526">
        <f t="shared" si="126"/>
        <v>542193.12</v>
      </c>
      <c r="AF176" s="526">
        <f t="shared" si="127"/>
        <v>101661.20999999999</v>
      </c>
      <c r="AG176" s="526">
        <f t="shared" si="128"/>
        <v>67774.14</v>
      </c>
      <c r="AH176" s="526"/>
      <c r="AI176" s="526">
        <f t="shared" si="129"/>
        <v>711628.47</v>
      </c>
      <c r="AJ176" s="668"/>
      <c r="AK176" s="530">
        <f t="shared" si="112"/>
        <v>0</v>
      </c>
      <c r="AL176" s="530"/>
      <c r="AM176" s="530"/>
      <c r="AN176" s="529">
        <f t="shared" ref="AN176:AN207" si="132">Q176+T176+V176</f>
        <v>3.99</v>
      </c>
      <c r="AO176" s="556">
        <v>0.25</v>
      </c>
      <c r="AP176" s="527">
        <f t="shared" si="130"/>
        <v>0.99750000000000005</v>
      </c>
      <c r="AQ176" s="526">
        <f t="shared" si="131"/>
        <v>1486275</v>
      </c>
      <c r="AR176" s="526"/>
      <c r="AS176" s="526">
        <f t="shared" si="113"/>
        <v>7552061</v>
      </c>
      <c r="AT176" s="525" t="str">
        <f t="shared" si="116"/>
        <v>158</v>
      </c>
      <c r="AU176" s="524"/>
      <c r="AV176" s="594" t="s">
        <v>1357</v>
      </c>
    </row>
    <row r="177" spans="1:53" s="477" customFormat="1" ht="30" hidden="1" customHeight="1">
      <c r="A177" s="544" t="s">
        <v>517</v>
      </c>
      <c r="B177" s="544" t="str">
        <f>VLOOKUP(D177,[7]LuongBC_T01!$B$9:$C$292,2,FALSE)</f>
        <v>0016100006620005</v>
      </c>
      <c r="C177" s="542" t="s">
        <v>1519</v>
      </c>
      <c r="D177" s="540" t="s">
        <v>706</v>
      </c>
      <c r="E177" s="541" t="s">
        <v>1313</v>
      </c>
      <c r="F177" s="540" t="s">
        <v>1337</v>
      </c>
      <c r="G177" s="553" t="s">
        <v>1278</v>
      </c>
      <c r="H177" s="537" t="s">
        <v>1336</v>
      </c>
      <c r="I177" s="553" t="s">
        <v>1336</v>
      </c>
      <c r="J177" s="552" t="s">
        <v>1520</v>
      </c>
      <c r="K177" s="537" t="str">
        <f>VLOOKUP(D177,[6]T3!$B$2:$D$328,3,FALSE)</f>
        <v>082175000189</v>
      </c>
      <c r="L177" s="670" t="s">
        <v>704</v>
      </c>
      <c r="M177" s="670" t="s">
        <v>1519</v>
      </c>
      <c r="N177" s="550" t="s">
        <v>1291</v>
      </c>
      <c r="O177" s="549" t="s">
        <v>1275</v>
      </c>
      <c r="P177" s="548">
        <v>5</v>
      </c>
      <c r="Q177" s="225">
        <v>3.99</v>
      </c>
      <c r="R177" s="535">
        <f t="shared" si="115"/>
        <v>0.55859999999999999</v>
      </c>
      <c r="S177" s="669"/>
      <c r="T177" s="535">
        <f t="shared" si="120"/>
        <v>0</v>
      </c>
      <c r="U177" s="534">
        <f t="shared" si="118"/>
        <v>0</v>
      </c>
      <c r="V177" s="553"/>
      <c r="W177" s="528">
        <v>0.14000000000000001</v>
      </c>
      <c r="X177" s="533">
        <f t="shared" si="121"/>
        <v>0.55859999999999999</v>
      </c>
      <c r="Y177" s="533">
        <f t="shared" si="122"/>
        <v>4.5486000000000004</v>
      </c>
      <c r="Z177" s="532">
        <f t="shared" si="123"/>
        <v>6777414</v>
      </c>
      <c r="AA177" s="532"/>
      <c r="AB177" s="532">
        <f t="shared" si="119"/>
        <v>0</v>
      </c>
      <c r="AC177" s="532">
        <f t="shared" si="124"/>
        <v>0</v>
      </c>
      <c r="AD177" s="532">
        <f t="shared" si="125"/>
        <v>6777414</v>
      </c>
      <c r="AE177" s="526">
        <f t="shared" si="126"/>
        <v>542193.12</v>
      </c>
      <c r="AF177" s="526">
        <f t="shared" si="127"/>
        <v>101661.20999999999</v>
      </c>
      <c r="AG177" s="526">
        <f t="shared" si="128"/>
        <v>67774.14</v>
      </c>
      <c r="AH177" s="526"/>
      <c r="AI177" s="526">
        <f t="shared" si="129"/>
        <v>711628.47</v>
      </c>
      <c r="AJ177" s="668"/>
      <c r="AK177" s="530">
        <f t="shared" si="112"/>
        <v>0</v>
      </c>
      <c r="AL177" s="530"/>
      <c r="AM177" s="530"/>
      <c r="AN177" s="529">
        <f t="shared" si="132"/>
        <v>3.99</v>
      </c>
      <c r="AO177" s="556">
        <v>0.25</v>
      </c>
      <c r="AP177" s="527">
        <f t="shared" si="130"/>
        <v>0.99750000000000005</v>
      </c>
      <c r="AQ177" s="526">
        <f t="shared" si="131"/>
        <v>1486275</v>
      </c>
      <c r="AR177" s="526"/>
      <c r="AS177" s="526">
        <f t="shared" si="113"/>
        <v>7552061</v>
      </c>
      <c r="AT177" s="525" t="str">
        <f t="shared" si="116"/>
        <v>159</v>
      </c>
      <c r="AU177" s="524"/>
      <c r="AV177" s="499" t="s">
        <v>1342</v>
      </c>
    </row>
    <row r="178" spans="1:53" s="497" customFormat="1" ht="30" hidden="1" customHeight="1">
      <c r="A178" s="544" t="s">
        <v>514</v>
      </c>
      <c r="B178" s="544" t="str">
        <f>VLOOKUP(D178,[7]LuongBC_T01!$B$9:$C$292,2,FALSE)</f>
        <v>0016100006556005</v>
      </c>
      <c r="C178" s="542" t="s">
        <v>1517</v>
      </c>
      <c r="D178" s="540" t="s">
        <v>46</v>
      </c>
      <c r="E178" s="541" t="s">
        <v>1408</v>
      </c>
      <c r="F178" s="540" t="s">
        <v>1337</v>
      </c>
      <c r="G178" s="553"/>
      <c r="H178" s="553" t="s">
        <v>1336</v>
      </c>
      <c r="I178" s="553" t="s">
        <v>1336</v>
      </c>
      <c r="J178" s="552" t="s">
        <v>1518</v>
      </c>
      <c r="K178" s="537" t="str">
        <f>VLOOKUP(D178,[6]T3!$B$2:$D$328,3,FALSE)</f>
        <v>024573030</v>
      </c>
      <c r="L178" s="666" t="s">
        <v>43</v>
      </c>
      <c r="M178" s="666" t="s">
        <v>1517</v>
      </c>
      <c r="N178" s="550" t="s">
        <v>1291</v>
      </c>
      <c r="O178" s="549" t="s">
        <v>1275</v>
      </c>
      <c r="P178" s="548">
        <v>5</v>
      </c>
      <c r="Q178" s="225">
        <v>3.99</v>
      </c>
      <c r="R178" s="535">
        <f t="shared" si="115"/>
        <v>0.51870000000000005</v>
      </c>
      <c r="S178" s="669"/>
      <c r="T178" s="535">
        <f t="shared" si="120"/>
        <v>0</v>
      </c>
      <c r="U178" s="534">
        <f t="shared" si="118"/>
        <v>0</v>
      </c>
      <c r="V178" s="537"/>
      <c r="W178" s="528">
        <v>0.13</v>
      </c>
      <c r="X178" s="533">
        <f t="shared" si="121"/>
        <v>0.51870000000000005</v>
      </c>
      <c r="Y178" s="533">
        <f t="shared" si="122"/>
        <v>4.5087000000000002</v>
      </c>
      <c r="Z178" s="532">
        <f t="shared" si="123"/>
        <v>6717963</v>
      </c>
      <c r="AA178" s="532"/>
      <c r="AB178" s="532">
        <f t="shared" si="119"/>
        <v>0</v>
      </c>
      <c r="AC178" s="532">
        <v>0</v>
      </c>
      <c r="AD178" s="532">
        <f t="shared" si="125"/>
        <v>6717963</v>
      </c>
      <c r="AE178" s="526">
        <f t="shared" si="126"/>
        <v>537437.04</v>
      </c>
      <c r="AF178" s="526">
        <f t="shared" si="127"/>
        <v>100769.44499999999</v>
      </c>
      <c r="AG178" s="526">
        <f t="shared" si="128"/>
        <v>67179.63</v>
      </c>
      <c r="AH178" s="526"/>
      <c r="AI178" s="526">
        <f t="shared" si="129"/>
        <v>705386.11499999999</v>
      </c>
      <c r="AJ178" s="668"/>
      <c r="AK178" s="530">
        <f t="shared" ref="AK178:AK209" si="133">AJ178*$D$8</f>
        <v>0</v>
      </c>
      <c r="AL178" s="530"/>
      <c r="AM178" s="530"/>
      <c r="AN178" s="529">
        <f t="shared" si="132"/>
        <v>3.99</v>
      </c>
      <c r="AO178" s="556">
        <v>0.25</v>
      </c>
      <c r="AP178" s="527">
        <f t="shared" si="130"/>
        <v>0.99750000000000005</v>
      </c>
      <c r="AQ178" s="526">
        <f t="shared" si="131"/>
        <v>1486275</v>
      </c>
      <c r="AR178" s="526"/>
      <c r="AS178" s="526">
        <f t="shared" si="113"/>
        <v>7498852</v>
      </c>
      <c r="AT178" s="525" t="str">
        <f t="shared" si="116"/>
        <v>160</v>
      </c>
      <c r="AU178" s="524"/>
      <c r="AV178" s="594" t="s">
        <v>1370</v>
      </c>
    </row>
    <row r="179" spans="1:53" s="497" customFormat="1" ht="33.75" hidden="1" customHeight="1">
      <c r="A179" s="544" t="s">
        <v>510</v>
      </c>
      <c r="B179" s="544" t="str">
        <f>VLOOKUP(D179,[7]LuongBC_T01!$B$9:$C$292,2,FALSE)</f>
        <v>0016100006684003</v>
      </c>
      <c r="C179" s="542" t="s">
        <v>1515</v>
      </c>
      <c r="D179" s="540" t="s">
        <v>639</v>
      </c>
      <c r="E179" s="541" t="s">
        <v>1313</v>
      </c>
      <c r="F179" s="540" t="s">
        <v>1337</v>
      </c>
      <c r="G179" s="537"/>
      <c r="H179" s="537"/>
      <c r="I179" s="553" t="s">
        <v>1336</v>
      </c>
      <c r="J179" s="552" t="s">
        <v>1516</v>
      </c>
      <c r="K179" s="537" t="str">
        <f>VLOOKUP(D179,[6]T3!$B$2:$D$328,3,FALSE)</f>
        <v>024345241</v>
      </c>
      <c r="L179" s="666" t="s">
        <v>637</v>
      </c>
      <c r="M179" s="666" t="s">
        <v>1515</v>
      </c>
      <c r="N179" s="541" t="s">
        <v>1291</v>
      </c>
      <c r="O179" s="549" t="s">
        <v>1275</v>
      </c>
      <c r="P179" s="548">
        <v>5</v>
      </c>
      <c r="Q179" s="225">
        <v>3.99</v>
      </c>
      <c r="R179" s="535">
        <f t="shared" si="115"/>
        <v>0.63839999999999997</v>
      </c>
      <c r="S179" s="547"/>
      <c r="T179" s="535">
        <f t="shared" si="120"/>
        <v>0</v>
      </c>
      <c r="U179" s="534">
        <f t="shared" si="118"/>
        <v>0</v>
      </c>
      <c r="V179" s="537"/>
      <c r="W179" s="528">
        <v>0.16</v>
      </c>
      <c r="X179" s="533">
        <f t="shared" si="121"/>
        <v>0.63839999999999997</v>
      </c>
      <c r="Y179" s="533">
        <f t="shared" si="122"/>
        <v>4.6284000000000001</v>
      </c>
      <c r="Z179" s="532">
        <f t="shared" si="123"/>
        <v>6896316</v>
      </c>
      <c r="AA179" s="532"/>
      <c r="AB179" s="532">
        <f t="shared" si="119"/>
        <v>0</v>
      </c>
      <c r="AC179" s="532">
        <v>0</v>
      </c>
      <c r="AD179" s="532">
        <f t="shared" si="125"/>
        <v>6896316</v>
      </c>
      <c r="AE179" s="526">
        <f t="shared" si="126"/>
        <v>551705.28</v>
      </c>
      <c r="AF179" s="526">
        <f t="shared" si="127"/>
        <v>103444.73999999999</v>
      </c>
      <c r="AG179" s="526">
        <f t="shared" si="128"/>
        <v>68963.16</v>
      </c>
      <c r="AH179" s="526"/>
      <c r="AI179" s="526">
        <f t="shared" si="129"/>
        <v>724113.18</v>
      </c>
      <c r="AJ179" s="546"/>
      <c r="AK179" s="530">
        <f t="shared" si="133"/>
        <v>0</v>
      </c>
      <c r="AL179" s="530"/>
      <c r="AM179" s="530"/>
      <c r="AN179" s="529">
        <f t="shared" si="132"/>
        <v>3.99</v>
      </c>
      <c r="AO179" s="556">
        <v>0.25</v>
      </c>
      <c r="AP179" s="527">
        <f t="shared" si="130"/>
        <v>0.99750000000000005</v>
      </c>
      <c r="AQ179" s="526">
        <f t="shared" si="131"/>
        <v>1486275</v>
      </c>
      <c r="AR179" s="526"/>
      <c r="AS179" s="526">
        <f t="shared" si="113"/>
        <v>7658478</v>
      </c>
      <c r="AT179" s="525" t="str">
        <f t="shared" si="116"/>
        <v>161</v>
      </c>
      <c r="AU179" s="524"/>
      <c r="AV179" s="499"/>
    </row>
    <row r="180" spans="1:53" s="497" customFormat="1" ht="27" hidden="1" customHeight="1">
      <c r="A180" s="544" t="s">
        <v>505</v>
      </c>
      <c r="B180" s="544" t="str">
        <f>VLOOKUP(D180,[7]LuongBC_T01!$B$9:$C$292,2,FALSE)</f>
        <v>0016100006673001</v>
      </c>
      <c r="C180" s="542" t="s">
        <v>1513</v>
      </c>
      <c r="D180" s="540" t="s">
        <v>509</v>
      </c>
      <c r="E180" s="541" t="s">
        <v>1362</v>
      </c>
      <c r="F180" s="540" t="s">
        <v>1337</v>
      </c>
      <c r="G180" s="537" t="s">
        <v>1278</v>
      </c>
      <c r="H180" s="537" t="s">
        <v>1336</v>
      </c>
      <c r="I180" s="537" t="s">
        <v>1240</v>
      </c>
      <c r="J180" s="540" t="s">
        <v>1514</v>
      </c>
      <c r="K180" s="537" t="str">
        <f>VLOOKUP(D180,[6]T3!$B$2:$D$328,3,FALSE)</f>
        <v>024246529</v>
      </c>
      <c r="L180" s="666" t="s">
        <v>506</v>
      </c>
      <c r="M180" s="666" t="s">
        <v>1513</v>
      </c>
      <c r="N180" s="550" t="s">
        <v>1291</v>
      </c>
      <c r="O180" s="549" t="s">
        <v>1275</v>
      </c>
      <c r="P180" s="548">
        <v>5</v>
      </c>
      <c r="Q180" s="225">
        <v>3.99</v>
      </c>
      <c r="R180" s="535">
        <f t="shared" si="115"/>
        <v>0.51870000000000005</v>
      </c>
      <c r="S180" s="547"/>
      <c r="T180" s="535">
        <f t="shared" si="120"/>
        <v>0</v>
      </c>
      <c r="U180" s="534">
        <f t="shared" si="118"/>
        <v>0</v>
      </c>
      <c r="V180" s="537"/>
      <c r="W180" s="528">
        <v>0.13</v>
      </c>
      <c r="X180" s="533">
        <f t="shared" si="121"/>
        <v>0.51870000000000005</v>
      </c>
      <c r="Y180" s="533">
        <f t="shared" si="122"/>
        <v>4.5087000000000002</v>
      </c>
      <c r="Z180" s="532">
        <f t="shared" si="123"/>
        <v>6717963</v>
      </c>
      <c r="AA180" s="532"/>
      <c r="AB180" s="532">
        <f t="shared" si="119"/>
        <v>0</v>
      </c>
      <c r="AC180" s="532">
        <v>0</v>
      </c>
      <c r="AD180" s="532">
        <f t="shared" si="125"/>
        <v>6717963</v>
      </c>
      <c r="AE180" s="526">
        <f t="shared" si="126"/>
        <v>537437.04</v>
      </c>
      <c r="AF180" s="526">
        <f t="shared" si="127"/>
        <v>100769.44499999999</v>
      </c>
      <c r="AG180" s="526">
        <f t="shared" si="128"/>
        <v>67179.63</v>
      </c>
      <c r="AH180" s="526"/>
      <c r="AI180" s="526">
        <f t="shared" si="129"/>
        <v>705386.11499999999</v>
      </c>
      <c r="AJ180" s="546"/>
      <c r="AK180" s="530">
        <f t="shared" si="133"/>
        <v>0</v>
      </c>
      <c r="AL180" s="530"/>
      <c r="AM180" s="530"/>
      <c r="AN180" s="529">
        <f t="shared" si="132"/>
        <v>3.99</v>
      </c>
      <c r="AO180" s="556">
        <v>0.25</v>
      </c>
      <c r="AP180" s="527">
        <f t="shared" si="130"/>
        <v>0.99750000000000005</v>
      </c>
      <c r="AQ180" s="526">
        <f t="shared" si="131"/>
        <v>1486275</v>
      </c>
      <c r="AR180" s="526"/>
      <c r="AS180" s="526">
        <f t="shared" si="113"/>
        <v>7498852</v>
      </c>
      <c r="AT180" s="525" t="str">
        <f t="shared" si="116"/>
        <v>162</v>
      </c>
      <c r="AU180" s="524" t="s">
        <v>1512</v>
      </c>
      <c r="AV180" s="499" t="s">
        <v>1360</v>
      </c>
    </row>
    <row r="181" spans="1:53" s="497" customFormat="1" ht="30" hidden="1" customHeight="1">
      <c r="A181" s="544" t="s">
        <v>500</v>
      </c>
      <c r="B181" s="544" t="str">
        <f>VLOOKUP(D181,[7]LuongBC_T01!$B$9:$C$292,2,FALSE)</f>
        <v>0016100006701005</v>
      </c>
      <c r="C181" s="542" t="s">
        <v>1510</v>
      </c>
      <c r="D181" s="540" t="s">
        <v>653</v>
      </c>
      <c r="E181" s="541" t="s">
        <v>1313</v>
      </c>
      <c r="F181" s="540" t="s">
        <v>1337</v>
      </c>
      <c r="G181" s="553"/>
      <c r="H181" s="537" t="s">
        <v>1336</v>
      </c>
      <c r="I181" s="553" t="s">
        <v>1336</v>
      </c>
      <c r="J181" s="540" t="s">
        <v>1511</v>
      </c>
      <c r="K181" s="537" t="str">
        <f>VLOOKUP(D181,[6]T3!$B$2:$D$328,3,FALSE)</f>
        <v>024960154</v>
      </c>
      <c r="L181" s="666" t="s">
        <v>650</v>
      </c>
      <c r="M181" s="666" t="s">
        <v>1510</v>
      </c>
      <c r="N181" s="550" t="s">
        <v>1291</v>
      </c>
      <c r="O181" s="549" t="s">
        <v>1275</v>
      </c>
      <c r="P181" s="548">
        <v>5</v>
      </c>
      <c r="Q181" s="225">
        <v>3.66</v>
      </c>
      <c r="R181" s="535">
        <f t="shared" si="115"/>
        <v>0.62219999999999998</v>
      </c>
      <c r="S181" s="547"/>
      <c r="T181" s="535">
        <f t="shared" si="120"/>
        <v>0</v>
      </c>
      <c r="U181" s="534">
        <f t="shared" si="118"/>
        <v>0</v>
      </c>
      <c r="V181" s="537"/>
      <c r="W181" s="528">
        <v>0.17</v>
      </c>
      <c r="X181" s="533">
        <f t="shared" si="121"/>
        <v>0.62219999999999998</v>
      </c>
      <c r="Y181" s="533">
        <f t="shared" si="122"/>
        <v>4.2822000000000005</v>
      </c>
      <c r="Z181" s="532">
        <f t="shared" si="123"/>
        <v>6380478</v>
      </c>
      <c r="AA181" s="532"/>
      <c r="AB181" s="532">
        <f t="shared" si="119"/>
        <v>0</v>
      </c>
      <c r="AC181" s="532">
        <f t="shared" ref="AC181:AC190" si="134">Z181/24*AA181*75%</f>
        <v>0</v>
      </c>
      <c r="AD181" s="532">
        <f t="shared" si="125"/>
        <v>6380478</v>
      </c>
      <c r="AE181" s="526">
        <f t="shared" si="126"/>
        <v>510438.24</v>
      </c>
      <c r="AF181" s="526">
        <f t="shared" si="127"/>
        <v>95707.17</v>
      </c>
      <c r="AG181" s="526">
        <f t="shared" si="128"/>
        <v>63804.78</v>
      </c>
      <c r="AH181" s="526"/>
      <c r="AI181" s="526">
        <f t="shared" si="129"/>
        <v>669950.19000000006</v>
      </c>
      <c r="AJ181" s="546"/>
      <c r="AK181" s="530">
        <f t="shared" si="133"/>
        <v>0</v>
      </c>
      <c r="AL181" s="530"/>
      <c r="AM181" s="530"/>
      <c r="AN181" s="529">
        <f t="shared" si="132"/>
        <v>3.66</v>
      </c>
      <c r="AO181" s="556">
        <v>0.25</v>
      </c>
      <c r="AP181" s="527">
        <f t="shared" si="130"/>
        <v>0.91500000000000004</v>
      </c>
      <c r="AQ181" s="526">
        <f t="shared" si="131"/>
        <v>1363350</v>
      </c>
      <c r="AR181" s="526"/>
      <c r="AS181" s="526">
        <f t="shared" si="113"/>
        <v>7073878</v>
      </c>
      <c r="AT181" s="525" t="str">
        <f t="shared" si="116"/>
        <v>163</v>
      </c>
      <c r="AU181" s="524"/>
      <c r="AV181" s="594" t="s">
        <v>1342</v>
      </c>
      <c r="AW181" s="455"/>
      <c r="AX181" s="455"/>
      <c r="AY181" s="455"/>
      <c r="AZ181" s="455"/>
      <c r="BA181" s="455"/>
    </row>
    <row r="182" spans="1:53" s="477" customFormat="1" ht="30" hidden="1" customHeight="1">
      <c r="A182" s="544" t="s">
        <v>496</v>
      </c>
      <c r="B182" s="544" t="str">
        <f>VLOOKUP(D182,[7]LuongBC_T01!$B$9:$C$292,2,FALSE)</f>
        <v>0016100006775009</v>
      </c>
      <c r="C182" s="542" t="s">
        <v>1507</v>
      </c>
      <c r="D182" s="540" t="s">
        <v>723</v>
      </c>
      <c r="E182" s="541" t="s">
        <v>1313</v>
      </c>
      <c r="F182" s="540" t="s">
        <v>1439</v>
      </c>
      <c r="G182" s="537" t="s">
        <v>1278</v>
      </c>
      <c r="H182" s="537" t="s">
        <v>1336</v>
      </c>
      <c r="I182" s="537" t="s">
        <v>1336</v>
      </c>
      <c r="J182" s="540" t="s">
        <v>1508</v>
      </c>
      <c r="K182" s="537" t="str">
        <f>VLOOKUP(D182,[6]T3!$B$2:$D$328,3,FALSE)</f>
        <v>023621571</v>
      </c>
      <c r="L182" s="666" t="s">
        <v>721</v>
      </c>
      <c r="M182" s="666" t="s">
        <v>1507</v>
      </c>
      <c r="N182" s="550" t="s">
        <v>1291</v>
      </c>
      <c r="O182" s="549" t="s">
        <v>1275</v>
      </c>
      <c r="P182" s="548">
        <v>5</v>
      </c>
      <c r="Q182" s="225">
        <v>3.66</v>
      </c>
      <c r="R182" s="535">
        <f t="shared" si="115"/>
        <v>0.4758</v>
      </c>
      <c r="S182" s="547"/>
      <c r="T182" s="535">
        <f t="shared" si="120"/>
        <v>0</v>
      </c>
      <c r="U182" s="534">
        <f t="shared" si="118"/>
        <v>0</v>
      </c>
      <c r="V182" s="553"/>
      <c r="W182" s="528">
        <v>0.13</v>
      </c>
      <c r="X182" s="533">
        <f t="shared" si="121"/>
        <v>0.4758</v>
      </c>
      <c r="Y182" s="533">
        <f t="shared" si="122"/>
        <v>4.1357999999999997</v>
      </c>
      <c r="Z182" s="532">
        <f t="shared" si="123"/>
        <v>6162342</v>
      </c>
      <c r="AA182" s="532"/>
      <c r="AB182" s="532">
        <f t="shared" si="119"/>
        <v>0</v>
      </c>
      <c r="AC182" s="532">
        <f t="shared" si="134"/>
        <v>0</v>
      </c>
      <c r="AD182" s="532">
        <f t="shared" si="125"/>
        <v>6162342</v>
      </c>
      <c r="AE182" s="526">
        <f t="shared" si="126"/>
        <v>492987.36</v>
      </c>
      <c r="AF182" s="526">
        <f t="shared" si="127"/>
        <v>92435.12999999999</v>
      </c>
      <c r="AG182" s="526">
        <f t="shared" si="128"/>
        <v>61623.42</v>
      </c>
      <c r="AH182" s="526"/>
      <c r="AI182" s="526">
        <f t="shared" si="129"/>
        <v>647045.91</v>
      </c>
      <c r="AJ182" s="668"/>
      <c r="AK182" s="530">
        <f t="shared" si="133"/>
        <v>0</v>
      </c>
      <c r="AL182" s="530"/>
      <c r="AM182" s="530"/>
      <c r="AN182" s="529">
        <f t="shared" si="132"/>
        <v>3.66</v>
      </c>
      <c r="AO182" s="556">
        <v>0.25</v>
      </c>
      <c r="AP182" s="527">
        <f t="shared" si="130"/>
        <v>0.91500000000000004</v>
      </c>
      <c r="AQ182" s="526">
        <f t="shared" si="131"/>
        <v>1363350</v>
      </c>
      <c r="AR182" s="526"/>
      <c r="AS182" s="526">
        <f t="shared" si="113"/>
        <v>6878646</v>
      </c>
      <c r="AT182" s="525" t="str">
        <f t="shared" si="116"/>
        <v>164</v>
      </c>
      <c r="AU182" s="524"/>
      <c r="AV182" s="499" t="s">
        <v>1342</v>
      </c>
    </row>
    <row r="183" spans="1:53" s="497" customFormat="1" ht="31.5" hidden="1">
      <c r="A183" s="544" t="s">
        <v>492</v>
      </c>
      <c r="B183" s="544" t="str">
        <f>VLOOKUP(D183,[7]LuongBC_T01!$B$9:$C$292,2,FALSE)</f>
        <v>0016100006612002</v>
      </c>
      <c r="C183" s="542" t="s">
        <v>1505</v>
      </c>
      <c r="D183" s="540" t="s">
        <v>504</v>
      </c>
      <c r="E183" s="541" t="s">
        <v>1362</v>
      </c>
      <c r="F183" s="540" t="s">
        <v>1337</v>
      </c>
      <c r="G183" s="537" t="s">
        <v>1278</v>
      </c>
      <c r="H183" s="537" t="s">
        <v>1336</v>
      </c>
      <c r="I183" s="553" t="s">
        <v>1336</v>
      </c>
      <c r="J183" s="552" t="s">
        <v>1506</v>
      </c>
      <c r="K183" s="537" t="str">
        <f>VLOOKUP(D183,[6]T3!$B$2:$D$328,3,FALSE)</f>
        <v>023471997</v>
      </c>
      <c r="L183" s="666" t="s">
        <v>501</v>
      </c>
      <c r="M183" s="666" t="s">
        <v>1505</v>
      </c>
      <c r="N183" s="550" t="s">
        <v>1291</v>
      </c>
      <c r="O183" s="549" t="s">
        <v>1275</v>
      </c>
      <c r="P183" s="548">
        <v>4</v>
      </c>
      <c r="Q183" s="225">
        <v>3.66</v>
      </c>
      <c r="R183" s="535">
        <f t="shared" si="115"/>
        <v>0.4758</v>
      </c>
      <c r="S183" s="547"/>
      <c r="T183" s="535">
        <f t="shared" si="120"/>
        <v>0</v>
      </c>
      <c r="U183" s="534">
        <f t="shared" si="118"/>
        <v>0</v>
      </c>
      <c r="V183" s="537"/>
      <c r="W183" s="528">
        <v>0.13</v>
      </c>
      <c r="X183" s="533">
        <f t="shared" si="121"/>
        <v>0.4758</v>
      </c>
      <c r="Y183" s="533">
        <f t="shared" si="122"/>
        <v>4.1357999999999997</v>
      </c>
      <c r="Z183" s="532">
        <f t="shared" si="123"/>
        <v>6162342</v>
      </c>
      <c r="AA183" s="532"/>
      <c r="AB183" s="532">
        <f t="shared" si="119"/>
        <v>0</v>
      </c>
      <c r="AC183" s="532">
        <f t="shared" si="134"/>
        <v>0</v>
      </c>
      <c r="AD183" s="532">
        <f t="shared" si="125"/>
        <v>6162342</v>
      </c>
      <c r="AE183" s="526">
        <f t="shared" si="126"/>
        <v>492987.36</v>
      </c>
      <c r="AF183" s="526">
        <f t="shared" si="127"/>
        <v>92435.12999999999</v>
      </c>
      <c r="AG183" s="526">
        <f t="shared" si="128"/>
        <v>61623.42</v>
      </c>
      <c r="AH183" s="526"/>
      <c r="AI183" s="526">
        <f t="shared" si="129"/>
        <v>647045.91</v>
      </c>
      <c r="AJ183" s="546"/>
      <c r="AK183" s="530">
        <f t="shared" si="133"/>
        <v>0</v>
      </c>
      <c r="AL183" s="530"/>
      <c r="AM183" s="530"/>
      <c r="AN183" s="529">
        <f t="shared" si="132"/>
        <v>3.66</v>
      </c>
      <c r="AO183" s="556">
        <v>0.25</v>
      </c>
      <c r="AP183" s="527">
        <f t="shared" si="130"/>
        <v>0.91500000000000004</v>
      </c>
      <c r="AQ183" s="526">
        <f t="shared" si="131"/>
        <v>1363350</v>
      </c>
      <c r="AR183" s="526"/>
      <c r="AS183" s="526">
        <f t="shared" si="113"/>
        <v>6878646</v>
      </c>
      <c r="AT183" s="525" t="str">
        <f t="shared" si="116"/>
        <v>165</v>
      </c>
      <c r="AU183" s="524"/>
      <c r="AV183" s="594" t="s">
        <v>1360</v>
      </c>
    </row>
    <row r="184" spans="1:53" s="497" customFormat="1" ht="30" hidden="1" customHeight="1">
      <c r="A184" s="544" t="s">
        <v>487</v>
      </c>
      <c r="B184" s="544" t="str">
        <f>VLOOKUP(D184,[7]LuongBC_T01!$B$9:$C$292,2,FALSE)</f>
        <v>0016100006591005</v>
      </c>
      <c r="C184" s="542" t="s">
        <v>1503</v>
      </c>
      <c r="D184" s="540" t="s">
        <v>238</v>
      </c>
      <c r="E184" s="541" t="s">
        <v>1405</v>
      </c>
      <c r="F184" s="540" t="s">
        <v>1337</v>
      </c>
      <c r="G184" s="537" t="s">
        <v>1278</v>
      </c>
      <c r="H184" s="537" t="s">
        <v>1336</v>
      </c>
      <c r="I184" s="553" t="s">
        <v>1336</v>
      </c>
      <c r="J184" s="552" t="s">
        <v>1504</v>
      </c>
      <c r="K184" s="537" t="str">
        <f>VLOOKUP(D184,[6]T3!$B$2:$D$328,3,FALSE)</f>
        <v>024280248</v>
      </c>
      <c r="L184" s="666" t="s">
        <v>235</v>
      </c>
      <c r="M184" s="666" t="s">
        <v>1503</v>
      </c>
      <c r="N184" s="550" t="s">
        <v>1291</v>
      </c>
      <c r="O184" s="549" t="s">
        <v>1275</v>
      </c>
      <c r="P184" s="548">
        <v>4</v>
      </c>
      <c r="Q184" s="225">
        <v>3.66</v>
      </c>
      <c r="R184" s="535">
        <f t="shared" si="115"/>
        <v>0.4758</v>
      </c>
      <c r="S184" s="547"/>
      <c r="T184" s="535">
        <f t="shared" si="120"/>
        <v>0</v>
      </c>
      <c r="U184" s="534">
        <f t="shared" si="118"/>
        <v>0</v>
      </c>
      <c r="V184" s="537"/>
      <c r="W184" s="528">
        <v>0.13</v>
      </c>
      <c r="X184" s="533">
        <f t="shared" si="121"/>
        <v>0.4758</v>
      </c>
      <c r="Y184" s="533">
        <f t="shared" si="122"/>
        <v>4.1357999999999997</v>
      </c>
      <c r="Z184" s="532">
        <f t="shared" si="123"/>
        <v>6162342</v>
      </c>
      <c r="AA184" s="532"/>
      <c r="AB184" s="532">
        <f t="shared" si="119"/>
        <v>0</v>
      </c>
      <c r="AC184" s="532">
        <f t="shared" si="134"/>
        <v>0</v>
      </c>
      <c r="AD184" s="532">
        <f t="shared" si="125"/>
        <v>6162342</v>
      </c>
      <c r="AE184" s="526">
        <f t="shared" si="126"/>
        <v>492987.36</v>
      </c>
      <c r="AF184" s="526">
        <f t="shared" si="127"/>
        <v>92435.12999999999</v>
      </c>
      <c r="AG184" s="526">
        <f t="shared" si="128"/>
        <v>61623.42</v>
      </c>
      <c r="AH184" s="526"/>
      <c r="AI184" s="526">
        <f t="shared" si="129"/>
        <v>647045.91</v>
      </c>
      <c r="AJ184" s="546"/>
      <c r="AK184" s="530">
        <f t="shared" si="133"/>
        <v>0</v>
      </c>
      <c r="AL184" s="530"/>
      <c r="AM184" s="530"/>
      <c r="AN184" s="529">
        <f t="shared" si="132"/>
        <v>3.66</v>
      </c>
      <c r="AO184" s="556">
        <v>0.25</v>
      </c>
      <c r="AP184" s="527">
        <f t="shared" si="130"/>
        <v>0.91500000000000004</v>
      </c>
      <c r="AQ184" s="526">
        <f t="shared" si="131"/>
        <v>1363350</v>
      </c>
      <c r="AR184" s="526"/>
      <c r="AS184" s="526">
        <f t="shared" si="113"/>
        <v>6878646</v>
      </c>
      <c r="AT184" s="525" t="str">
        <f t="shared" si="116"/>
        <v>166</v>
      </c>
      <c r="AU184" s="524"/>
      <c r="AV184" s="499" t="s">
        <v>1285</v>
      </c>
    </row>
    <row r="185" spans="1:53" s="497" customFormat="1" ht="29.25" hidden="1" customHeight="1">
      <c r="A185" s="544" t="s">
        <v>483</v>
      </c>
      <c r="B185" s="544" t="str">
        <f>VLOOKUP(D185,[7]LuongBC_T01!$B$9:$C$292,2,FALSE)</f>
        <v>0016100006578009</v>
      </c>
      <c r="C185" s="542" t="s">
        <v>1502</v>
      </c>
      <c r="D185" s="565" t="s">
        <v>538</v>
      </c>
      <c r="E185" s="541" t="s">
        <v>1329</v>
      </c>
      <c r="F185" s="565" t="s">
        <v>1337</v>
      </c>
      <c r="G185" s="537" t="s">
        <v>1278</v>
      </c>
      <c r="H185" s="553" t="s">
        <v>1336</v>
      </c>
      <c r="I185" s="553" t="s">
        <v>1336</v>
      </c>
      <c r="J185" s="552"/>
      <c r="K185" s="537" t="str">
        <f>VLOOKUP(D185,[6]T3!$B$2:$D$328,3,FALSE)</f>
        <v>025294204</v>
      </c>
      <c r="L185" s="666" t="s">
        <v>536</v>
      </c>
      <c r="M185" s="666" t="s">
        <v>1502</v>
      </c>
      <c r="N185" s="597" t="s">
        <v>1291</v>
      </c>
      <c r="O185" s="549" t="s">
        <v>1275</v>
      </c>
      <c r="P185" s="548">
        <v>4</v>
      </c>
      <c r="Q185" s="225">
        <v>3.66</v>
      </c>
      <c r="R185" s="535">
        <f t="shared" si="115"/>
        <v>0.4758</v>
      </c>
      <c r="S185" s="547"/>
      <c r="T185" s="535">
        <f t="shared" si="120"/>
        <v>0</v>
      </c>
      <c r="U185" s="534">
        <f t="shared" si="118"/>
        <v>0</v>
      </c>
      <c r="V185" s="537"/>
      <c r="W185" s="528">
        <v>0.13</v>
      </c>
      <c r="X185" s="533">
        <f t="shared" si="121"/>
        <v>0.4758</v>
      </c>
      <c r="Y185" s="533">
        <f t="shared" si="122"/>
        <v>4.1357999999999997</v>
      </c>
      <c r="Z185" s="532">
        <f t="shared" si="123"/>
        <v>6162342</v>
      </c>
      <c r="AA185" s="532"/>
      <c r="AB185" s="532">
        <f t="shared" si="119"/>
        <v>0</v>
      </c>
      <c r="AC185" s="532">
        <f t="shared" si="134"/>
        <v>0</v>
      </c>
      <c r="AD185" s="532">
        <f t="shared" si="125"/>
        <v>6162342</v>
      </c>
      <c r="AE185" s="526">
        <f t="shared" si="126"/>
        <v>492987.36</v>
      </c>
      <c r="AF185" s="526">
        <f t="shared" si="127"/>
        <v>92435.12999999999</v>
      </c>
      <c r="AG185" s="526">
        <f t="shared" si="128"/>
        <v>61623.42</v>
      </c>
      <c r="AH185" s="526"/>
      <c r="AI185" s="526">
        <f t="shared" si="129"/>
        <v>647045.91</v>
      </c>
      <c r="AJ185" s="546"/>
      <c r="AK185" s="530">
        <f t="shared" si="133"/>
        <v>0</v>
      </c>
      <c r="AL185" s="530"/>
      <c r="AM185" s="530"/>
      <c r="AN185" s="529">
        <f t="shared" si="132"/>
        <v>3.66</v>
      </c>
      <c r="AO185" s="601">
        <v>0.45</v>
      </c>
      <c r="AP185" s="633">
        <f t="shared" si="130"/>
        <v>1.647</v>
      </c>
      <c r="AQ185" s="526">
        <f t="shared" si="131"/>
        <v>2454030</v>
      </c>
      <c r="AR185" s="526"/>
      <c r="AS185" s="526">
        <f t="shared" ref="AS185:AS216" si="135">ROUND(AD185-AI185+AK185+AM185+AQ185,0)</f>
        <v>7969326</v>
      </c>
      <c r="AT185" s="525" t="str">
        <f t="shared" si="116"/>
        <v>167</v>
      </c>
      <c r="AU185" s="524"/>
      <c r="AV185" s="499" t="s">
        <v>1342</v>
      </c>
    </row>
    <row r="186" spans="1:53" s="497" customFormat="1" ht="25.5" hidden="1" customHeight="1">
      <c r="A186" s="544" t="s">
        <v>479</v>
      </c>
      <c r="B186" s="544" t="str">
        <f>VLOOKUP(D186,[7]LuongBC_T01!$B$9:$C$292,2,FALSE)</f>
        <v>0016100006625007</v>
      </c>
      <c r="C186" s="542" t="s">
        <v>1500</v>
      </c>
      <c r="D186" s="540" t="s">
        <v>719</v>
      </c>
      <c r="E186" s="541" t="s">
        <v>1313</v>
      </c>
      <c r="F186" s="540" t="s">
        <v>1439</v>
      </c>
      <c r="G186" s="553"/>
      <c r="H186" s="553" t="s">
        <v>1336</v>
      </c>
      <c r="I186" s="553" t="s">
        <v>1336</v>
      </c>
      <c r="J186" s="553" t="s">
        <v>1501</v>
      </c>
      <c r="K186" s="537" t="str">
        <f>VLOOKUP(D186,[6]T3!$B$2:$D$328,3,FALSE)</f>
        <v>025244382</v>
      </c>
      <c r="L186" s="551" t="s">
        <v>717</v>
      </c>
      <c r="M186" s="551" t="s">
        <v>1500</v>
      </c>
      <c r="N186" s="597" t="s">
        <v>1291</v>
      </c>
      <c r="O186" s="537" t="s">
        <v>1275</v>
      </c>
      <c r="P186" s="537">
        <v>4</v>
      </c>
      <c r="Q186" s="545">
        <v>3.66</v>
      </c>
      <c r="R186" s="535">
        <f t="shared" si="115"/>
        <v>0.32940000000000003</v>
      </c>
      <c r="S186" s="552"/>
      <c r="T186" s="535">
        <f t="shared" si="120"/>
        <v>0</v>
      </c>
      <c r="U186" s="534">
        <f t="shared" si="118"/>
        <v>0</v>
      </c>
      <c r="V186" s="537"/>
      <c r="W186" s="528">
        <v>0.09</v>
      </c>
      <c r="X186" s="533">
        <f t="shared" si="121"/>
        <v>0.32940000000000003</v>
      </c>
      <c r="Y186" s="533">
        <f t="shared" si="122"/>
        <v>3.9894000000000003</v>
      </c>
      <c r="Z186" s="532">
        <f t="shared" si="123"/>
        <v>5944206</v>
      </c>
      <c r="AA186" s="532"/>
      <c r="AB186" s="532">
        <f t="shared" si="119"/>
        <v>0</v>
      </c>
      <c r="AC186" s="532">
        <f t="shared" si="134"/>
        <v>0</v>
      </c>
      <c r="AD186" s="532">
        <f t="shared" si="125"/>
        <v>5944206</v>
      </c>
      <c r="AE186" s="526">
        <f t="shared" si="126"/>
        <v>475536.48</v>
      </c>
      <c r="AF186" s="526">
        <f t="shared" si="127"/>
        <v>89163.09</v>
      </c>
      <c r="AG186" s="526">
        <f t="shared" si="128"/>
        <v>59442.06</v>
      </c>
      <c r="AH186" s="526"/>
      <c r="AI186" s="526">
        <f t="shared" si="129"/>
        <v>624141.62999999989</v>
      </c>
      <c r="AJ186" s="546"/>
      <c r="AK186" s="530">
        <f t="shared" si="133"/>
        <v>0</v>
      </c>
      <c r="AL186" s="530"/>
      <c r="AM186" s="530"/>
      <c r="AN186" s="529">
        <f t="shared" si="132"/>
        <v>3.66</v>
      </c>
      <c r="AO186" s="556">
        <v>0.25</v>
      </c>
      <c r="AP186" s="527">
        <f t="shared" si="130"/>
        <v>0.91500000000000004</v>
      </c>
      <c r="AQ186" s="526">
        <f t="shared" si="131"/>
        <v>1363350</v>
      </c>
      <c r="AR186" s="526"/>
      <c r="AS186" s="526">
        <f t="shared" si="135"/>
        <v>6683414</v>
      </c>
      <c r="AT186" s="525" t="str">
        <f t="shared" si="116"/>
        <v>168</v>
      </c>
      <c r="AU186" s="524"/>
      <c r="AV186" s="499" t="s">
        <v>1342</v>
      </c>
    </row>
    <row r="187" spans="1:53" s="497" customFormat="1" ht="29.25" hidden="1" customHeight="1">
      <c r="A187" s="544" t="s">
        <v>474</v>
      </c>
      <c r="B187" s="544" t="str">
        <f>VLOOKUP(D187,[7]LuongBC_T01!$B$9:$C$292,2,FALSE)</f>
        <v>0016100006109009</v>
      </c>
      <c r="C187" s="542" t="s">
        <v>1497</v>
      </c>
      <c r="D187" s="540" t="s">
        <v>558</v>
      </c>
      <c r="E187" s="541" t="s">
        <v>1329</v>
      </c>
      <c r="F187" s="540" t="s">
        <v>1337</v>
      </c>
      <c r="G187" s="537" t="s">
        <v>1278</v>
      </c>
      <c r="H187" s="537" t="s">
        <v>1336</v>
      </c>
      <c r="I187" s="553" t="s">
        <v>1336</v>
      </c>
      <c r="J187" s="552" t="s">
        <v>1499</v>
      </c>
      <c r="K187" s="544" t="s">
        <v>1498</v>
      </c>
      <c r="L187" s="666" t="s">
        <v>555</v>
      </c>
      <c r="M187" s="666" t="s">
        <v>1497</v>
      </c>
      <c r="N187" s="550" t="s">
        <v>1291</v>
      </c>
      <c r="O187" s="549" t="s">
        <v>1275</v>
      </c>
      <c r="P187" s="548">
        <v>4</v>
      </c>
      <c r="Q187" s="225">
        <v>3.66</v>
      </c>
      <c r="R187" s="535">
        <f t="shared" si="115"/>
        <v>0.51239999999999997</v>
      </c>
      <c r="S187" s="547"/>
      <c r="T187" s="535">
        <f t="shared" si="120"/>
        <v>0</v>
      </c>
      <c r="U187" s="534">
        <f t="shared" si="118"/>
        <v>0</v>
      </c>
      <c r="V187" s="537"/>
      <c r="W187" s="528">
        <v>0.14000000000000001</v>
      </c>
      <c r="X187" s="533">
        <f t="shared" si="121"/>
        <v>0.51239999999999997</v>
      </c>
      <c r="Y187" s="533">
        <f t="shared" si="122"/>
        <v>4.1723999999999997</v>
      </c>
      <c r="Z187" s="532">
        <f t="shared" si="123"/>
        <v>6216876</v>
      </c>
      <c r="AA187" s="532"/>
      <c r="AB187" s="532">
        <f t="shared" si="119"/>
        <v>0</v>
      </c>
      <c r="AC187" s="532">
        <f t="shared" si="134"/>
        <v>0</v>
      </c>
      <c r="AD187" s="532">
        <f t="shared" si="125"/>
        <v>6216876</v>
      </c>
      <c r="AE187" s="526">
        <f t="shared" si="126"/>
        <v>497350.08</v>
      </c>
      <c r="AF187" s="526">
        <f t="shared" si="127"/>
        <v>93253.14</v>
      </c>
      <c r="AG187" s="526">
        <f t="shared" si="128"/>
        <v>62168.76</v>
      </c>
      <c r="AH187" s="526"/>
      <c r="AI187" s="526">
        <f t="shared" si="129"/>
        <v>652771.98</v>
      </c>
      <c r="AJ187" s="546"/>
      <c r="AK187" s="530">
        <f t="shared" si="133"/>
        <v>0</v>
      </c>
      <c r="AL187" s="530"/>
      <c r="AM187" s="530"/>
      <c r="AN187" s="529">
        <f t="shared" si="132"/>
        <v>3.66</v>
      </c>
      <c r="AO187" s="556">
        <v>0.45</v>
      </c>
      <c r="AP187" s="527">
        <f t="shared" si="130"/>
        <v>1.647</v>
      </c>
      <c r="AQ187" s="526">
        <f t="shared" si="131"/>
        <v>2454030</v>
      </c>
      <c r="AR187" s="526"/>
      <c r="AS187" s="526">
        <f t="shared" si="135"/>
        <v>8018134</v>
      </c>
      <c r="AT187" s="525" t="str">
        <f t="shared" si="116"/>
        <v>169</v>
      </c>
      <c r="AU187" s="524"/>
      <c r="AV187" s="524" t="s">
        <v>1342</v>
      </c>
    </row>
    <row r="188" spans="1:53" s="477" customFormat="1" ht="38.25" hidden="1">
      <c r="A188" s="544" t="s">
        <v>470</v>
      </c>
      <c r="B188" s="544" t="str">
        <f>VLOOKUP(D188,[7]LuongBC_T01!$B$9:$C$292,2,FALSE)</f>
        <v>0016100006711008</v>
      </c>
      <c r="C188" s="542" t="s">
        <v>1495</v>
      </c>
      <c r="D188" s="540" t="s">
        <v>954</v>
      </c>
      <c r="E188" s="541" t="s">
        <v>2312</v>
      </c>
      <c r="F188" s="552" t="s">
        <v>1337</v>
      </c>
      <c r="G188" s="553" t="s">
        <v>1278</v>
      </c>
      <c r="H188" s="553" t="s">
        <v>1336</v>
      </c>
      <c r="I188" s="553" t="s">
        <v>1336</v>
      </c>
      <c r="J188" s="552" t="s">
        <v>1496</v>
      </c>
      <c r="K188" s="537" t="str">
        <f>VLOOKUP(D188,[6]T3!$B$2:$D$328,3,FALSE)</f>
        <v>023444718</v>
      </c>
      <c r="L188" s="670" t="s">
        <v>952</v>
      </c>
      <c r="M188" s="670" t="s">
        <v>1495</v>
      </c>
      <c r="N188" s="550" t="s">
        <v>1494</v>
      </c>
      <c r="O188" s="549" t="s">
        <v>1275</v>
      </c>
      <c r="P188" s="548">
        <v>4</v>
      </c>
      <c r="Q188" s="225">
        <v>3.66</v>
      </c>
      <c r="R188" s="535">
        <f t="shared" ref="R188:R219" si="136">T188+V188+X188</f>
        <v>0</v>
      </c>
      <c r="S188" s="669"/>
      <c r="T188" s="535">
        <f t="shared" si="120"/>
        <v>0</v>
      </c>
      <c r="U188" s="534">
        <f t="shared" si="118"/>
        <v>0</v>
      </c>
      <c r="V188" s="553"/>
      <c r="W188" s="528"/>
      <c r="X188" s="533">
        <f t="shared" si="121"/>
        <v>0</v>
      </c>
      <c r="Y188" s="533">
        <f t="shared" si="122"/>
        <v>3.66</v>
      </c>
      <c r="Z188" s="532">
        <f t="shared" si="123"/>
        <v>5453400</v>
      </c>
      <c r="AA188" s="532"/>
      <c r="AB188" s="532">
        <f t="shared" si="119"/>
        <v>0</v>
      </c>
      <c r="AC188" s="532">
        <f t="shared" si="134"/>
        <v>0</v>
      </c>
      <c r="AD188" s="532">
        <f t="shared" si="125"/>
        <v>5453400</v>
      </c>
      <c r="AE188" s="526">
        <f t="shared" si="126"/>
        <v>436272</v>
      </c>
      <c r="AF188" s="526">
        <f t="shared" si="127"/>
        <v>81801</v>
      </c>
      <c r="AG188" s="526">
        <f t="shared" si="128"/>
        <v>54534</v>
      </c>
      <c r="AH188" s="526"/>
      <c r="AI188" s="526">
        <f t="shared" si="129"/>
        <v>572607</v>
      </c>
      <c r="AJ188" s="668"/>
      <c r="AK188" s="530">
        <f t="shared" si="133"/>
        <v>0</v>
      </c>
      <c r="AL188" s="530"/>
      <c r="AM188" s="530"/>
      <c r="AN188" s="529">
        <f t="shared" si="132"/>
        <v>3.66</v>
      </c>
      <c r="AO188" s="528">
        <v>0</v>
      </c>
      <c r="AP188" s="527">
        <f t="shared" si="130"/>
        <v>0</v>
      </c>
      <c r="AQ188" s="526">
        <f t="shared" si="131"/>
        <v>0</v>
      </c>
      <c r="AR188" s="526"/>
      <c r="AS188" s="526">
        <f t="shared" si="135"/>
        <v>4880793</v>
      </c>
      <c r="AT188" s="525" t="str">
        <f t="shared" ref="AT188:AT219" si="137">A188</f>
        <v>170</v>
      </c>
      <c r="AU188" s="524"/>
      <c r="AV188" s="594"/>
      <c r="AW188" s="478"/>
      <c r="AX188" s="478"/>
      <c r="AY188" s="478"/>
      <c r="AZ188" s="478"/>
      <c r="BA188" s="478"/>
    </row>
    <row r="189" spans="1:53" s="497" customFormat="1" ht="30" hidden="1" customHeight="1">
      <c r="A189" s="544" t="s">
        <v>465</v>
      </c>
      <c r="B189" s="544" t="str">
        <f>VLOOKUP(D189,[7]LuongBC_T01!$B$9:$C$292,2,FALSE)</f>
        <v>0016100006539003</v>
      </c>
      <c r="C189" s="542" t="s">
        <v>1491</v>
      </c>
      <c r="D189" s="540" t="s">
        <v>917</v>
      </c>
      <c r="E189" s="541" t="s">
        <v>1493</v>
      </c>
      <c r="F189" s="540" t="s">
        <v>1337</v>
      </c>
      <c r="G189" s="553" t="s">
        <v>1278</v>
      </c>
      <c r="H189" s="553"/>
      <c r="I189" s="537" t="s">
        <v>1336</v>
      </c>
      <c r="J189" s="540" t="s">
        <v>1492</v>
      </c>
      <c r="K189" s="537" t="str">
        <f>VLOOKUP(D189,[6]T3!$B$2:$D$328,3,FALSE)</f>
        <v>024673300</v>
      </c>
      <c r="L189" s="666" t="s">
        <v>915</v>
      </c>
      <c r="M189" s="666" t="s">
        <v>1491</v>
      </c>
      <c r="N189" s="550" t="s">
        <v>1291</v>
      </c>
      <c r="O189" s="549" t="s">
        <v>1275</v>
      </c>
      <c r="P189" s="548">
        <v>4</v>
      </c>
      <c r="Q189" s="225">
        <v>3.66</v>
      </c>
      <c r="R189" s="535">
        <f t="shared" si="136"/>
        <v>0.25619999999999998</v>
      </c>
      <c r="S189" s="547"/>
      <c r="T189" s="535">
        <f t="shared" si="120"/>
        <v>0</v>
      </c>
      <c r="U189" s="534">
        <f t="shared" si="118"/>
        <v>0</v>
      </c>
      <c r="V189" s="537"/>
      <c r="W189" s="528">
        <v>7.0000000000000007E-2</v>
      </c>
      <c r="X189" s="533">
        <f t="shared" si="121"/>
        <v>0.25619999999999998</v>
      </c>
      <c r="Y189" s="533">
        <f t="shared" si="122"/>
        <v>3.9161999999999999</v>
      </c>
      <c r="Z189" s="532">
        <f t="shared" si="123"/>
        <v>5835138</v>
      </c>
      <c r="AA189" s="532"/>
      <c r="AB189" s="532">
        <f t="shared" si="119"/>
        <v>0</v>
      </c>
      <c r="AC189" s="532">
        <f t="shared" si="134"/>
        <v>0</v>
      </c>
      <c r="AD189" s="532">
        <f t="shared" si="125"/>
        <v>5835138</v>
      </c>
      <c r="AE189" s="526">
        <f t="shared" si="126"/>
        <v>466811.04000000004</v>
      </c>
      <c r="AF189" s="526">
        <f t="shared" si="127"/>
        <v>87527.069999999992</v>
      </c>
      <c r="AG189" s="526">
        <f t="shared" si="128"/>
        <v>58351.380000000005</v>
      </c>
      <c r="AH189" s="526"/>
      <c r="AI189" s="526">
        <f t="shared" si="129"/>
        <v>612689.49</v>
      </c>
      <c r="AJ189" s="546"/>
      <c r="AK189" s="530">
        <f t="shared" si="133"/>
        <v>0</v>
      </c>
      <c r="AL189" s="530"/>
      <c r="AM189" s="530"/>
      <c r="AN189" s="529">
        <f t="shared" si="132"/>
        <v>3.66</v>
      </c>
      <c r="AO189" s="556">
        <v>0.25</v>
      </c>
      <c r="AP189" s="527">
        <f t="shared" si="130"/>
        <v>0.91500000000000004</v>
      </c>
      <c r="AQ189" s="526">
        <f t="shared" si="131"/>
        <v>1363350</v>
      </c>
      <c r="AR189" s="526"/>
      <c r="AS189" s="526">
        <f t="shared" si="135"/>
        <v>6585799</v>
      </c>
      <c r="AT189" s="525" t="str">
        <f t="shared" si="137"/>
        <v>171</v>
      </c>
      <c r="AU189" s="524"/>
      <c r="AV189" s="594" t="s">
        <v>1490</v>
      </c>
    </row>
    <row r="190" spans="1:53" s="497" customFormat="1" ht="29.25" hidden="1" customHeight="1">
      <c r="A190" s="544" t="s">
        <v>460</v>
      </c>
      <c r="B190" s="544" t="str">
        <f>VLOOKUP(D190,[7]LuongBC_T01!$B$9:$C$292,2,FALSE)</f>
        <v>0016100006555009</v>
      </c>
      <c r="C190" s="542" t="s">
        <v>1485</v>
      </c>
      <c r="D190" s="540" t="s">
        <v>172</v>
      </c>
      <c r="E190" s="541" t="s">
        <v>1488</v>
      </c>
      <c r="F190" s="540" t="s">
        <v>1337</v>
      </c>
      <c r="G190" s="553"/>
      <c r="H190" s="553" t="s">
        <v>1336</v>
      </c>
      <c r="I190" s="537" t="s">
        <v>1336</v>
      </c>
      <c r="J190" s="540" t="s">
        <v>1487</v>
      </c>
      <c r="K190" s="544" t="s">
        <v>1486</v>
      </c>
      <c r="L190" s="666" t="s">
        <v>169</v>
      </c>
      <c r="M190" s="666" t="s">
        <v>1485</v>
      </c>
      <c r="N190" s="550" t="s">
        <v>1291</v>
      </c>
      <c r="O190" s="549" t="s">
        <v>1275</v>
      </c>
      <c r="P190" s="548">
        <v>4</v>
      </c>
      <c r="Q190" s="225">
        <v>3.66</v>
      </c>
      <c r="R190" s="535">
        <f t="shared" si="136"/>
        <v>0.54900000000000004</v>
      </c>
      <c r="S190" s="547"/>
      <c r="T190" s="535">
        <f t="shared" si="120"/>
        <v>0</v>
      </c>
      <c r="U190" s="534">
        <f t="shared" si="118"/>
        <v>0</v>
      </c>
      <c r="V190" s="537"/>
      <c r="W190" s="528">
        <v>0.15</v>
      </c>
      <c r="X190" s="533">
        <f t="shared" si="121"/>
        <v>0.54900000000000004</v>
      </c>
      <c r="Y190" s="533">
        <f t="shared" si="122"/>
        <v>4.2090000000000005</v>
      </c>
      <c r="Z190" s="532">
        <f t="shared" si="123"/>
        <v>6271410</v>
      </c>
      <c r="AA190" s="532"/>
      <c r="AB190" s="532">
        <f t="shared" si="119"/>
        <v>0</v>
      </c>
      <c r="AC190" s="532">
        <f t="shared" si="134"/>
        <v>0</v>
      </c>
      <c r="AD190" s="532">
        <f t="shared" si="125"/>
        <v>6271410</v>
      </c>
      <c r="AE190" s="526">
        <f t="shared" si="126"/>
        <v>501712.8</v>
      </c>
      <c r="AF190" s="526">
        <f t="shared" si="127"/>
        <v>94071.15</v>
      </c>
      <c r="AG190" s="526">
        <f t="shared" si="128"/>
        <v>62714.1</v>
      </c>
      <c r="AH190" s="526"/>
      <c r="AI190" s="526">
        <f t="shared" si="129"/>
        <v>658498.04999999993</v>
      </c>
      <c r="AJ190" s="546"/>
      <c r="AK190" s="530">
        <f t="shared" si="133"/>
        <v>0</v>
      </c>
      <c r="AL190" s="530"/>
      <c r="AM190" s="530"/>
      <c r="AN190" s="529">
        <f t="shared" si="132"/>
        <v>3.66</v>
      </c>
      <c r="AO190" s="556">
        <v>0.25</v>
      </c>
      <c r="AP190" s="527">
        <f t="shared" si="130"/>
        <v>0.91500000000000004</v>
      </c>
      <c r="AQ190" s="526">
        <f t="shared" si="131"/>
        <v>1363350</v>
      </c>
      <c r="AR190" s="526"/>
      <c r="AS190" s="526">
        <f t="shared" si="135"/>
        <v>6976262</v>
      </c>
      <c r="AT190" s="525" t="str">
        <f t="shared" si="137"/>
        <v>172</v>
      </c>
      <c r="AU190" s="524"/>
      <c r="AV190" s="499" t="s">
        <v>1285</v>
      </c>
    </row>
    <row r="191" spans="1:53" s="477" customFormat="1" ht="36.75" hidden="1" customHeight="1">
      <c r="A191" s="544" t="s">
        <v>456</v>
      </c>
      <c r="B191" s="544" t="str">
        <f>VLOOKUP(D191,[7]LuongBC_T01!$B$9:$C$292,2,FALSE)</f>
        <v>0016100006634006</v>
      </c>
      <c r="C191" s="542" t="s">
        <v>1482</v>
      </c>
      <c r="D191" s="540" t="s">
        <v>145</v>
      </c>
      <c r="E191" s="541" t="s">
        <v>1484</v>
      </c>
      <c r="F191" s="540" t="s">
        <v>1337</v>
      </c>
      <c r="G191" s="537"/>
      <c r="H191" s="537" t="s">
        <v>1336</v>
      </c>
      <c r="I191" s="537" t="s">
        <v>1336</v>
      </c>
      <c r="J191" s="540" t="s">
        <v>1483</v>
      </c>
      <c r="K191" s="537" t="str">
        <f>VLOOKUP(D191,[6]T3!$B$2:$D$328,3,FALSE)</f>
        <v>023636063</v>
      </c>
      <c r="L191" s="666" t="s">
        <v>142</v>
      </c>
      <c r="M191" s="666" t="s">
        <v>1482</v>
      </c>
      <c r="N191" s="550" t="s">
        <v>1291</v>
      </c>
      <c r="O191" s="549" t="s">
        <v>1275</v>
      </c>
      <c r="P191" s="548">
        <v>4</v>
      </c>
      <c r="Q191" s="225">
        <v>3.66</v>
      </c>
      <c r="R191" s="535">
        <f t="shared" si="136"/>
        <v>0.40260000000000001</v>
      </c>
      <c r="S191" s="669"/>
      <c r="T191" s="535">
        <f t="shared" si="120"/>
        <v>0</v>
      </c>
      <c r="U191" s="534">
        <f t="shared" si="118"/>
        <v>0</v>
      </c>
      <c r="V191" s="537"/>
      <c r="W191" s="528">
        <v>0.11</v>
      </c>
      <c r="X191" s="533">
        <f t="shared" si="121"/>
        <v>0.40260000000000001</v>
      </c>
      <c r="Y191" s="533">
        <f t="shared" si="122"/>
        <v>4.0625999999999998</v>
      </c>
      <c r="Z191" s="532">
        <f t="shared" si="123"/>
        <v>6053274</v>
      </c>
      <c r="AA191" s="532"/>
      <c r="AB191" s="532">
        <f t="shared" si="119"/>
        <v>0</v>
      </c>
      <c r="AC191" s="532"/>
      <c r="AD191" s="532">
        <f t="shared" si="125"/>
        <v>6053274</v>
      </c>
      <c r="AE191" s="526">
        <f t="shared" si="126"/>
        <v>484261.92</v>
      </c>
      <c r="AF191" s="526">
        <f t="shared" si="127"/>
        <v>90799.11</v>
      </c>
      <c r="AG191" s="526">
        <f t="shared" si="128"/>
        <v>60532.74</v>
      </c>
      <c r="AH191" s="526"/>
      <c r="AI191" s="526">
        <f t="shared" si="129"/>
        <v>635593.77</v>
      </c>
      <c r="AJ191" s="668"/>
      <c r="AK191" s="530">
        <f t="shared" si="133"/>
        <v>0</v>
      </c>
      <c r="AL191" s="530"/>
      <c r="AM191" s="530"/>
      <c r="AN191" s="529">
        <f t="shared" si="132"/>
        <v>3.66</v>
      </c>
      <c r="AO191" s="556">
        <v>0.25</v>
      </c>
      <c r="AP191" s="527">
        <f t="shared" si="130"/>
        <v>0.91500000000000004</v>
      </c>
      <c r="AQ191" s="526">
        <f t="shared" si="131"/>
        <v>1363350</v>
      </c>
      <c r="AR191" s="526"/>
      <c r="AS191" s="526">
        <f t="shared" si="135"/>
        <v>6781030</v>
      </c>
      <c r="AT191" s="525" t="str">
        <f t="shared" si="137"/>
        <v>173</v>
      </c>
      <c r="AU191" s="524"/>
      <c r="AV191" s="499" t="s">
        <v>1354</v>
      </c>
    </row>
    <row r="192" spans="1:53" s="497" customFormat="1" ht="37.5" hidden="1" customHeight="1">
      <c r="A192" s="544" t="s">
        <v>451</v>
      </c>
      <c r="B192" s="544" t="str">
        <f>VLOOKUP(D192,[7]LuongBC_T01!$B$9:$C$292,2,FALSE)</f>
        <v>0016100006740008</v>
      </c>
      <c r="C192" s="542" t="s">
        <v>1480</v>
      </c>
      <c r="D192" s="540" t="s">
        <v>140</v>
      </c>
      <c r="E192" s="541" t="s">
        <v>1450</v>
      </c>
      <c r="F192" s="540" t="s">
        <v>1337</v>
      </c>
      <c r="G192" s="553"/>
      <c r="H192" s="537" t="s">
        <v>1336</v>
      </c>
      <c r="I192" s="537" t="s">
        <v>1336</v>
      </c>
      <c r="J192" s="540" t="s">
        <v>1481</v>
      </c>
      <c r="K192" s="537" t="str">
        <f>VLOOKUP(D192,[6]T3!$B$2:$D$328,3,FALSE)</f>
        <v>023523303</v>
      </c>
      <c r="L192" s="666" t="s">
        <v>137</v>
      </c>
      <c r="M192" s="666" t="s">
        <v>1480</v>
      </c>
      <c r="N192" s="550" t="s">
        <v>1291</v>
      </c>
      <c r="O192" s="549" t="s">
        <v>1275</v>
      </c>
      <c r="P192" s="548">
        <v>4</v>
      </c>
      <c r="Q192" s="225">
        <v>3.66</v>
      </c>
      <c r="R192" s="535">
        <f t="shared" si="136"/>
        <v>0.36599999999999999</v>
      </c>
      <c r="S192" s="547"/>
      <c r="T192" s="535">
        <f t="shared" si="120"/>
        <v>0</v>
      </c>
      <c r="U192" s="534">
        <f t="shared" si="118"/>
        <v>0</v>
      </c>
      <c r="V192" s="537"/>
      <c r="W192" s="528">
        <v>0.1</v>
      </c>
      <c r="X192" s="533">
        <f t="shared" si="121"/>
        <v>0.36599999999999999</v>
      </c>
      <c r="Y192" s="533">
        <f t="shared" si="122"/>
        <v>4.0259999999999998</v>
      </c>
      <c r="Z192" s="532">
        <f t="shared" si="123"/>
        <v>5998740</v>
      </c>
      <c r="AA192" s="532"/>
      <c r="AB192" s="532">
        <v>0</v>
      </c>
      <c r="AC192" s="532">
        <f t="shared" ref="AC192:AC200" si="138">Z192/24*AA192*75%</f>
        <v>0</v>
      </c>
      <c r="AD192" s="532">
        <f t="shared" si="125"/>
        <v>5998740</v>
      </c>
      <c r="AE192" s="526">
        <f t="shared" si="126"/>
        <v>479899.2</v>
      </c>
      <c r="AF192" s="526">
        <f t="shared" si="127"/>
        <v>89981.099999999991</v>
      </c>
      <c r="AG192" s="526">
        <f t="shared" si="128"/>
        <v>59987.4</v>
      </c>
      <c r="AH192" s="526"/>
      <c r="AI192" s="526">
        <f t="shared" si="129"/>
        <v>629867.70000000007</v>
      </c>
      <c r="AJ192" s="546"/>
      <c r="AK192" s="530">
        <f t="shared" si="133"/>
        <v>0</v>
      </c>
      <c r="AL192" s="530"/>
      <c r="AM192" s="530"/>
      <c r="AN192" s="529">
        <f t="shared" si="132"/>
        <v>3.66</v>
      </c>
      <c r="AO192" s="556">
        <v>0.25</v>
      </c>
      <c r="AP192" s="527">
        <f t="shared" si="130"/>
        <v>0.91500000000000004</v>
      </c>
      <c r="AQ192" s="526">
        <f t="shared" si="131"/>
        <v>1363350</v>
      </c>
      <c r="AR192" s="526"/>
      <c r="AS192" s="526">
        <f t="shared" si="135"/>
        <v>6732222</v>
      </c>
      <c r="AT192" s="525" t="str">
        <f t="shared" si="137"/>
        <v>174</v>
      </c>
      <c r="AU192" s="524"/>
      <c r="AV192" s="594" t="s">
        <v>1354</v>
      </c>
    </row>
    <row r="193" spans="1:53" s="497" customFormat="1" ht="27.75" hidden="1" customHeight="1">
      <c r="A193" s="544" t="s">
        <v>447</v>
      </c>
      <c r="B193" s="544" t="str">
        <f>VLOOKUP(D193,[7]LuongBC_T01!$B$9:$C$292,2,FALSE)</f>
        <v>0016100006749008</v>
      </c>
      <c r="C193" s="542" t="s">
        <v>1478</v>
      </c>
      <c r="D193" s="540" t="s">
        <v>432</v>
      </c>
      <c r="E193" s="541" t="s">
        <v>1362</v>
      </c>
      <c r="F193" s="540" t="s">
        <v>1337</v>
      </c>
      <c r="G193" s="537"/>
      <c r="H193" s="537" t="s">
        <v>1336</v>
      </c>
      <c r="I193" s="537" t="s">
        <v>1237</v>
      </c>
      <c r="J193" s="540" t="s">
        <v>1479</v>
      </c>
      <c r="K193" s="537" t="str">
        <f>VLOOKUP(D193,[6]T3!$B$2:$D$328,3,FALSE)</f>
        <v>024730162</v>
      </c>
      <c r="L193" s="666" t="s">
        <v>429</v>
      </c>
      <c r="M193" s="666" t="s">
        <v>1478</v>
      </c>
      <c r="N193" s="550" t="s">
        <v>1291</v>
      </c>
      <c r="O193" s="595" t="s">
        <v>1275</v>
      </c>
      <c r="P193" s="549">
        <v>4</v>
      </c>
      <c r="Q193" s="225">
        <v>3.66</v>
      </c>
      <c r="R193" s="535">
        <f t="shared" si="136"/>
        <v>0.2928</v>
      </c>
      <c r="S193" s="547"/>
      <c r="T193" s="535">
        <f t="shared" si="120"/>
        <v>0</v>
      </c>
      <c r="U193" s="534">
        <f t="shared" si="118"/>
        <v>0</v>
      </c>
      <c r="V193" s="537"/>
      <c r="W193" s="528">
        <v>0.08</v>
      </c>
      <c r="X193" s="533">
        <f t="shared" si="121"/>
        <v>0.2928</v>
      </c>
      <c r="Y193" s="533">
        <f t="shared" si="122"/>
        <v>3.9528000000000003</v>
      </c>
      <c r="Z193" s="532">
        <f t="shared" si="123"/>
        <v>5889672</v>
      </c>
      <c r="AA193" s="532"/>
      <c r="AB193" s="532">
        <f t="shared" ref="AB193:AB224" si="139">Z193/24*AA193</f>
        <v>0</v>
      </c>
      <c r="AC193" s="532">
        <f t="shared" si="138"/>
        <v>0</v>
      </c>
      <c r="AD193" s="532">
        <f t="shared" si="125"/>
        <v>5889672</v>
      </c>
      <c r="AE193" s="526">
        <f t="shared" si="126"/>
        <v>471173.76</v>
      </c>
      <c r="AF193" s="526">
        <f t="shared" si="127"/>
        <v>88345.08</v>
      </c>
      <c r="AG193" s="526">
        <f t="shared" si="128"/>
        <v>58896.72</v>
      </c>
      <c r="AH193" s="526"/>
      <c r="AI193" s="526">
        <f t="shared" si="129"/>
        <v>618415.55999999994</v>
      </c>
      <c r="AJ193" s="546"/>
      <c r="AK193" s="530">
        <f t="shared" si="133"/>
        <v>0</v>
      </c>
      <c r="AL193" s="530"/>
      <c r="AM193" s="530"/>
      <c r="AN193" s="529">
        <f t="shared" si="132"/>
        <v>3.66</v>
      </c>
      <c r="AO193" s="556">
        <v>0.25</v>
      </c>
      <c r="AP193" s="527">
        <f t="shared" si="130"/>
        <v>0.91500000000000004</v>
      </c>
      <c r="AQ193" s="526">
        <f t="shared" si="131"/>
        <v>1363350</v>
      </c>
      <c r="AR193" s="526"/>
      <c r="AS193" s="526">
        <f t="shared" si="135"/>
        <v>6634606</v>
      </c>
      <c r="AT193" s="525" t="str">
        <f t="shared" si="137"/>
        <v>175</v>
      </c>
      <c r="AU193" s="524"/>
      <c r="AV193" s="594" t="s">
        <v>1360</v>
      </c>
    </row>
    <row r="194" spans="1:53" s="497" customFormat="1" ht="24.75" hidden="1" customHeight="1">
      <c r="A194" s="544" t="s">
        <v>445</v>
      </c>
      <c r="B194" s="544" t="str">
        <f>VLOOKUP(D194,[7]LuongBC_T01!$B$9:$C$292,2,FALSE)</f>
        <v>0016100006629002</v>
      </c>
      <c r="C194" s="542" t="s">
        <v>1476</v>
      </c>
      <c r="D194" s="540" t="s">
        <v>491</v>
      </c>
      <c r="E194" s="541" t="s">
        <v>1362</v>
      </c>
      <c r="F194" s="540" t="s">
        <v>1337</v>
      </c>
      <c r="G194" s="553"/>
      <c r="H194" s="537" t="s">
        <v>1336</v>
      </c>
      <c r="I194" s="537" t="s">
        <v>1336</v>
      </c>
      <c r="J194" s="540" t="s">
        <v>1477</v>
      </c>
      <c r="K194" s="537" t="str">
        <f>VLOOKUP(D194,[6]T3!$B$2:$D$328,3,FALSE)</f>
        <v>023099369</v>
      </c>
      <c r="L194" s="666" t="s">
        <v>488</v>
      </c>
      <c r="M194" s="666" t="s">
        <v>1476</v>
      </c>
      <c r="N194" s="550" t="s">
        <v>1291</v>
      </c>
      <c r="O194" s="549" t="s">
        <v>1275</v>
      </c>
      <c r="P194" s="548">
        <v>4</v>
      </c>
      <c r="Q194" s="225">
        <v>3.66</v>
      </c>
      <c r="R194" s="535">
        <f t="shared" si="136"/>
        <v>0.40260000000000001</v>
      </c>
      <c r="S194" s="547"/>
      <c r="T194" s="535">
        <f t="shared" si="120"/>
        <v>0</v>
      </c>
      <c r="U194" s="534">
        <f t="shared" si="118"/>
        <v>0</v>
      </c>
      <c r="V194" s="537"/>
      <c r="W194" s="528">
        <v>0.11</v>
      </c>
      <c r="X194" s="533">
        <f t="shared" si="121"/>
        <v>0.40260000000000001</v>
      </c>
      <c r="Y194" s="533">
        <f t="shared" si="122"/>
        <v>4.0625999999999998</v>
      </c>
      <c r="Z194" s="532">
        <f t="shared" si="123"/>
        <v>6053274</v>
      </c>
      <c r="AA194" s="532"/>
      <c r="AB194" s="532">
        <f t="shared" si="139"/>
        <v>0</v>
      </c>
      <c r="AC194" s="532">
        <f t="shared" si="138"/>
        <v>0</v>
      </c>
      <c r="AD194" s="532">
        <f t="shared" si="125"/>
        <v>6053274</v>
      </c>
      <c r="AE194" s="526">
        <f t="shared" si="126"/>
        <v>484261.92</v>
      </c>
      <c r="AF194" s="526">
        <f t="shared" si="127"/>
        <v>90799.11</v>
      </c>
      <c r="AG194" s="526">
        <f t="shared" si="128"/>
        <v>60532.74</v>
      </c>
      <c r="AH194" s="526"/>
      <c r="AI194" s="526">
        <f t="shared" si="129"/>
        <v>635593.77</v>
      </c>
      <c r="AJ194" s="546"/>
      <c r="AK194" s="530">
        <f t="shared" si="133"/>
        <v>0</v>
      </c>
      <c r="AL194" s="530"/>
      <c r="AM194" s="530"/>
      <c r="AN194" s="529">
        <f t="shared" si="132"/>
        <v>3.66</v>
      </c>
      <c r="AO194" s="556">
        <v>0.25</v>
      </c>
      <c r="AP194" s="527">
        <f t="shared" si="130"/>
        <v>0.91500000000000004</v>
      </c>
      <c r="AQ194" s="526">
        <f t="shared" si="131"/>
        <v>1363350</v>
      </c>
      <c r="AR194" s="526"/>
      <c r="AS194" s="526">
        <f t="shared" si="135"/>
        <v>6781030</v>
      </c>
      <c r="AT194" s="525" t="str">
        <f t="shared" si="137"/>
        <v>176</v>
      </c>
      <c r="AU194" s="524"/>
      <c r="AV194" s="594" t="s">
        <v>1360</v>
      </c>
    </row>
    <row r="195" spans="1:53" s="497" customFormat="1" ht="24.75" customHeight="1">
      <c r="A195" s="544" t="s">
        <v>443</v>
      </c>
      <c r="B195" s="544" t="str">
        <f>VLOOKUP(D195,[7]LuongBC_T01!$B$9:$C$292,2,FALSE)</f>
        <v>0016100006774002</v>
      </c>
      <c r="C195" s="542" t="s">
        <v>1474</v>
      </c>
      <c r="D195" s="540" t="s">
        <v>5</v>
      </c>
      <c r="E195" s="541" t="s">
        <v>1362</v>
      </c>
      <c r="F195" s="540" t="s">
        <v>1337</v>
      </c>
      <c r="G195" s="553"/>
      <c r="H195" s="553"/>
      <c r="I195" s="537" t="s">
        <v>1336</v>
      </c>
      <c r="J195" s="540" t="s">
        <v>1475</v>
      </c>
      <c r="K195" s="537" t="str">
        <f>VLOOKUP(D195,[6]T3!$B$2:$D$328,3,FALSE)</f>
        <v>023730236</v>
      </c>
      <c r="L195" s="666" t="s">
        <v>422</v>
      </c>
      <c r="M195" s="666" t="s">
        <v>1474</v>
      </c>
      <c r="N195" s="550" t="s">
        <v>1291</v>
      </c>
      <c r="O195" s="549" t="s">
        <v>1275</v>
      </c>
      <c r="P195" s="548">
        <v>4</v>
      </c>
      <c r="Q195" s="225">
        <v>3.66</v>
      </c>
      <c r="R195" s="535">
        <f t="shared" si="136"/>
        <v>0.40260000000000001</v>
      </c>
      <c r="S195" s="547"/>
      <c r="T195" s="535">
        <f t="shared" si="120"/>
        <v>0</v>
      </c>
      <c r="U195" s="534">
        <f t="shared" si="118"/>
        <v>0</v>
      </c>
      <c r="V195" s="537"/>
      <c r="W195" s="528">
        <v>0.11</v>
      </c>
      <c r="X195" s="533">
        <f t="shared" si="121"/>
        <v>0.40260000000000001</v>
      </c>
      <c r="Y195" s="533">
        <f t="shared" si="122"/>
        <v>4.0625999999999998</v>
      </c>
      <c r="Z195" s="1293">
        <f t="shared" si="123"/>
        <v>6053274</v>
      </c>
      <c r="AA195" s="532"/>
      <c r="AB195" s="532">
        <f t="shared" si="139"/>
        <v>0</v>
      </c>
      <c r="AC195" s="532">
        <f t="shared" si="138"/>
        <v>0</v>
      </c>
      <c r="AD195" s="532">
        <f t="shared" si="125"/>
        <v>6053274</v>
      </c>
      <c r="AE195" s="526">
        <f t="shared" si="126"/>
        <v>484261.92</v>
      </c>
      <c r="AF195" s="526">
        <f t="shared" si="127"/>
        <v>90799.11</v>
      </c>
      <c r="AG195" s="526">
        <f t="shared" si="128"/>
        <v>60532.74</v>
      </c>
      <c r="AH195" s="526"/>
      <c r="AI195" s="526">
        <f t="shared" si="129"/>
        <v>635593.77</v>
      </c>
      <c r="AJ195" s="546"/>
      <c r="AK195" s="530">
        <f t="shared" si="133"/>
        <v>0</v>
      </c>
      <c r="AL195" s="530"/>
      <c r="AM195" s="530"/>
      <c r="AN195" s="529">
        <f t="shared" si="132"/>
        <v>3.66</v>
      </c>
      <c r="AO195" s="556">
        <v>0.25</v>
      </c>
      <c r="AP195" s="527">
        <f t="shared" si="130"/>
        <v>0.91500000000000004</v>
      </c>
      <c r="AQ195" s="526">
        <f t="shared" si="131"/>
        <v>1363350</v>
      </c>
      <c r="AR195" s="526"/>
      <c r="AS195" s="526">
        <f t="shared" si="135"/>
        <v>6781030</v>
      </c>
      <c r="AT195" s="525" t="str">
        <f t="shared" si="137"/>
        <v>177</v>
      </c>
      <c r="AU195" s="524"/>
      <c r="AV195" s="499" t="s">
        <v>1473</v>
      </c>
    </row>
    <row r="196" spans="1:53" s="497" customFormat="1" ht="36.75" hidden="1" customHeight="1">
      <c r="A196" s="544" t="s">
        <v>438</v>
      </c>
      <c r="B196" s="544" t="str">
        <f>VLOOKUP(D196,[7]LuongBC_T01!$B$9:$C$292,2,FALSE)</f>
        <v>0016100006744006</v>
      </c>
      <c r="C196" s="542" t="s">
        <v>1471</v>
      </c>
      <c r="D196" s="540" t="s">
        <v>125</v>
      </c>
      <c r="E196" s="541" t="s">
        <v>1341</v>
      </c>
      <c r="F196" s="540" t="s">
        <v>1337</v>
      </c>
      <c r="G196" s="553"/>
      <c r="H196" s="553" t="s">
        <v>1336</v>
      </c>
      <c r="I196" s="553" t="s">
        <v>1336</v>
      </c>
      <c r="J196" s="553" t="s">
        <v>1472</v>
      </c>
      <c r="K196" s="537" t="str">
        <f>VLOOKUP(D196,[6]T3!$B$2:$D$328,3,FALSE)</f>
        <v>024761501</v>
      </c>
      <c r="L196" s="551" t="s">
        <v>122</v>
      </c>
      <c r="M196" s="551" t="s">
        <v>1471</v>
      </c>
      <c r="N196" s="597" t="s">
        <v>1291</v>
      </c>
      <c r="O196" s="537" t="s">
        <v>1275</v>
      </c>
      <c r="P196" s="537">
        <v>3</v>
      </c>
      <c r="Q196" s="545">
        <v>3.33</v>
      </c>
      <c r="R196" s="535">
        <f t="shared" si="136"/>
        <v>0.29970000000000002</v>
      </c>
      <c r="S196" s="552"/>
      <c r="T196" s="535">
        <f t="shared" si="120"/>
        <v>0</v>
      </c>
      <c r="U196" s="534">
        <f t="shared" si="118"/>
        <v>0</v>
      </c>
      <c r="V196" s="537"/>
      <c r="W196" s="528">
        <v>0.09</v>
      </c>
      <c r="X196" s="533">
        <f t="shared" si="121"/>
        <v>0.29970000000000002</v>
      </c>
      <c r="Y196" s="533">
        <f t="shared" si="122"/>
        <v>3.6297000000000001</v>
      </c>
      <c r="Z196" s="532">
        <f t="shared" si="123"/>
        <v>5408253</v>
      </c>
      <c r="AA196" s="532"/>
      <c r="AB196" s="532">
        <f t="shared" si="139"/>
        <v>0</v>
      </c>
      <c r="AC196" s="532">
        <f t="shared" si="138"/>
        <v>0</v>
      </c>
      <c r="AD196" s="532">
        <f t="shared" si="125"/>
        <v>5408253</v>
      </c>
      <c r="AE196" s="526">
        <f t="shared" si="126"/>
        <v>432660.24</v>
      </c>
      <c r="AF196" s="526">
        <f t="shared" si="127"/>
        <v>81123.794999999998</v>
      </c>
      <c r="AG196" s="526">
        <f t="shared" si="128"/>
        <v>54082.53</v>
      </c>
      <c r="AH196" s="526"/>
      <c r="AI196" s="526">
        <f t="shared" si="129"/>
        <v>567866.56499999994</v>
      </c>
      <c r="AJ196" s="546"/>
      <c r="AK196" s="530">
        <f t="shared" si="133"/>
        <v>0</v>
      </c>
      <c r="AL196" s="530"/>
      <c r="AM196" s="530"/>
      <c r="AN196" s="529">
        <f t="shared" si="132"/>
        <v>3.33</v>
      </c>
      <c r="AO196" s="556">
        <v>0.25</v>
      </c>
      <c r="AP196" s="527">
        <f t="shared" si="130"/>
        <v>0.83250000000000002</v>
      </c>
      <c r="AQ196" s="526">
        <f t="shared" si="131"/>
        <v>1240425</v>
      </c>
      <c r="AR196" s="526"/>
      <c r="AS196" s="526">
        <f t="shared" si="135"/>
        <v>6080811</v>
      </c>
      <c r="AT196" s="525" t="str">
        <f t="shared" si="137"/>
        <v>178</v>
      </c>
      <c r="AU196" s="524"/>
      <c r="AV196" s="499" t="s">
        <v>1354</v>
      </c>
    </row>
    <row r="197" spans="1:53" s="497" customFormat="1" ht="26.25" hidden="1" customHeight="1">
      <c r="A197" s="544" t="s">
        <v>433</v>
      </c>
      <c r="B197" s="544" t="str">
        <f>VLOOKUP(D197,[7]LuongBC_T01!$B$9:$C$292,2,FALSE)</f>
        <v>0016100006607009</v>
      </c>
      <c r="C197" s="542" t="s">
        <v>1470</v>
      </c>
      <c r="D197" s="540" t="s">
        <v>798</v>
      </c>
      <c r="E197" s="541" t="s">
        <v>1315</v>
      </c>
      <c r="F197" s="540"/>
      <c r="G197" s="537"/>
      <c r="H197" s="537"/>
      <c r="I197" s="537"/>
      <c r="J197" s="540"/>
      <c r="K197" s="537" t="str">
        <f>VLOOKUP(D197,[6]T3!$B$2:$D$328,3,FALSE)</f>
        <v>025569020</v>
      </c>
      <c r="L197" s="596"/>
      <c r="M197" s="596" t="s">
        <v>1470</v>
      </c>
      <c r="N197" s="550" t="s">
        <v>1291</v>
      </c>
      <c r="O197" s="595" t="s">
        <v>1275</v>
      </c>
      <c r="P197" s="549">
        <v>4</v>
      </c>
      <c r="Q197" s="225">
        <v>3.33</v>
      </c>
      <c r="R197" s="535">
        <f t="shared" si="136"/>
        <v>0.26640000000000003</v>
      </c>
      <c r="S197" s="547"/>
      <c r="T197" s="535">
        <f t="shared" si="120"/>
        <v>0</v>
      </c>
      <c r="U197" s="534">
        <f t="shared" ref="U197:U228" si="140">Q197*S197*$D$8/100</f>
        <v>0</v>
      </c>
      <c r="V197" s="537"/>
      <c r="W197" s="528">
        <v>0.08</v>
      </c>
      <c r="X197" s="533">
        <f t="shared" si="121"/>
        <v>0.26640000000000003</v>
      </c>
      <c r="Y197" s="533">
        <f t="shared" si="122"/>
        <v>3.5964</v>
      </c>
      <c r="Z197" s="532">
        <f t="shared" si="123"/>
        <v>5358636</v>
      </c>
      <c r="AA197" s="532"/>
      <c r="AB197" s="532">
        <f t="shared" si="139"/>
        <v>0</v>
      </c>
      <c r="AC197" s="532">
        <f t="shared" si="138"/>
        <v>0</v>
      </c>
      <c r="AD197" s="532">
        <f t="shared" si="125"/>
        <v>5358636</v>
      </c>
      <c r="AE197" s="526">
        <f t="shared" si="126"/>
        <v>428690.88</v>
      </c>
      <c r="AF197" s="526">
        <f t="shared" si="127"/>
        <v>80379.539999999994</v>
      </c>
      <c r="AG197" s="526">
        <f t="shared" si="128"/>
        <v>53586.36</v>
      </c>
      <c r="AH197" s="526"/>
      <c r="AI197" s="526">
        <f t="shared" si="129"/>
        <v>562656.78</v>
      </c>
      <c r="AJ197" s="546"/>
      <c r="AK197" s="530">
        <f t="shared" si="133"/>
        <v>0</v>
      </c>
      <c r="AL197" s="530"/>
      <c r="AM197" s="530"/>
      <c r="AN197" s="529">
        <f t="shared" si="132"/>
        <v>3.33</v>
      </c>
      <c r="AO197" s="556">
        <v>0.25</v>
      </c>
      <c r="AP197" s="527">
        <f t="shared" si="130"/>
        <v>0.83250000000000002</v>
      </c>
      <c r="AQ197" s="526">
        <f t="shared" si="131"/>
        <v>1240425</v>
      </c>
      <c r="AR197" s="526"/>
      <c r="AS197" s="526">
        <f t="shared" si="135"/>
        <v>6036404</v>
      </c>
      <c r="AT197" s="525" t="str">
        <f t="shared" si="137"/>
        <v>179</v>
      </c>
      <c r="AU197" s="594"/>
      <c r="AV197" s="593"/>
    </row>
    <row r="198" spans="1:53" s="497" customFormat="1" ht="28.5" hidden="1" customHeight="1">
      <c r="A198" s="544" t="s">
        <v>428</v>
      </c>
      <c r="B198" s="544" t="str">
        <f>VLOOKUP(D198,[7]LuongBC_T01!$B$9:$C$292,2,FALSE)</f>
        <v>0016100006508008</v>
      </c>
      <c r="C198" s="542" t="s">
        <v>1468</v>
      </c>
      <c r="D198" s="540" t="s">
        <v>482</v>
      </c>
      <c r="E198" s="541" t="s">
        <v>1362</v>
      </c>
      <c r="F198" s="540" t="s">
        <v>1337</v>
      </c>
      <c r="G198" s="553"/>
      <c r="H198" s="537" t="s">
        <v>1336</v>
      </c>
      <c r="I198" s="537" t="s">
        <v>1336</v>
      </c>
      <c r="J198" s="540" t="s">
        <v>1469</v>
      </c>
      <c r="K198" s="537" t="str">
        <f>VLOOKUP(D198,[6]T3!$B$2:$D$328,3,FALSE)</f>
        <v>022354694</v>
      </c>
      <c r="L198" s="666" t="s">
        <v>480</v>
      </c>
      <c r="M198" s="666" t="s">
        <v>1468</v>
      </c>
      <c r="N198" s="550" t="s">
        <v>1291</v>
      </c>
      <c r="O198" s="549" t="s">
        <v>1275</v>
      </c>
      <c r="P198" s="548">
        <v>3</v>
      </c>
      <c r="Q198" s="225">
        <v>3.33</v>
      </c>
      <c r="R198" s="535">
        <f t="shared" si="136"/>
        <v>0.43290000000000001</v>
      </c>
      <c r="S198" s="547"/>
      <c r="T198" s="535">
        <f t="shared" si="120"/>
        <v>0</v>
      </c>
      <c r="U198" s="534">
        <f t="shared" si="140"/>
        <v>0</v>
      </c>
      <c r="V198" s="537"/>
      <c r="W198" s="528">
        <v>0.13</v>
      </c>
      <c r="X198" s="533">
        <f t="shared" si="121"/>
        <v>0.43290000000000001</v>
      </c>
      <c r="Y198" s="533">
        <f t="shared" si="122"/>
        <v>3.7629000000000001</v>
      </c>
      <c r="Z198" s="532">
        <f t="shared" si="123"/>
        <v>5606721</v>
      </c>
      <c r="AA198" s="532"/>
      <c r="AB198" s="532">
        <f t="shared" si="139"/>
        <v>0</v>
      </c>
      <c r="AC198" s="532">
        <f t="shared" si="138"/>
        <v>0</v>
      </c>
      <c r="AD198" s="532">
        <f t="shared" si="125"/>
        <v>5606721</v>
      </c>
      <c r="AE198" s="526">
        <f t="shared" si="126"/>
        <v>448537.68</v>
      </c>
      <c r="AF198" s="526">
        <f t="shared" si="127"/>
        <v>84100.815000000002</v>
      </c>
      <c r="AG198" s="526">
        <f t="shared" si="128"/>
        <v>56067.21</v>
      </c>
      <c r="AH198" s="526"/>
      <c r="AI198" s="526">
        <f t="shared" si="129"/>
        <v>588705.70499999996</v>
      </c>
      <c r="AJ198" s="546"/>
      <c r="AK198" s="530">
        <f t="shared" si="133"/>
        <v>0</v>
      </c>
      <c r="AL198" s="530"/>
      <c r="AM198" s="530"/>
      <c r="AN198" s="529">
        <f t="shared" si="132"/>
        <v>3.33</v>
      </c>
      <c r="AO198" s="556">
        <v>0.25</v>
      </c>
      <c r="AP198" s="527">
        <f t="shared" si="130"/>
        <v>0.83250000000000002</v>
      </c>
      <c r="AQ198" s="526">
        <f t="shared" si="131"/>
        <v>1240425</v>
      </c>
      <c r="AR198" s="526"/>
      <c r="AS198" s="526">
        <f t="shared" si="135"/>
        <v>6258440</v>
      </c>
      <c r="AT198" s="525" t="str">
        <f t="shared" si="137"/>
        <v>180</v>
      </c>
      <c r="AU198" s="524"/>
      <c r="AV198" s="594" t="s">
        <v>1360</v>
      </c>
    </row>
    <row r="199" spans="1:53" s="497" customFormat="1" ht="26.25" hidden="1" customHeight="1">
      <c r="A199" s="544" t="s">
        <v>424</v>
      </c>
      <c r="B199" s="544" t="str">
        <f>VLOOKUP(D199,[7]LuongBC_T01!$B$9:$C$292,2,FALSE)</f>
        <v>0016100006772007</v>
      </c>
      <c r="C199" s="542" t="s">
        <v>1467</v>
      </c>
      <c r="D199" s="540" t="s">
        <v>693</v>
      </c>
      <c r="E199" s="541" t="s">
        <v>1313</v>
      </c>
      <c r="F199" s="540"/>
      <c r="G199" s="537"/>
      <c r="H199" s="537"/>
      <c r="I199" s="537"/>
      <c r="J199" s="540"/>
      <c r="K199" s="537" t="str">
        <f>VLOOKUP(D199,[6]T3!$B$2:$D$328,3,FALSE)</f>
        <v>025013400</v>
      </c>
      <c r="L199" s="596"/>
      <c r="M199" s="596" t="s">
        <v>1467</v>
      </c>
      <c r="N199" s="550" t="s">
        <v>1291</v>
      </c>
      <c r="O199" s="595" t="s">
        <v>1275</v>
      </c>
      <c r="P199" s="549">
        <v>3</v>
      </c>
      <c r="Q199" s="225">
        <v>3.33</v>
      </c>
      <c r="R199" s="535">
        <f t="shared" si="136"/>
        <v>0.19980000000000001</v>
      </c>
      <c r="S199" s="547"/>
      <c r="T199" s="535">
        <f t="shared" si="120"/>
        <v>0</v>
      </c>
      <c r="U199" s="534">
        <f t="shared" si="140"/>
        <v>0</v>
      </c>
      <c r="V199" s="537"/>
      <c r="W199" s="528">
        <v>0.06</v>
      </c>
      <c r="X199" s="533">
        <f t="shared" si="121"/>
        <v>0.19980000000000001</v>
      </c>
      <c r="Y199" s="533">
        <f t="shared" si="122"/>
        <v>3.5298000000000003</v>
      </c>
      <c r="Z199" s="532">
        <f t="shared" si="123"/>
        <v>5259402</v>
      </c>
      <c r="AA199" s="532"/>
      <c r="AB199" s="532">
        <f t="shared" si="139"/>
        <v>0</v>
      </c>
      <c r="AC199" s="532">
        <f t="shared" si="138"/>
        <v>0</v>
      </c>
      <c r="AD199" s="532">
        <f t="shared" si="125"/>
        <v>5259402</v>
      </c>
      <c r="AE199" s="526">
        <f t="shared" si="126"/>
        <v>420752.16000000003</v>
      </c>
      <c r="AF199" s="526">
        <f t="shared" si="127"/>
        <v>78891.03</v>
      </c>
      <c r="AG199" s="526">
        <f t="shared" si="128"/>
        <v>52594.020000000004</v>
      </c>
      <c r="AH199" s="526"/>
      <c r="AI199" s="526">
        <f t="shared" si="129"/>
        <v>552237.21000000008</v>
      </c>
      <c r="AJ199" s="546"/>
      <c r="AK199" s="530">
        <f t="shared" si="133"/>
        <v>0</v>
      </c>
      <c r="AL199" s="530"/>
      <c r="AM199" s="530"/>
      <c r="AN199" s="529">
        <f t="shared" si="132"/>
        <v>3.33</v>
      </c>
      <c r="AO199" s="556">
        <v>0.25</v>
      </c>
      <c r="AP199" s="527">
        <f t="shared" si="130"/>
        <v>0.83250000000000002</v>
      </c>
      <c r="AQ199" s="526">
        <f t="shared" si="131"/>
        <v>1240425</v>
      </c>
      <c r="AR199" s="526"/>
      <c r="AS199" s="526">
        <f t="shared" si="135"/>
        <v>5947590</v>
      </c>
      <c r="AT199" s="525" t="str">
        <f t="shared" si="137"/>
        <v>181</v>
      </c>
      <c r="AU199" s="594"/>
      <c r="AV199" s="593"/>
    </row>
    <row r="200" spans="1:53" s="497" customFormat="1" ht="31.5" hidden="1">
      <c r="A200" s="544" t="s">
        <v>421</v>
      </c>
      <c r="B200" s="544" t="str">
        <f>VLOOKUP(D200,[7]LuongBC_T01!$B$9:$C$292,2,FALSE)</f>
        <v>0016100006762004</v>
      </c>
      <c r="C200" s="542" t="s">
        <v>1466</v>
      </c>
      <c r="D200" s="540" t="s">
        <v>415</v>
      </c>
      <c r="E200" s="541" t="s">
        <v>1362</v>
      </c>
      <c r="F200" s="540"/>
      <c r="G200" s="537"/>
      <c r="H200" s="537"/>
      <c r="I200" s="537"/>
      <c r="J200" s="540"/>
      <c r="K200" s="537" t="str">
        <f>VLOOKUP(D200,[6]T3!$B$2:$D$328,3,FALSE)</f>
        <v>024999755</v>
      </c>
      <c r="L200" s="596"/>
      <c r="M200" s="596" t="s">
        <v>1466</v>
      </c>
      <c r="N200" s="550" t="s">
        <v>1291</v>
      </c>
      <c r="O200" s="595" t="s">
        <v>1275</v>
      </c>
      <c r="P200" s="549">
        <v>3</v>
      </c>
      <c r="Q200" s="225">
        <v>3.33</v>
      </c>
      <c r="R200" s="535">
        <f t="shared" si="136"/>
        <v>0.33300000000000002</v>
      </c>
      <c r="S200" s="547"/>
      <c r="T200" s="535">
        <f t="shared" si="120"/>
        <v>0</v>
      </c>
      <c r="U200" s="534">
        <f t="shared" si="140"/>
        <v>0</v>
      </c>
      <c r="V200" s="537"/>
      <c r="W200" s="528">
        <v>0.1</v>
      </c>
      <c r="X200" s="533">
        <f t="shared" si="121"/>
        <v>0.33300000000000002</v>
      </c>
      <c r="Y200" s="533">
        <f t="shared" si="122"/>
        <v>3.6630000000000003</v>
      </c>
      <c r="Z200" s="532">
        <f t="shared" si="123"/>
        <v>5457870</v>
      </c>
      <c r="AA200" s="532"/>
      <c r="AB200" s="532">
        <f t="shared" si="139"/>
        <v>0</v>
      </c>
      <c r="AC200" s="532">
        <f t="shared" si="138"/>
        <v>0</v>
      </c>
      <c r="AD200" s="532">
        <f t="shared" si="125"/>
        <v>5457870</v>
      </c>
      <c r="AE200" s="526">
        <f t="shared" si="126"/>
        <v>436629.60000000003</v>
      </c>
      <c r="AF200" s="526">
        <f t="shared" si="127"/>
        <v>81868.05</v>
      </c>
      <c r="AG200" s="526">
        <f t="shared" si="128"/>
        <v>54578.700000000004</v>
      </c>
      <c r="AH200" s="526"/>
      <c r="AI200" s="526">
        <f t="shared" si="129"/>
        <v>573076.35</v>
      </c>
      <c r="AJ200" s="546"/>
      <c r="AK200" s="530">
        <f t="shared" si="133"/>
        <v>0</v>
      </c>
      <c r="AL200" s="530"/>
      <c r="AM200" s="530"/>
      <c r="AN200" s="529">
        <f t="shared" si="132"/>
        <v>3.33</v>
      </c>
      <c r="AO200" s="556">
        <v>0.25</v>
      </c>
      <c r="AP200" s="527">
        <f t="shared" si="130"/>
        <v>0.83250000000000002</v>
      </c>
      <c r="AQ200" s="526">
        <f t="shared" si="131"/>
        <v>1240425</v>
      </c>
      <c r="AR200" s="526"/>
      <c r="AS200" s="526">
        <f t="shared" si="135"/>
        <v>6125219</v>
      </c>
      <c r="AT200" s="525" t="str">
        <f t="shared" si="137"/>
        <v>182</v>
      </c>
      <c r="AU200" s="594"/>
      <c r="AV200" s="593"/>
    </row>
    <row r="201" spans="1:53" s="497" customFormat="1" ht="33.75" hidden="1" customHeight="1">
      <c r="A201" s="544" t="s">
        <v>416</v>
      </c>
      <c r="B201" s="544" t="str">
        <f>VLOOKUP(D201,[7]LuongBC_T01!$B$9:$C$292,2,FALSE)</f>
        <v>0016100006605006</v>
      </c>
      <c r="C201" s="542" t="s">
        <v>1465</v>
      </c>
      <c r="D201" s="540" t="s">
        <v>790</v>
      </c>
      <c r="E201" s="541" t="s">
        <v>1315</v>
      </c>
      <c r="F201" s="540"/>
      <c r="G201" s="537" t="s">
        <v>1278</v>
      </c>
      <c r="H201" s="537"/>
      <c r="I201" s="537"/>
      <c r="J201" s="540"/>
      <c r="K201" s="537" t="str">
        <f>VLOOKUP(D201,[6]T3!$B$2:$D$328,3,FALSE)</f>
        <v>025180149</v>
      </c>
      <c r="L201" s="596"/>
      <c r="M201" s="596" t="s">
        <v>1465</v>
      </c>
      <c r="N201" s="550" t="s">
        <v>1291</v>
      </c>
      <c r="O201" s="595" t="s">
        <v>1275</v>
      </c>
      <c r="P201" s="549">
        <v>3</v>
      </c>
      <c r="Q201" s="225">
        <v>3.33</v>
      </c>
      <c r="R201" s="535">
        <f t="shared" si="136"/>
        <v>0.4662</v>
      </c>
      <c r="S201" s="547"/>
      <c r="T201" s="535">
        <f t="shared" ref="T201:T232" si="141">ROUND(Q201*S201/100,4)</f>
        <v>0</v>
      </c>
      <c r="U201" s="534">
        <f t="shared" si="140"/>
        <v>0</v>
      </c>
      <c r="V201" s="537"/>
      <c r="W201" s="528">
        <v>0.14000000000000001</v>
      </c>
      <c r="X201" s="533">
        <f t="shared" ref="X201:X232" si="142">ROUND((Q201+T201+V201)*W201,4)</f>
        <v>0.4662</v>
      </c>
      <c r="Y201" s="533">
        <f t="shared" ref="Y201:Y232" si="143">Q201+T201+V201+X201</f>
        <v>3.7962000000000002</v>
      </c>
      <c r="Z201" s="532">
        <f t="shared" ref="Z201:Z232" si="144">ROUND(Y201*$D$8,0)</f>
        <v>5656338</v>
      </c>
      <c r="AA201" s="532"/>
      <c r="AB201" s="532">
        <f t="shared" si="139"/>
        <v>0</v>
      </c>
      <c r="AC201" s="532"/>
      <c r="AD201" s="532">
        <f t="shared" ref="AD201:AD232" si="145">ROUND(Z201-AB201+AC201,0)</f>
        <v>5656338</v>
      </c>
      <c r="AE201" s="526">
        <f t="shared" ref="AE201:AE232" si="146">Z201*8%</f>
        <v>452507.04000000004</v>
      </c>
      <c r="AF201" s="526">
        <f t="shared" ref="AF201:AF232" si="147">Z201*1.5%</f>
        <v>84845.069999999992</v>
      </c>
      <c r="AG201" s="526">
        <f t="shared" ref="AG201:AG232" si="148">Z201*1%</f>
        <v>56563.380000000005</v>
      </c>
      <c r="AH201" s="526"/>
      <c r="AI201" s="526">
        <f t="shared" ref="AI201:AI232" si="149">SUM(AE201:AH201)</f>
        <v>593915.49</v>
      </c>
      <c r="AJ201" s="546"/>
      <c r="AK201" s="530">
        <f t="shared" si="133"/>
        <v>0</v>
      </c>
      <c r="AL201" s="530"/>
      <c r="AM201" s="530"/>
      <c r="AN201" s="529">
        <f t="shared" si="132"/>
        <v>3.33</v>
      </c>
      <c r="AO201" s="556">
        <v>0.25</v>
      </c>
      <c r="AP201" s="527">
        <f t="shared" ref="AP201:AP232" si="150">ROUND(AN201*AO201,4)</f>
        <v>0.83250000000000002</v>
      </c>
      <c r="AQ201" s="526">
        <f t="shared" ref="AQ201:AQ232" si="151">ROUND(AP201*$D$8,0)</f>
        <v>1240425</v>
      </c>
      <c r="AR201" s="526"/>
      <c r="AS201" s="526">
        <f t="shared" si="135"/>
        <v>6302848</v>
      </c>
      <c r="AT201" s="525" t="str">
        <f t="shared" si="137"/>
        <v>183</v>
      </c>
      <c r="AU201" s="594"/>
      <c r="AV201" s="593"/>
    </row>
    <row r="202" spans="1:53" s="497" customFormat="1" ht="23.25" hidden="1" customHeight="1">
      <c r="A202" s="658" t="s">
        <v>412</v>
      </c>
      <c r="B202" s="658" t="str">
        <f>VLOOKUP(D202,[7]LuongBC_T01!$B$9:$C$292,2,FALSE)</f>
        <v>0016100006789007</v>
      </c>
      <c r="C202" s="657" t="s">
        <v>1463</v>
      </c>
      <c r="D202" s="655" t="s">
        <v>612</v>
      </c>
      <c r="E202" s="656" t="s">
        <v>1313</v>
      </c>
      <c r="F202" s="655" t="s">
        <v>1439</v>
      </c>
      <c r="G202" s="654" t="s">
        <v>1278</v>
      </c>
      <c r="H202" s="654" t="s">
        <v>1336</v>
      </c>
      <c r="I202" s="654" t="s">
        <v>1336</v>
      </c>
      <c r="J202" s="654"/>
      <c r="K202" s="658" t="s">
        <v>1464</v>
      </c>
      <c r="L202" s="1191" t="s">
        <v>609</v>
      </c>
      <c r="M202" s="1191" t="s">
        <v>1463</v>
      </c>
      <c r="N202" s="1189" t="s">
        <v>1291</v>
      </c>
      <c r="O202" s="1188" t="s">
        <v>1275</v>
      </c>
      <c r="P202" s="1187">
        <v>4</v>
      </c>
      <c r="Q202" s="1186">
        <v>3.33</v>
      </c>
      <c r="R202" s="649">
        <f t="shared" si="136"/>
        <v>0.36630000000000001</v>
      </c>
      <c r="S202" s="1184"/>
      <c r="T202" s="649">
        <f t="shared" si="141"/>
        <v>0</v>
      </c>
      <c r="U202" s="648">
        <f t="shared" si="140"/>
        <v>0</v>
      </c>
      <c r="V202" s="647"/>
      <c r="W202" s="646">
        <v>0.11</v>
      </c>
      <c r="X202" s="645">
        <f t="shared" si="142"/>
        <v>0.36630000000000001</v>
      </c>
      <c r="Y202" s="645">
        <f t="shared" si="143"/>
        <v>3.6962999999999999</v>
      </c>
      <c r="Z202" s="644">
        <f t="shared" si="144"/>
        <v>5507487</v>
      </c>
      <c r="AA202" s="644"/>
      <c r="AB202" s="644">
        <f t="shared" si="139"/>
        <v>0</v>
      </c>
      <c r="AC202" s="644">
        <f t="shared" ref="AC202:AC210" si="152">Z202/24*AA202*75%</f>
        <v>0</v>
      </c>
      <c r="AD202" s="644">
        <f t="shared" si="145"/>
        <v>5507487</v>
      </c>
      <c r="AE202" s="637">
        <f t="shared" si="146"/>
        <v>440598.96</v>
      </c>
      <c r="AF202" s="637">
        <f t="shared" si="147"/>
        <v>82612.304999999993</v>
      </c>
      <c r="AG202" s="637">
        <f t="shared" si="148"/>
        <v>55074.87</v>
      </c>
      <c r="AH202" s="637"/>
      <c r="AI202" s="637">
        <f t="shared" si="149"/>
        <v>578286.13500000001</v>
      </c>
      <c r="AJ202" s="643"/>
      <c r="AK202" s="642">
        <f t="shared" si="133"/>
        <v>0</v>
      </c>
      <c r="AL202" s="642"/>
      <c r="AM202" s="642"/>
      <c r="AN202" s="641">
        <f t="shared" si="132"/>
        <v>3.33</v>
      </c>
      <c r="AO202" s="640">
        <v>0.25</v>
      </c>
      <c r="AP202" s="639">
        <f t="shared" si="150"/>
        <v>0.83250000000000002</v>
      </c>
      <c r="AQ202" s="637">
        <f t="shared" si="151"/>
        <v>1240425</v>
      </c>
      <c r="AR202" s="637"/>
      <c r="AS202" s="637">
        <f t="shared" si="135"/>
        <v>6169626</v>
      </c>
      <c r="AT202" s="636" t="str">
        <f t="shared" si="137"/>
        <v>184</v>
      </c>
      <c r="AU202" s="635"/>
      <c r="AV202" s="594" t="s">
        <v>1342</v>
      </c>
      <c r="AW202" s="455"/>
      <c r="AX202" s="455"/>
      <c r="AY202" s="455"/>
      <c r="AZ202" s="455"/>
      <c r="BA202" s="455"/>
    </row>
    <row r="203" spans="1:53" s="497" customFormat="1" ht="29.25" hidden="1" customHeight="1">
      <c r="A203" s="544" t="s">
        <v>408</v>
      </c>
      <c r="B203" s="544" t="str">
        <f>VLOOKUP(D203,[7]LuongBC_T01!$B$9:$C$292,2,FALSE)</f>
        <v>0016100006752009</v>
      </c>
      <c r="C203" s="542" t="s">
        <v>1460</v>
      </c>
      <c r="D203" s="540" t="s">
        <v>368</v>
      </c>
      <c r="E203" s="541" t="s">
        <v>1375</v>
      </c>
      <c r="F203" s="540" t="s">
        <v>1337</v>
      </c>
      <c r="G203" s="553"/>
      <c r="H203" s="553" t="s">
        <v>1336</v>
      </c>
      <c r="I203" s="537" t="s">
        <v>1336</v>
      </c>
      <c r="J203" s="540" t="s">
        <v>1462</v>
      </c>
      <c r="K203" s="544" t="s">
        <v>1461</v>
      </c>
      <c r="L203" s="666" t="s">
        <v>366</v>
      </c>
      <c r="M203" s="666" t="s">
        <v>1460</v>
      </c>
      <c r="N203" s="550" t="s">
        <v>1291</v>
      </c>
      <c r="O203" s="549" t="s">
        <v>1275</v>
      </c>
      <c r="P203" s="548">
        <v>4</v>
      </c>
      <c r="Q203" s="225">
        <v>3.33</v>
      </c>
      <c r="R203" s="535">
        <f t="shared" si="136"/>
        <v>0.36630000000000001</v>
      </c>
      <c r="S203" s="547"/>
      <c r="T203" s="535">
        <f t="shared" si="141"/>
        <v>0</v>
      </c>
      <c r="U203" s="534">
        <f t="shared" si="140"/>
        <v>0</v>
      </c>
      <c r="V203" s="537"/>
      <c r="W203" s="528">
        <v>0.11</v>
      </c>
      <c r="X203" s="533">
        <f t="shared" si="142"/>
        <v>0.36630000000000001</v>
      </c>
      <c r="Y203" s="533">
        <f t="shared" si="143"/>
        <v>3.6962999999999999</v>
      </c>
      <c r="Z203" s="532">
        <f t="shared" si="144"/>
        <v>5507487</v>
      </c>
      <c r="AA203" s="532"/>
      <c r="AB203" s="532">
        <f t="shared" si="139"/>
        <v>0</v>
      </c>
      <c r="AC203" s="532">
        <f t="shared" si="152"/>
        <v>0</v>
      </c>
      <c r="AD203" s="532">
        <f t="shared" si="145"/>
        <v>5507487</v>
      </c>
      <c r="AE203" s="526">
        <f t="shared" si="146"/>
        <v>440598.96</v>
      </c>
      <c r="AF203" s="526">
        <f t="shared" si="147"/>
        <v>82612.304999999993</v>
      </c>
      <c r="AG203" s="526">
        <f t="shared" si="148"/>
        <v>55074.87</v>
      </c>
      <c r="AH203" s="526"/>
      <c r="AI203" s="526">
        <f t="shared" si="149"/>
        <v>578286.13500000001</v>
      </c>
      <c r="AJ203" s="546"/>
      <c r="AK203" s="530">
        <f t="shared" si="133"/>
        <v>0</v>
      </c>
      <c r="AL203" s="530"/>
      <c r="AM203" s="530"/>
      <c r="AN203" s="529">
        <f t="shared" si="132"/>
        <v>3.33</v>
      </c>
      <c r="AO203" s="556">
        <v>0.25</v>
      </c>
      <c r="AP203" s="527">
        <f t="shared" si="150"/>
        <v>0.83250000000000002</v>
      </c>
      <c r="AQ203" s="526">
        <f t="shared" si="151"/>
        <v>1240425</v>
      </c>
      <c r="AR203" s="526"/>
      <c r="AS203" s="526">
        <f t="shared" si="135"/>
        <v>6169626</v>
      </c>
      <c r="AT203" s="525" t="str">
        <f t="shared" si="137"/>
        <v>185</v>
      </c>
      <c r="AU203" s="524"/>
      <c r="AV203" s="594" t="s">
        <v>1357</v>
      </c>
    </row>
    <row r="204" spans="1:53" s="497" customFormat="1" ht="24.75" hidden="1" customHeight="1">
      <c r="A204" s="544" t="s">
        <v>403</v>
      </c>
      <c r="B204" s="544" t="str">
        <f>VLOOKUP(D204,[7]LuongBC_T01!$B$9:$C$292,2,FALSE)</f>
        <v>0016100006791004</v>
      </c>
      <c r="C204" s="542" t="s">
        <v>1458</v>
      </c>
      <c r="D204" s="540" t="s">
        <v>495</v>
      </c>
      <c r="E204" s="541" t="s">
        <v>1362</v>
      </c>
      <c r="F204" s="540" t="s">
        <v>1337</v>
      </c>
      <c r="G204" s="553"/>
      <c r="H204" s="537" t="s">
        <v>1336</v>
      </c>
      <c r="I204" s="537" t="s">
        <v>1336</v>
      </c>
      <c r="J204" s="540" t="s">
        <v>1459</v>
      </c>
      <c r="K204" s="537" t="str">
        <f>VLOOKUP(D204,[6]T3!$B$2:$D$328,3,FALSE)</f>
        <v>024723439</v>
      </c>
      <c r="L204" s="666" t="s">
        <v>493</v>
      </c>
      <c r="M204" s="666" t="s">
        <v>1458</v>
      </c>
      <c r="N204" s="550" t="s">
        <v>1291</v>
      </c>
      <c r="O204" s="549" t="s">
        <v>1275</v>
      </c>
      <c r="P204" s="548">
        <v>4</v>
      </c>
      <c r="Q204" s="225">
        <v>3.33</v>
      </c>
      <c r="R204" s="535">
        <f t="shared" si="136"/>
        <v>0.36630000000000001</v>
      </c>
      <c r="S204" s="547"/>
      <c r="T204" s="535">
        <f t="shared" si="141"/>
        <v>0</v>
      </c>
      <c r="U204" s="534">
        <f t="shared" si="140"/>
        <v>0</v>
      </c>
      <c r="V204" s="537"/>
      <c r="W204" s="528">
        <v>0.11</v>
      </c>
      <c r="X204" s="533">
        <f t="shared" si="142"/>
        <v>0.36630000000000001</v>
      </c>
      <c r="Y204" s="533">
        <f t="shared" si="143"/>
        <v>3.6962999999999999</v>
      </c>
      <c r="Z204" s="532">
        <f t="shared" si="144"/>
        <v>5507487</v>
      </c>
      <c r="AA204" s="532"/>
      <c r="AB204" s="532">
        <f t="shared" si="139"/>
        <v>0</v>
      </c>
      <c r="AC204" s="532">
        <f t="shared" si="152"/>
        <v>0</v>
      </c>
      <c r="AD204" s="532">
        <f t="shared" si="145"/>
        <v>5507487</v>
      </c>
      <c r="AE204" s="526">
        <f t="shared" si="146"/>
        <v>440598.96</v>
      </c>
      <c r="AF204" s="526">
        <f t="shared" si="147"/>
        <v>82612.304999999993</v>
      </c>
      <c r="AG204" s="526">
        <f t="shared" si="148"/>
        <v>55074.87</v>
      </c>
      <c r="AH204" s="526"/>
      <c r="AI204" s="526">
        <f t="shared" si="149"/>
        <v>578286.13500000001</v>
      </c>
      <c r="AJ204" s="546"/>
      <c r="AK204" s="530">
        <f t="shared" si="133"/>
        <v>0</v>
      </c>
      <c r="AL204" s="530"/>
      <c r="AM204" s="530"/>
      <c r="AN204" s="529">
        <f t="shared" si="132"/>
        <v>3.33</v>
      </c>
      <c r="AO204" s="556">
        <v>0.25</v>
      </c>
      <c r="AP204" s="527">
        <f t="shared" si="150"/>
        <v>0.83250000000000002</v>
      </c>
      <c r="AQ204" s="526">
        <f t="shared" si="151"/>
        <v>1240425</v>
      </c>
      <c r="AR204" s="526"/>
      <c r="AS204" s="526">
        <f t="shared" si="135"/>
        <v>6169626</v>
      </c>
      <c r="AT204" s="525" t="str">
        <f t="shared" si="137"/>
        <v>186</v>
      </c>
      <c r="AU204" s="524"/>
      <c r="AV204" s="499" t="s">
        <v>1360</v>
      </c>
    </row>
    <row r="205" spans="1:53" s="497" customFormat="1" ht="24.75" hidden="1" customHeight="1">
      <c r="A205" s="544" t="s">
        <v>398</v>
      </c>
      <c r="B205" s="544" t="str">
        <f>VLOOKUP(D205,[7]LuongBC_T01!$B$9:$C$292,2,FALSE)</f>
        <v>0016100006621001</v>
      </c>
      <c r="C205" s="542" t="s">
        <v>1456</v>
      </c>
      <c r="D205" s="540" t="s">
        <v>622</v>
      </c>
      <c r="E205" s="541" t="s">
        <v>1313</v>
      </c>
      <c r="F205" s="540" t="s">
        <v>1337</v>
      </c>
      <c r="G205" s="553" t="s">
        <v>1278</v>
      </c>
      <c r="H205" s="553" t="s">
        <v>1336</v>
      </c>
      <c r="I205" s="537" t="s">
        <v>1336</v>
      </c>
      <c r="J205" s="540" t="s">
        <v>1457</v>
      </c>
      <c r="K205" s="537" t="str">
        <f>VLOOKUP(D205,[6]T3!$B$2:$D$328,3,FALSE)</f>
        <v>024906495</v>
      </c>
      <c r="L205" s="666" t="s">
        <v>619</v>
      </c>
      <c r="M205" s="666" t="s">
        <v>1456</v>
      </c>
      <c r="N205" s="550" t="s">
        <v>1291</v>
      </c>
      <c r="O205" s="549" t="s">
        <v>1275</v>
      </c>
      <c r="P205" s="548">
        <v>4</v>
      </c>
      <c r="Q205" s="225">
        <v>3.33</v>
      </c>
      <c r="R205" s="535">
        <f t="shared" si="136"/>
        <v>0.36630000000000001</v>
      </c>
      <c r="S205" s="547"/>
      <c r="T205" s="535">
        <f t="shared" si="141"/>
        <v>0</v>
      </c>
      <c r="U205" s="534">
        <f t="shared" si="140"/>
        <v>0</v>
      </c>
      <c r="V205" s="537"/>
      <c r="W205" s="528">
        <v>0.11</v>
      </c>
      <c r="X205" s="533">
        <f t="shared" si="142"/>
        <v>0.36630000000000001</v>
      </c>
      <c r="Y205" s="533">
        <f t="shared" si="143"/>
        <v>3.6962999999999999</v>
      </c>
      <c r="Z205" s="532">
        <f t="shared" si="144"/>
        <v>5507487</v>
      </c>
      <c r="AA205" s="532"/>
      <c r="AB205" s="532">
        <f t="shared" si="139"/>
        <v>0</v>
      </c>
      <c r="AC205" s="532">
        <f t="shared" si="152"/>
        <v>0</v>
      </c>
      <c r="AD205" s="532">
        <f t="shared" si="145"/>
        <v>5507487</v>
      </c>
      <c r="AE205" s="526">
        <f t="shared" si="146"/>
        <v>440598.96</v>
      </c>
      <c r="AF205" s="526">
        <f t="shared" si="147"/>
        <v>82612.304999999993</v>
      </c>
      <c r="AG205" s="526">
        <f t="shared" si="148"/>
        <v>55074.87</v>
      </c>
      <c r="AH205" s="526"/>
      <c r="AI205" s="526">
        <f t="shared" si="149"/>
        <v>578286.13500000001</v>
      </c>
      <c r="AJ205" s="546"/>
      <c r="AK205" s="530">
        <f t="shared" si="133"/>
        <v>0</v>
      </c>
      <c r="AL205" s="530"/>
      <c r="AM205" s="530"/>
      <c r="AN205" s="529">
        <f t="shared" si="132"/>
        <v>3.33</v>
      </c>
      <c r="AO205" s="556">
        <v>0.25</v>
      </c>
      <c r="AP205" s="527">
        <f t="shared" si="150"/>
        <v>0.83250000000000002</v>
      </c>
      <c r="AQ205" s="526">
        <f t="shared" si="151"/>
        <v>1240425</v>
      </c>
      <c r="AR205" s="526"/>
      <c r="AS205" s="526">
        <f t="shared" si="135"/>
        <v>6169626</v>
      </c>
      <c r="AT205" s="525" t="str">
        <f t="shared" si="137"/>
        <v>187</v>
      </c>
      <c r="AU205" s="524"/>
      <c r="AV205" s="594" t="s">
        <v>1342</v>
      </c>
    </row>
    <row r="206" spans="1:53" s="497" customFormat="1" ht="24.75" hidden="1" customHeight="1">
      <c r="A206" s="544" t="s">
        <v>394</v>
      </c>
      <c r="B206" s="544" t="str">
        <f>VLOOKUP(D206,[7]LuongBC_T01!$B$9:$C$292,2,FALSE)</f>
        <v>0016100006624008</v>
      </c>
      <c r="C206" s="542" t="s">
        <v>1453</v>
      </c>
      <c r="D206" s="540" t="s">
        <v>648</v>
      </c>
      <c r="E206" s="541" t="s">
        <v>1313</v>
      </c>
      <c r="F206" s="540" t="s">
        <v>1337</v>
      </c>
      <c r="G206" s="553"/>
      <c r="H206" s="553" t="s">
        <v>1336</v>
      </c>
      <c r="I206" s="537" t="s">
        <v>1336</v>
      </c>
      <c r="J206" s="540" t="s">
        <v>1455</v>
      </c>
      <c r="K206" s="544" t="s">
        <v>1454</v>
      </c>
      <c r="L206" s="666" t="s">
        <v>645</v>
      </c>
      <c r="M206" s="666" t="s">
        <v>1453</v>
      </c>
      <c r="N206" s="550" t="s">
        <v>1291</v>
      </c>
      <c r="O206" s="549" t="s">
        <v>1275</v>
      </c>
      <c r="P206" s="548">
        <v>3</v>
      </c>
      <c r="Q206" s="225">
        <v>3.33</v>
      </c>
      <c r="R206" s="535">
        <f t="shared" si="136"/>
        <v>0.39960000000000001</v>
      </c>
      <c r="S206" s="547"/>
      <c r="T206" s="535">
        <f t="shared" si="141"/>
        <v>0</v>
      </c>
      <c r="U206" s="534">
        <f t="shared" si="140"/>
        <v>0</v>
      </c>
      <c r="V206" s="537"/>
      <c r="W206" s="528">
        <v>0.12</v>
      </c>
      <c r="X206" s="533">
        <f t="shared" si="142"/>
        <v>0.39960000000000001</v>
      </c>
      <c r="Y206" s="533">
        <f t="shared" si="143"/>
        <v>3.7296</v>
      </c>
      <c r="Z206" s="532">
        <f t="shared" si="144"/>
        <v>5557104</v>
      </c>
      <c r="AA206" s="532"/>
      <c r="AB206" s="532">
        <f t="shared" si="139"/>
        <v>0</v>
      </c>
      <c r="AC206" s="532">
        <f t="shared" si="152"/>
        <v>0</v>
      </c>
      <c r="AD206" s="532">
        <f t="shared" si="145"/>
        <v>5557104</v>
      </c>
      <c r="AE206" s="526">
        <f t="shared" si="146"/>
        <v>444568.32000000001</v>
      </c>
      <c r="AF206" s="526">
        <f t="shared" si="147"/>
        <v>83356.56</v>
      </c>
      <c r="AG206" s="526">
        <f t="shared" si="148"/>
        <v>55571.040000000001</v>
      </c>
      <c r="AH206" s="526"/>
      <c r="AI206" s="526">
        <f t="shared" si="149"/>
        <v>583495.92000000004</v>
      </c>
      <c r="AJ206" s="546"/>
      <c r="AK206" s="530">
        <f t="shared" si="133"/>
        <v>0</v>
      </c>
      <c r="AL206" s="530"/>
      <c r="AM206" s="530"/>
      <c r="AN206" s="529">
        <f t="shared" si="132"/>
        <v>3.33</v>
      </c>
      <c r="AO206" s="556">
        <v>0.25</v>
      </c>
      <c r="AP206" s="527">
        <f t="shared" si="150"/>
        <v>0.83250000000000002</v>
      </c>
      <c r="AQ206" s="526">
        <f t="shared" si="151"/>
        <v>1240425</v>
      </c>
      <c r="AR206" s="526"/>
      <c r="AS206" s="526">
        <f t="shared" si="135"/>
        <v>6214033</v>
      </c>
      <c r="AT206" s="525" t="str">
        <f t="shared" si="137"/>
        <v>188</v>
      </c>
      <c r="AU206" s="524"/>
      <c r="AV206" s="594" t="s">
        <v>1342</v>
      </c>
    </row>
    <row r="207" spans="1:53" s="497" customFormat="1" ht="31.5" hidden="1">
      <c r="A207" s="658" t="s">
        <v>389</v>
      </c>
      <c r="B207" s="658" t="str">
        <f>VLOOKUP(D207,[7]LuongBC_T01!$B$9:$C$292,2,FALSE)</f>
        <v>0016100006809008</v>
      </c>
      <c r="C207" s="657" t="s">
        <v>1451</v>
      </c>
      <c r="D207" s="655" t="s">
        <v>478</v>
      </c>
      <c r="E207" s="656" t="s">
        <v>1362</v>
      </c>
      <c r="F207" s="655" t="s">
        <v>1337</v>
      </c>
      <c r="G207" s="654" t="s">
        <v>1278</v>
      </c>
      <c r="H207" s="654" t="s">
        <v>1336</v>
      </c>
      <c r="I207" s="647" t="s">
        <v>1336</v>
      </c>
      <c r="J207" s="655" t="s">
        <v>1452</v>
      </c>
      <c r="K207" s="647" t="str">
        <f>VLOOKUP(D207,[6]T3!$B$2:$D$328,3,FALSE)</f>
        <v>025078389</v>
      </c>
      <c r="L207" s="1199" t="s">
        <v>475</v>
      </c>
      <c r="M207" s="1199" t="s">
        <v>1451</v>
      </c>
      <c r="N207" s="1198" t="s">
        <v>1291</v>
      </c>
      <c r="O207" s="1187" t="s">
        <v>1275</v>
      </c>
      <c r="P207" s="651">
        <v>4</v>
      </c>
      <c r="Q207" s="1197">
        <v>3.33</v>
      </c>
      <c r="R207" s="649">
        <f t="shared" si="136"/>
        <v>0.43290000000000001</v>
      </c>
      <c r="S207" s="650"/>
      <c r="T207" s="649">
        <f t="shared" si="141"/>
        <v>0</v>
      </c>
      <c r="U207" s="648">
        <f t="shared" si="140"/>
        <v>0</v>
      </c>
      <c r="V207" s="647"/>
      <c r="W207" s="646">
        <v>0.13</v>
      </c>
      <c r="X207" s="645">
        <f t="shared" si="142"/>
        <v>0.43290000000000001</v>
      </c>
      <c r="Y207" s="645">
        <f t="shared" si="143"/>
        <v>3.7629000000000001</v>
      </c>
      <c r="Z207" s="644">
        <f t="shared" si="144"/>
        <v>5606721</v>
      </c>
      <c r="AA207" s="644"/>
      <c r="AB207" s="644">
        <f t="shared" si="139"/>
        <v>0</v>
      </c>
      <c r="AC207" s="644">
        <f t="shared" si="152"/>
        <v>0</v>
      </c>
      <c r="AD207" s="644">
        <f t="shared" si="145"/>
        <v>5606721</v>
      </c>
      <c r="AE207" s="637">
        <f t="shared" si="146"/>
        <v>448537.68</v>
      </c>
      <c r="AF207" s="637">
        <f t="shared" si="147"/>
        <v>84100.815000000002</v>
      </c>
      <c r="AG207" s="637">
        <f t="shared" si="148"/>
        <v>56067.21</v>
      </c>
      <c r="AH207" s="637"/>
      <c r="AI207" s="637">
        <f t="shared" si="149"/>
        <v>588705.70499999996</v>
      </c>
      <c r="AJ207" s="643"/>
      <c r="AK207" s="642">
        <f t="shared" si="133"/>
        <v>0</v>
      </c>
      <c r="AL207" s="642"/>
      <c r="AM207" s="642"/>
      <c r="AN207" s="641">
        <f t="shared" si="132"/>
        <v>3.33</v>
      </c>
      <c r="AO207" s="640">
        <v>0.25</v>
      </c>
      <c r="AP207" s="639">
        <f t="shared" si="150"/>
        <v>0.83250000000000002</v>
      </c>
      <c r="AQ207" s="637">
        <f t="shared" si="151"/>
        <v>1240425</v>
      </c>
      <c r="AR207" s="637"/>
      <c r="AS207" s="637">
        <f t="shared" si="135"/>
        <v>6258440</v>
      </c>
      <c r="AT207" s="636" t="str">
        <f t="shared" si="137"/>
        <v>189</v>
      </c>
      <c r="AU207" s="635"/>
      <c r="AV207" s="594" t="s">
        <v>1360</v>
      </c>
      <c r="AW207" s="455"/>
      <c r="AX207" s="455"/>
      <c r="AY207" s="455"/>
      <c r="AZ207" s="455"/>
      <c r="BA207" s="455"/>
    </row>
    <row r="208" spans="1:53" s="477" customFormat="1" ht="27.75" hidden="1" customHeight="1">
      <c r="A208" s="544" t="s">
        <v>384</v>
      </c>
      <c r="B208" s="544" t="str">
        <f>VLOOKUP(D208,[7]LuongBC_T01!$B$9:$C$292,2,FALSE)</f>
        <v>0016100006743007</v>
      </c>
      <c r="C208" s="542" t="s">
        <v>1448</v>
      </c>
      <c r="D208" s="540" t="s">
        <v>135</v>
      </c>
      <c r="E208" s="541" t="s">
        <v>1450</v>
      </c>
      <c r="F208" s="540" t="s">
        <v>1337</v>
      </c>
      <c r="G208" s="553"/>
      <c r="H208" s="553" t="s">
        <v>1336</v>
      </c>
      <c r="I208" s="553" t="s">
        <v>1336</v>
      </c>
      <c r="J208" s="552" t="s">
        <v>1449</v>
      </c>
      <c r="K208" s="537" t="str">
        <f>VLOOKUP(D208,[6]T3!$B$2:$D$328,3,FALSE)</f>
        <v>024520146</v>
      </c>
      <c r="L208" s="670" t="s">
        <v>132</v>
      </c>
      <c r="M208" s="670" t="s">
        <v>1448</v>
      </c>
      <c r="N208" s="550" t="s">
        <v>1291</v>
      </c>
      <c r="O208" s="549" t="s">
        <v>1275</v>
      </c>
      <c r="P208" s="548">
        <v>3</v>
      </c>
      <c r="Q208" s="225">
        <v>3.33</v>
      </c>
      <c r="R208" s="535">
        <f t="shared" si="136"/>
        <v>0.33300000000000002</v>
      </c>
      <c r="S208" s="669"/>
      <c r="T208" s="535">
        <f t="shared" si="141"/>
        <v>0</v>
      </c>
      <c r="U208" s="534">
        <f t="shared" si="140"/>
        <v>0</v>
      </c>
      <c r="V208" s="553"/>
      <c r="W208" s="528">
        <v>0.1</v>
      </c>
      <c r="X208" s="533">
        <f t="shared" si="142"/>
        <v>0.33300000000000002</v>
      </c>
      <c r="Y208" s="533">
        <f t="shared" si="143"/>
        <v>3.6630000000000003</v>
      </c>
      <c r="Z208" s="532">
        <f t="shared" si="144"/>
        <v>5457870</v>
      </c>
      <c r="AA208" s="532"/>
      <c r="AB208" s="532">
        <f t="shared" si="139"/>
        <v>0</v>
      </c>
      <c r="AC208" s="532">
        <f t="shared" si="152"/>
        <v>0</v>
      </c>
      <c r="AD208" s="532">
        <f t="shared" si="145"/>
        <v>5457870</v>
      </c>
      <c r="AE208" s="526">
        <f t="shared" si="146"/>
        <v>436629.60000000003</v>
      </c>
      <c r="AF208" s="526">
        <f t="shared" si="147"/>
        <v>81868.05</v>
      </c>
      <c r="AG208" s="526">
        <f t="shared" si="148"/>
        <v>54578.700000000004</v>
      </c>
      <c r="AH208" s="526"/>
      <c r="AI208" s="526">
        <f t="shared" si="149"/>
        <v>573076.35</v>
      </c>
      <c r="AJ208" s="668"/>
      <c r="AK208" s="530">
        <f t="shared" si="133"/>
        <v>0</v>
      </c>
      <c r="AL208" s="530"/>
      <c r="AM208" s="530"/>
      <c r="AN208" s="529">
        <f t="shared" ref="AN208:AN239" si="153">Q208+T208+V208</f>
        <v>3.33</v>
      </c>
      <c r="AO208" s="556">
        <v>0.25</v>
      </c>
      <c r="AP208" s="527">
        <f t="shared" si="150"/>
        <v>0.83250000000000002</v>
      </c>
      <c r="AQ208" s="526">
        <f t="shared" si="151"/>
        <v>1240425</v>
      </c>
      <c r="AR208" s="526"/>
      <c r="AS208" s="526">
        <f t="shared" si="135"/>
        <v>6125219</v>
      </c>
      <c r="AT208" s="525" t="str">
        <f t="shared" si="137"/>
        <v>190</v>
      </c>
      <c r="AU208" s="524"/>
      <c r="AV208" s="499" t="s">
        <v>1354</v>
      </c>
    </row>
    <row r="209" spans="1:48" s="497" customFormat="1" ht="27.75" hidden="1" customHeight="1">
      <c r="A209" s="544" t="s">
        <v>379</v>
      </c>
      <c r="B209" s="544" t="str">
        <f>VLOOKUP(D209,[7]LuongBC_T01!$B$9:$C$292,2,FALSE)</f>
        <v>0016100006793007</v>
      </c>
      <c r="C209" s="542" t="s">
        <v>1446</v>
      </c>
      <c r="D209" s="540" t="s">
        <v>354</v>
      </c>
      <c r="E209" s="541" t="s">
        <v>1375</v>
      </c>
      <c r="F209" s="540" t="s">
        <v>1337</v>
      </c>
      <c r="G209" s="553" t="s">
        <v>1278</v>
      </c>
      <c r="H209" s="553" t="s">
        <v>1336</v>
      </c>
      <c r="I209" s="537" t="s">
        <v>1336</v>
      </c>
      <c r="J209" s="540" t="s">
        <v>1447</v>
      </c>
      <c r="K209" s="537" t="str">
        <f>VLOOKUP(D209,[6]T3!$B$2:$D$328,3,FALSE)</f>
        <v>024799248</v>
      </c>
      <c r="L209" s="666" t="s">
        <v>351</v>
      </c>
      <c r="M209" s="666" t="s">
        <v>1446</v>
      </c>
      <c r="N209" s="550" t="s">
        <v>1291</v>
      </c>
      <c r="O209" s="549" t="s">
        <v>1275</v>
      </c>
      <c r="P209" s="548">
        <v>3</v>
      </c>
      <c r="Q209" s="225">
        <v>3.33</v>
      </c>
      <c r="R209" s="535">
        <f t="shared" si="136"/>
        <v>0.33300000000000002</v>
      </c>
      <c r="S209" s="547"/>
      <c r="T209" s="535">
        <f t="shared" si="141"/>
        <v>0</v>
      </c>
      <c r="U209" s="534">
        <f t="shared" si="140"/>
        <v>0</v>
      </c>
      <c r="V209" s="537"/>
      <c r="W209" s="528">
        <v>0.1</v>
      </c>
      <c r="X209" s="533">
        <f t="shared" si="142"/>
        <v>0.33300000000000002</v>
      </c>
      <c r="Y209" s="533">
        <f t="shared" si="143"/>
        <v>3.6630000000000003</v>
      </c>
      <c r="Z209" s="532">
        <f t="shared" si="144"/>
        <v>5457870</v>
      </c>
      <c r="AA209" s="532"/>
      <c r="AB209" s="532">
        <f t="shared" si="139"/>
        <v>0</v>
      </c>
      <c r="AC209" s="532">
        <f t="shared" si="152"/>
        <v>0</v>
      </c>
      <c r="AD209" s="532">
        <f t="shared" si="145"/>
        <v>5457870</v>
      </c>
      <c r="AE209" s="526">
        <f t="shared" si="146"/>
        <v>436629.60000000003</v>
      </c>
      <c r="AF209" s="526">
        <f t="shared" si="147"/>
        <v>81868.05</v>
      </c>
      <c r="AG209" s="526">
        <f t="shared" si="148"/>
        <v>54578.700000000004</v>
      </c>
      <c r="AH209" s="526"/>
      <c r="AI209" s="526">
        <f t="shared" si="149"/>
        <v>573076.35</v>
      </c>
      <c r="AJ209" s="546"/>
      <c r="AK209" s="530">
        <f t="shared" si="133"/>
        <v>0</v>
      </c>
      <c r="AL209" s="530"/>
      <c r="AM209" s="530"/>
      <c r="AN209" s="529">
        <f t="shared" si="153"/>
        <v>3.33</v>
      </c>
      <c r="AO209" s="556">
        <v>0.25</v>
      </c>
      <c r="AP209" s="527">
        <f t="shared" si="150"/>
        <v>0.83250000000000002</v>
      </c>
      <c r="AQ209" s="526">
        <f t="shared" si="151"/>
        <v>1240425</v>
      </c>
      <c r="AR209" s="526"/>
      <c r="AS209" s="526">
        <f t="shared" si="135"/>
        <v>6125219</v>
      </c>
      <c r="AT209" s="525" t="str">
        <f t="shared" si="137"/>
        <v>191</v>
      </c>
      <c r="AU209" s="524"/>
      <c r="AV209" s="499" t="s">
        <v>1357</v>
      </c>
    </row>
    <row r="210" spans="1:48" s="497" customFormat="1" ht="27.75" hidden="1" customHeight="1">
      <c r="A210" s="544" t="s">
        <v>374</v>
      </c>
      <c r="B210" s="544" t="str">
        <f>VLOOKUP(D210,[7]LuongBC_T01!$B$9:$C$292,2,FALSE)</f>
        <v>0016100006816007</v>
      </c>
      <c r="C210" s="542" t="s">
        <v>1444</v>
      </c>
      <c r="D210" s="540" t="s">
        <v>486</v>
      </c>
      <c r="E210" s="541" t="s">
        <v>1362</v>
      </c>
      <c r="F210" s="540" t="s">
        <v>1337</v>
      </c>
      <c r="G210" s="553"/>
      <c r="H210" s="553" t="s">
        <v>1336</v>
      </c>
      <c r="I210" s="537" t="s">
        <v>1336</v>
      </c>
      <c r="J210" s="540" t="s">
        <v>1445</v>
      </c>
      <c r="K210" s="537" t="str">
        <f>VLOOKUP(D210,[6]T3!$B$2:$D$328,3,FALSE)</f>
        <v>025091414</v>
      </c>
      <c r="L210" s="666" t="s">
        <v>484</v>
      </c>
      <c r="M210" s="666" t="s">
        <v>1444</v>
      </c>
      <c r="N210" s="550" t="s">
        <v>1291</v>
      </c>
      <c r="O210" s="549" t="s">
        <v>1275</v>
      </c>
      <c r="P210" s="548">
        <v>3</v>
      </c>
      <c r="Q210" s="225">
        <v>3.33</v>
      </c>
      <c r="R210" s="535">
        <f t="shared" si="136"/>
        <v>0.33300000000000002</v>
      </c>
      <c r="S210" s="547"/>
      <c r="T210" s="535">
        <f t="shared" si="141"/>
        <v>0</v>
      </c>
      <c r="U210" s="534">
        <f t="shared" si="140"/>
        <v>0</v>
      </c>
      <c r="V210" s="537"/>
      <c r="W210" s="528">
        <v>0.1</v>
      </c>
      <c r="X210" s="533">
        <f t="shared" si="142"/>
        <v>0.33300000000000002</v>
      </c>
      <c r="Y210" s="533">
        <f t="shared" si="143"/>
        <v>3.6630000000000003</v>
      </c>
      <c r="Z210" s="532">
        <f t="shared" si="144"/>
        <v>5457870</v>
      </c>
      <c r="AA210" s="532"/>
      <c r="AB210" s="532">
        <f t="shared" si="139"/>
        <v>0</v>
      </c>
      <c r="AC210" s="532">
        <f t="shared" si="152"/>
        <v>0</v>
      </c>
      <c r="AD210" s="532">
        <f t="shared" si="145"/>
        <v>5457870</v>
      </c>
      <c r="AE210" s="526">
        <f t="shared" si="146"/>
        <v>436629.60000000003</v>
      </c>
      <c r="AF210" s="526">
        <f t="shared" si="147"/>
        <v>81868.05</v>
      </c>
      <c r="AG210" s="526">
        <f t="shared" si="148"/>
        <v>54578.700000000004</v>
      </c>
      <c r="AH210" s="526"/>
      <c r="AI210" s="526">
        <f t="shared" si="149"/>
        <v>573076.35</v>
      </c>
      <c r="AJ210" s="546"/>
      <c r="AK210" s="530">
        <f t="shared" ref="AK210:AK235" si="154">AJ210*$D$8</f>
        <v>0</v>
      </c>
      <c r="AL210" s="530"/>
      <c r="AM210" s="530"/>
      <c r="AN210" s="529">
        <f t="shared" si="153"/>
        <v>3.33</v>
      </c>
      <c r="AO210" s="556">
        <v>0.25</v>
      </c>
      <c r="AP210" s="527">
        <f t="shared" si="150"/>
        <v>0.83250000000000002</v>
      </c>
      <c r="AQ210" s="526">
        <f t="shared" si="151"/>
        <v>1240425</v>
      </c>
      <c r="AR210" s="526"/>
      <c r="AS210" s="526">
        <f t="shared" si="135"/>
        <v>6125219</v>
      </c>
      <c r="AT210" s="525" t="str">
        <f t="shared" si="137"/>
        <v>192</v>
      </c>
      <c r="AU210" s="524"/>
      <c r="AV210" s="594" t="s">
        <v>1360</v>
      </c>
    </row>
    <row r="211" spans="1:48" s="497" customFormat="1" ht="33.75" hidden="1" customHeight="1">
      <c r="A211" s="544" t="s">
        <v>369</v>
      </c>
      <c r="B211" s="544" t="str">
        <f>VLOOKUP(D211,[7]LuongBC_T01!$B$9:$C$292,2,FALSE)</f>
        <v>0016100006795007</v>
      </c>
      <c r="C211" s="542" t="s">
        <v>1442</v>
      </c>
      <c r="D211" s="540" t="s">
        <v>459</v>
      </c>
      <c r="E211" s="541" t="s">
        <v>1362</v>
      </c>
      <c r="F211" s="540" t="s">
        <v>1337</v>
      </c>
      <c r="G211" s="553" t="s">
        <v>1278</v>
      </c>
      <c r="H211" s="553" t="s">
        <v>1336</v>
      </c>
      <c r="I211" s="537" t="s">
        <v>1336</v>
      </c>
      <c r="J211" s="540" t="s">
        <v>1443</v>
      </c>
      <c r="K211" s="537" t="str">
        <f>VLOOKUP(D211,[6]T3!$B$2:$D$328,3,FALSE)</f>
        <v>025627682</v>
      </c>
      <c r="L211" s="666" t="s">
        <v>457</v>
      </c>
      <c r="M211" s="666" t="s">
        <v>1442</v>
      </c>
      <c r="N211" s="550" t="s">
        <v>1291</v>
      </c>
      <c r="O211" s="549" t="s">
        <v>1275</v>
      </c>
      <c r="P211" s="548">
        <v>3</v>
      </c>
      <c r="Q211" s="225">
        <v>3.33</v>
      </c>
      <c r="R211" s="535">
        <f t="shared" si="136"/>
        <v>0.33300000000000002</v>
      </c>
      <c r="S211" s="547"/>
      <c r="T211" s="535">
        <f t="shared" si="141"/>
        <v>0</v>
      </c>
      <c r="U211" s="534">
        <f t="shared" si="140"/>
        <v>0</v>
      </c>
      <c r="V211" s="537"/>
      <c r="W211" s="528">
        <v>0.1</v>
      </c>
      <c r="X211" s="533">
        <f t="shared" si="142"/>
        <v>0.33300000000000002</v>
      </c>
      <c r="Y211" s="533">
        <f t="shared" si="143"/>
        <v>3.6630000000000003</v>
      </c>
      <c r="Z211" s="532">
        <f t="shared" si="144"/>
        <v>5457870</v>
      </c>
      <c r="AA211" s="532">
        <v>0</v>
      </c>
      <c r="AB211" s="532">
        <f t="shared" si="139"/>
        <v>0</v>
      </c>
      <c r="AC211" s="532">
        <v>0</v>
      </c>
      <c r="AD211" s="532">
        <f t="shared" si="145"/>
        <v>5457870</v>
      </c>
      <c r="AE211" s="526">
        <f t="shared" si="146"/>
        <v>436629.60000000003</v>
      </c>
      <c r="AF211" s="526">
        <f t="shared" si="147"/>
        <v>81868.05</v>
      </c>
      <c r="AG211" s="526">
        <f t="shared" si="148"/>
        <v>54578.700000000004</v>
      </c>
      <c r="AH211" s="526"/>
      <c r="AI211" s="526">
        <f t="shared" si="149"/>
        <v>573076.35</v>
      </c>
      <c r="AJ211" s="546"/>
      <c r="AK211" s="530">
        <f t="shared" si="154"/>
        <v>0</v>
      </c>
      <c r="AL211" s="530"/>
      <c r="AM211" s="530"/>
      <c r="AN211" s="529">
        <f t="shared" si="153"/>
        <v>3.33</v>
      </c>
      <c r="AO211" s="556">
        <v>0.25</v>
      </c>
      <c r="AP211" s="527">
        <f t="shared" si="150"/>
        <v>0.83250000000000002</v>
      </c>
      <c r="AQ211" s="526">
        <f t="shared" si="151"/>
        <v>1240425</v>
      </c>
      <c r="AR211" s="526"/>
      <c r="AS211" s="526">
        <f t="shared" si="135"/>
        <v>6125219</v>
      </c>
      <c r="AT211" s="525" t="str">
        <f t="shared" si="137"/>
        <v>193</v>
      </c>
      <c r="AU211" s="524"/>
      <c r="AV211" s="499" t="s">
        <v>1360</v>
      </c>
    </row>
    <row r="212" spans="1:48" s="497" customFormat="1" ht="27.75" hidden="1" customHeight="1">
      <c r="A212" s="544" t="s">
        <v>365</v>
      </c>
      <c r="B212" s="544" t="str">
        <f>VLOOKUP(D212,[7]LuongBC_T01!$B$9:$C$292,2,FALSE)</f>
        <v>0016100006798009</v>
      </c>
      <c r="C212" s="542" t="s">
        <v>1440</v>
      </c>
      <c r="D212" s="540" t="s">
        <v>464</v>
      </c>
      <c r="E212" s="541" t="s">
        <v>1362</v>
      </c>
      <c r="F212" s="540" t="s">
        <v>1337</v>
      </c>
      <c r="G212" s="553" t="s">
        <v>1278</v>
      </c>
      <c r="H212" s="553" t="s">
        <v>1336</v>
      </c>
      <c r="I212" s="537" t="s">
        <v>1336</v>
      </c>
      <c r="J212" s="540" t="s">
        <v>1441</v>
      </c>
      <c r="K212" s="537" t="str">
        <f>VLOOKUP(D212,[6]T3!$B$2:$D$328,3,FALSE)</f>
        <v>023228757</v>
      </c>
      <c r="L212" s="666" t="s">
        <v>461</v>
      </c>
      <c r="M212" s="666" t="s">
        <v>1440</v>
      </c>
      <c r="N212" s="550" t="s">
        <v>1291</v>
      </c>
      <c r="O212" s="549" t="s">
        <v>1275</v>
      </c>
      <c r="P212" s="548">
        <v>3</v>
      </c>
      <c r="Q212" s="225">
        <v>3.33</v>
      </c>
      <c r="R212" s="535">
        <f t="shared" si="136"/>
        <v>0.33300000000000002</v>
      </c>
      <c r="S212" s="547"/>
      <c r="T212" s="535">
        <f t="shared" si="141"/>
        <v>0</v>
      </c>
      <c r="U212" s="534">
        <f t="shared" si="140"/>
        <v>0</v>
      </c>
      <c r="V212" s="537"/>
      <c r="W212" s="528">
        <v>0.1</v>
      </c>
      <c r="X212" s="533">
        <f t="shared" si="142"/>
        <v>0.33300000000000002</v>
      </c>
      <c r="Y212" s="533">
        <f t="shared" si="143"/>
        <v>3.6630000000000003</v>
      </c>
      <c r="Z212" s="532">
        <f t="shared" si="144"/>
        <v>5457870</v>
      </c>
      <c r="AA212" s="532"/>
      <c r="AB212" s="532">
        <f t="shared" si="139"/>
        <v>0</v>
      </c>
      <c r="AC212" s="532">
        <f>Z212/24*AA212*75%</f>
        <v>0</v>
      </c>
      <c r="AD212" s="532">
        <f t="shared" si="145"/>
        <v>5457870</v>
      </c>
      <c r="AE212" s="526">
        <f t="shared" si="146"/>
        <v>436629.60000000003</v>
      </c>
      <c r="AF212" s="526">
        <f t="shared" si="147"/>
        <v>81868.05</v>
      </c>
      <c r="AG212" s="526">
        <f t="shared" si="148"/>
        <v>54578.700000000004</v>
      </c>
      <c r="AH212" s="526"/>
      <c r="AI212" s="526">
        <f t="shared" si="149"/>
        <v>573076.35</v>
      </c>
      <c r="AJ212" s="546"/>
      <c r="AK212" s="530">
        <f t="shared" si="154"/>
        <v>0</v>
      </c>
      <c r="AL212" s="530"/>
      <c r="AM212" s="530"/>
      <c r="AN212" s="529">
        <f t="shared" si="153"/>
        <v>3.33</v>
      </c>
      <c r="AO212" s="556">
        <v>0.25</v>
      </c>
      <c r="AP212" s="527">
        <f t="shared" si="150"/>
        <v>0.83250000000000002</v>
      </c>
      <c r="AQ212" s="526">
        <f t="shared" si="151"/>
        <v>1240425</v>
      </c>
      <c r="AR212" s="526"/>
      <c r="AS212" s="526">
        <f t="shared" si="135"/>
        <v>6125219</v>
      </c>
      <c r="AT212" s="525" t="str">
        <f t="shared" si="137"/>
        <v>194</v>
      </c>
      <c r="AU212" s="524"/>
      <c r="AV212" s="499" t="s">
        <v>1360</v>
      </c>
    </row>
    <row r="213" spans="1:48" s="497" customFormat="1" ht="31.5" hidden="1">
      <c r="A213" s="544" t="s">
        <v>360</v>
      </c>
      <c r="B213" s="544" t="str">
        <f>VLOOKUP(D213,[7]LuongBC_T01!$B$9:$C$292,2,FALSE)</f>
        <v>0016100006623004</v>
      </c>
      <c r="C213" s="542" t="s">
        <v>1437</v>
      </c>
      <c r="D213" s="540" t="s">
        <v>698</v>
      </c>
      <c r="E213" s="541" t="s">
        <v>1313</v>
      </c>
      <c r="F213" s="540" t="s">
        <v>1439</v>
      </c>
      <c r="G213" s="553" t="s">
        <v>1278</v>
      </c>
      <c r="H213" s="553" t="s">
        <v>1336</v>
      </c>
      <c r="I213" s="537" t="s">
        <v>1336</v>
      </c>
      <c r="J213" s="540" t="s">
        <v>1438</v>
      </c>
      <c r="K213" s="537" t="str">
        <f>VLOOKUP(D213,[6]T3!$B$2:$D$328,3,FALSE)</f>
        <v>024943379</v>
      </c>
      <c r="L213" s="666" t="s">
        <v>695</v>
      </c>
      <c r="M213" s="666" t="s">
        <v>1437</v>
      </c>
      <c r="N213" s="550" t="s">
        <v>1291</v>
      </c>
      <c r="O213" s="549" t="s">
        <v>1275</v>
      </c>
      <c r="P213" s="548">
        <v>4</v>
      </c>
      <c r="Q213" s="225">
        <v>3.66</v>
      </c>
      <c r="R213" s="535">
        <f t="shared" si="136"/>
        <v>0.36599999999999999</v>
      </c>
      <c r="S213" s="547"/>
      <c r="T213" s="535">
        <f t="shared" si="141"/>
        <v>0</v>
      </c>
      <c r="U213" s="534">
        <f t="shared" si="140"/>
        <v>0</v>
      </c>
      <c r="V213" s="537"/>
      <c r="W213" s="528">
        <v>0.1</v>
      </c>
      <c r="X213" s="533">
        <f t="shared" si="142"/>
        <v>0.36599999999999999</v>
      </c>
      <c r="Y213" s="533">
        <f t="shared" si="143"/>
        <v>4.0259999999999998</v>
      </c>
      <c r="Z213" s="532">
        <f t="shared" si="144"/>
        <v>5998740</v>
      </c>
      <c r="AA213" s="532"/>
      <c r="AB213" s="532">
        <f t="shared" si="139"/>
        <v>0</v>
      </c>
      <c r="AC213" s="532"/>
      <c r="AD213" s="532">
        <f t="shared" si="145"/>
        <v>5998740</v>
      </c>
      <c r="AE213" s="526">
        <f t="shared" si="146"/>
        <v>479899.2</v>
      </c>
      <c r="AF213" s="526">
        <f t="shared" si="147"/>
        <v>89981.099999999991</v>
      </c>
      <c r="AG213" s="526">
        <f t="shared" si="148"/>
        <v>59987.4</v>
      </c>
      <c r="AH213" s="526"/>
      <c r="AI213" s="526">
        <f t="shared" si="149"/>
        <v>629867.70000000007</v>
      </c>
      <c r="AJ213" s="546"/>
      <c r="AK213" s="530">
        <f t="shared" si="154"/>
        <v>0</v>
      </c>
      <c r="AL213" s="530"/>
      <c r="AM213" s="530"/>
      <c r="AN213" s="529">
        <f t="shared" si="153"/>
        <v>3.66</v>
      </c>
      <c r="AO213" s="556">
        <v>0.25</v>
      </c>
      <c r="AP213" s="527">
        <f t="shared" si="150"/>
        <v>0.91500000000000004</v>
      </c>
      <c r="AQ213" s="526">
        <f t="shared" si="151"/>
        <v>1363350</v>
      </c>
      <c r="AR213" s="526"/>
      <c r="AS213" s="526">
        <f t="shared" si="135"/>
        <v>6732222</v>
      </c>
      <c r="AT213" s="525" t="str">
        <f t="shared" si="137"/>
        <v>195</v>
      </c>
      <c r="AU213" s="524"/>
      <c r="AV213" s="499" t="s">
        <v>1342</v>
      </c>
    </row>
    <row r="214" spans="1:48" s="497" customFormat="1" ht="27.75" hidden="1" customHeight="1">
      <c r="A214" s="544" t="s">
        <v>355</v>
      </c>
      <c r="B214" s="544" t="str">
        <f>VLOOKUP(D214,[7]LuongBC_T01!$B$9:$C$292,2,FALSE)</f>
        <v>0016100006507004</v>
      </c>
      <c r="C214" s="542" t="s">
        <v>1435</v>
      </c>
      <c r="D214" s="540" t="s">
        <v>473</v>
      </c>
      <c r="E214" s="541" t="s">
        <v>1362</v>
      </c>
      <c r="F214" s="540" t="s">
        <v>1337</v>
      </c>
      <c r="G214" s="553" t="s">
        <v>1278</v>
      </c>
      <c r="H214" s="553" t="s">
        <v>1336</v>
      </c>
      <c r="I214" s="537" t="s">
        <v>1336</v>
      </c>
      <c r="J214" s="540" t="s">
        <v>1436</v>
      </c>
      <c r="K214" s="537" t="str">
        <f>VLOOKUP(D214,[6]T3!$B$2:$D$328,3,FALSE)</f>
        <v>024715786</v>
      </c>
      <c r="L214" s="666" t="s">
        <v>471</v>
      </c>
      <c r="M214" s="666" t="s">
        <v>1435</v>
      </c>
      <c r="N214" s="550" t="s">
        <v>1291</v>
      </c>
      <c r="O214" s="549" t="s">
        <v>1275</v>
      </c>
      <c r="P214" s="548">
        <v>3</v>
      </c>
      <c r="Q214" s="225">
        <v>3.33</v>
      </c>
      <c r="R214" s="535">
        <f t="shared" si="136"/>
        <v>0.33300000000000002</v>
      </c>
      <c r="S214" s="547"/>
      <c r="T214" s="535">
        <f t="shared" si="141"/>
        <v>0</v>
      </c>
      <c r="U214" s="534">
        <f t="shared" si="140"/>
        <v>0</v>
      </c>
      <c r="V214" s="537"/>
      <c r="W214" s="528">
        <v>0.1</v>
      </c>
      <c r="X214" s="533">
        <f t="shared" si="142"/>
        <v>0.33300000000000002</v>
      </c>
      <c r="Y214" s="533">
        <f t="shared" si="143"/>
        <v>3.6630000000000003</v>
      </c>
      <c r="Z214" s="532">
        <f t="shared" si="144"/>
        <v>5457870</v>
      </c>
      <c r="AA214" s="532"/>
      <c r="AB214" s="532">
        <f t="shared" si="139"/>
        <v>0</v>
      </c>
      <c r="AC214" s="532">
        <f>Z214/24*AA214*75%</f>
        <v>0</v>
      </c>
      <c r="AD214" s="532">
        <f t="shared" si="145"/>
        <v>5457870</v>
      </c>
      <c r="AE214" s="526">
        <f t="shared" si="146"/>
        <v>436629.60000000003</v>
      </c>
      <c r="AF214" s="526">
        <f t="shared" si="147"/>
        <v>81868.05</v>
      </c>
      <c r="AG214" s="526">
        <f t="shared" si="148"/>
        <v>54578.700000000004</v>
      </c>
      <c r="AH214" s="526"/>
      <c r="AI214" s="526">
        <f t="shared" si="149"/>
        <v>573076.35</v>
      </c>
      <c r="AJ214" s="546"/>
      <c r="AK214" s="530">
        <f t="shared" si="154"/>
        <v>0</v>
      </c>
      <c r="AL214" s="530"/>
      <c r="AM214" s="530"/>
      <c r="AN214" s="529">
        <f t="shared" si="153"/>
        <v>3.33</v>
      </c>
      <c r="AO214" s="556">
        <v>0.25</v>
      </c>
      <c r="AP214" s="527">
        <f t="shared" si="150"/>
        <v>0.83250000000000002</v>
      </c>
      <c r="AQ214" s="526">
        <f t="shared" si="151"/>
        <v>1240425</v>
      </c>
      <c r="AR214" s="526"/>
      <c r="AS214" s="526">
        <f t="shared" si="135"/>
        <v>6125219</v>
      </c>
      <c r="AT214" s="525" t="str">
        <f t="shared" si="137"/>
        <v>196</v>
      </c>
      <c r="AU214" s="524"/>
      <c r="AV214" s="499" t="s">
        <v>1360</v>
      </c>
    </row>
    <row r="215" spans="1:48" s="497" customFormat="1" ht="37.5" hidden="1" customHeight="1">
      <c r="A215" s="544" t="s">
        <v>350</v>
      </c>
      <c r="B215" s="544" t="str">
        <f>VLOOKUP(D215,[7]LuongBC_T01!$B$9:$C$292,2,FALSE)</f>
        <v>0016100006732008</v>
      </c>
      <c r="C215" s="542" t="s">
        <v>1433</v>
      </c>
      <c r="D215" s="540" t="s">
        <v>680</v>
      </c>
      <c r="E215" s="541" t="s">
        <v>1313</v>
      </c>
      <c r="F215" s="540" t="s">
        <v>1337</v>
      </c>
      <c r="G215" s="553" t="s">
        <v>1278</v>
      </c>
      <c r="H215" s="553" t="s">
        <v>1336</v>
      </c>
      <c r="I215" s="537" t="s">
        <v>1336</v>
      </c>
      <c r="J215" s="540" t="s">
        <v>1434</v>
      </c>
      <c r="K215" s="537" t="str">
        <f>VLOOKUP(D215,[6]T3!$B$2:$D$328,3,FALSE)</f>
        <v>024497762</v>
      </c>
      <c r="L215" s="666" t="s">
        <v>678</v>
      </c>
      <c r="M215" s="666" t="s">
        <v>1433</v>
      </c>
      <c r="N215" s="550" t="s">
        <v>1291</v>
      </c>
      <c r="O215" s="549" t="s">
        <v>1275</v>
      </c>
      <c r="P215" s="548">
        <v>3</v>
      </c>
      <c r="Q215" s="225">
        <v>3.33</v>
      </c>
      <c r="R215" s="535">
        <f t="shared" si="136"/>
        <v>0.33300000000000002</v>
      </c>
      <c r="S215" s="547"/>
      <c r="T215" s="535">
        <f t="shared" si="141"/>
        <v>0</v>
      </c>
      <c r="U215" s="534">
        <f t="shared" si="140"/>
        <v>0</v>
      </c>
      <c r="V215" s="537"/>
      <c r="W215" s="528">
        <v>0.1</v>
      </c>
      <c r="X215" s="533">
        <f t="shared" si="142"/>
        <v>0.33300000000000002</v>
      </c>
      <c r="Y215" s="533">
        <f t="shared" si="143"/>
        <v>3.6630000000000003</v>
      </c>
      <c r="Z215" s="532">
        <f t="shared" si="144"/>
        <v>5457870</v>
      </c>
      <c r="AA215" s="532"/>
      <c r="AB215" s="532">
        <f t="shared" si="139"/>
        <v>0</v>
      </c>
      <c r="AC215" s="532">
        <v>0</v>
      </c>
      <c r="AD215" s="532">
        <f t="shared" si="145"/>
        <v>5457870</v>
      </c>
      <c r="AE215" s="526">
        <f t="shared" si="146"/>
        <v>436629.60000000003</v>
      </c>
      <c r="AF215" s="526">
        <f t="shared" si="147"/>
        <v>81868.05</v>
      </c>
      <c r="AG215" s="526">
        <f t="shared" si="148"/>
        <v>54578.700000000004</v>
      </c>
      <c r="AH215" s="526"/>
      <c r="AI215" s="526">
        <f t="shared" si="149"/>
        <v>573076.35</v>
      </c>
      <c r="AJ215" s="546"/>
      <c r="AK215" s="530">
        <f t="shared" si="154"/>
        <v>0</v>
      </c>
      <c r="AL215" s="530"/>
      <c r="AM215" s="530"/>
      <c r="AN215" s="529">
        <f t="shared" si="153"/>
        <v>3.33</v>
      </c>
      <c r="AO215" s="556">
        <v>0.25</v>
      </c>
      <c r="AP215" s="527">
        <f t="shared" si="150"/>
        <v>0.83250000000000002</v>
      </c>
      <c r="AQ215" s="526">
        <f t="shared" si="151"/>
        <v>1240425</v>
      </c>
      <c r="AR215" s="526"/>
      <c r="AS215" s="526">
        <f t="shared" si="135"/>
        <v>6125219</v>
      </c>
      <c r="AT215" s="525" t="str">
        <f t="shared" si="137"/>
        <v>197</v>
      </c>
      <c r="AU215" s="524"/>
      <c r="AV215" s="499" t="s">
        <v>1342</v>
      </c>
    </row>
    <row r="216" spans="1:48" s="497" customFormat="1" ht="34.5" hidden="1" customHeight="1">
      <c r="A216" s="544" t="s">
        <v>345</v>
      </c>
      <c r="B216" s="544" t="str">
        <f>VLOOKUP(D216,[7]LuongBC_T01!$B$9:$C$292,2,FALSE)</f>
        <v>0016100006797002</v>
      </c>
      <c r="C216" s="542" t="s">
        <v>1431</v>
      </c>
      <c r="D216" s="540" t="s">
        <v>455</v>
      </c>
      <c r="E216" s="541" t="s">
        <v>1362</v>
      </c>
      <c r="F216" s="540" t="s">
        <v>1337</v>
      </c>
      <c r="G216" s="553"/>
      <c r="H216" s="553" t="s">
        <v>1336</v>
      </c>
      <c r="I216" s="537" t="s">
        <v>1336</v>
      </c>
      <c r="J216" s="540" t="s">
        <v>1432</v>
      </c>
      <c r="K216" s="537" t="str">
        <f>VLOOKUP(D216,[6]T3!$B$2:$D$328,3,FALSE)</f>
        <v>023425372</v>
      </c>
      <c r="L216" s="666" t="s">
        <v>452</v>
      </c>
      <c r="M216" s="666" t="s">
        <v>1431</v>
      </c>
      <c r="N216" s="550" t="s">
        <v>1291</v>
      </c>
      <c r="O216" s="549" t="s">
        <v>1275</v>
      </c>
      <c r="P216" s="548">
        <v>3</v>
      </c>
      <c r="Q216" s="225">
        <v>3.33</v>
      </c>
      <c r="R216" s="535">
        <f t="shared" si="136"/>
        <v>0.33300000000000002</v>
      </c>
      <c r="S216" s="547"/>
      <c r="T216" s="535">
        <f t="shared" si="141"/>
        <v>0</v>
      </c>
      <c r="U216" s="534">
        <f t="shared" si="140"/>
        <v>0</v>
      </c>
      <c r="V216" s="537"/>
      <c r="W216" s="528">
        <v>0.1</v>
      </c>
      <c r="X216" s="533">
        <f t="shared" si="142"/>
        <v>0.33300000000000002</v>
      </c>
      <c r="Y216" s="533">
        <f t="shared" si="143"/>
        <v>3.6630000000000003</v>
      </c>
      <c r="Z216" s="532">
        <f t="shared" si="144"/>
        <v>5457870</v>
      </c>
      <c r="AA216" s="532"/>
      <c r="AB216" s="532">
        <f t="shared" si="139"/>
        <v>0</v>
      </c>
      <c r="AC216" s="532">
        <f>Z216/24*AA216*75%</f>
        <v>0</v>
      </c>
      <c r="AD216" s="532">
        <f t="shared" si="145"/>
        <v>5457870</v>
      </c>
      <c r="AE216" s="526">
        <f t="shared" si="146"/>
        <v>436629.60000000003</v>
      </c>
      <c r="AF216" s="526">
        <f t="shared" si="147"/>
        <v>81868.05</v>
      </c>
      <c r="AG216" s="526">
        <f t="shared" si="148"/>
        <v>54578.700000000004</v>
      </c>
      <c r="AH216" s="526"/>
      <c r="AI216" s="526">
        <f t="shared" si="149"/>
        <v>573076.35</v>
      </c>
      <c r="AJ216" s="546"/>
      <c r="AK216" s="530">
        <f t="shared" si="154"/>
        <v>0</v>
      </c>
      <c r="AL216" s="530"/>
      <c r="AM216" s="530"/>
      <c r="AN216" s="529">
        <f t="shared" si="153"/>
        <v>3.33</v>
      </c>
      <c r="AO216" s="556">
        <v>0.25</v>
      </c>
      <c r="AP216" s="527">
        <f t="shared" si="150"/>
        <v>0.83250000000000002</v>
      </c>
      <c r="AQ216" s="526">
        <f t="shared" si="151"/>
        <v>1240425</v>
      </c>
      <c r="AR216" s="526"/>
      <c r="AS216" s="526">
        <f t="shared" si="135"/>
        <v>6125219</v>
      </c>
      <c r="AT216" s="525" t="str">
        <f t="shared" si="137"/>
        <v>198</v>
      </c>
      <c r="AU216" s="524"/>
      <c r="AV216" s="499" t="s">
        <v>1360</v>
      </c>
    </row>
    <row r="217" spans="1:48" s="497" customFormat="1" ht="34.5" hidden="1" customHeight="1">
      <c r="A217" s="544" t="s">
        <v>340</v>
      </c>
      <c r="B217" s="544" t="str">
        <f>VLOOKUP(D217,[7]LuongBC_T01!$B$9:$C$292,2,FALSE)</f>
        <v>0016100006686006</v>
      </c>
      <c r="C217" s="542" t="s">
        <v>1428</v>
      </c>
      <c r="D217" s="565" t="s">
        <v>643</v>
      </c>
      <c r="E217" s="541" t="s">
        <v>1313</v>
      </c>
      <c r="F217" s="540" t="s">
        <v>1337</v>
      </c>
      <c r="G217" s="537"/>
      <c r="H217" s="553" t="s">
        <v>1336</v>
      </c>
      <c r="I217" s="553" t="s">
        <v>1336</v>
      </c>
      <c r="J217" s="552" t="s">
        <v>1430</v>
      </c>
      <c r="K217" s="537" t="str">
        <f>VLOOKUP(D217,[6]T3!$B$2:$D$328,3,FALSE)</f>
        <v>080083000079</v>
      </c>
      <c r="L217" s="551" t="s">
        <v>1429</v>
      </c>
      <c r="M217" s="551" t="s">
        <v>1428</v>
      </c>
      <c r="N217" s="597" t="s">
        <v>1291</v>
      </c>
      <c r="O217" s="549" t="s">
        <v>1275</v>
      </c>
      <c r="P217" s="548">
        <v>3</v>
      </c>
      <c r="Q217" s="225">
        <v>3.33</v>
      </c>
      <c r="R217" s="535">
        <f t="shared" si="136"/>
        <v>0.36630000000000001</v>
      </c>
      <c r="S217" s="547"/>
      <c r="T217" s="535">
        <f t="shared" si="141"/>
        <v>0</v>
      </c>
      <c r="U217" s="534">
        <f t="shared" si="140"/>
        <v>0</v>
      </c>
      <c r="V217" s="537"/>
      <c r="W217" s="528">
        <v>0.11</v>
      </c>
      <c r="X217" s="533">
        <f t="shared" si="142"/>
        <v>0.36630000000000001</v>
      </c>
      <c r="Y217" s="533">
        <f t="shared" si="143"/>
        <v>3.6962999999999999</v>
      </c>
      <c r="Z217" s="532">
        <f t="shared" si="144"/>
        <v>5507487</v>
      </c>
      <c r="AA217" s="532"/>
      <c r="AB217" s="532">
        <f t="shared" si="139"/>
        <v>0</v>
      </c>
      <c r="AC217" s="532">
        <f>Z217/24*AA217*75%</f>
        <v>0</v>
      </c>
      <c r="AD217" s="532">
        <f t="shared" si="145"/>
        <v>5507487</v>
      </c>
      <c r="AE217" s="526">
        <f t="shared" si="146"/>
        <v>440598.96</v>
      </c>
      <c r="AF217" s="526">
        <f t="shared" si="147"/>
        <v>82612.304999999993</v>
      </c>
      <c r="AG217" s="526">
        <f t="shared" si="148"/>
        <v>55074.87</v>
      </c>
      <c r="AH217" s="526"/>
      <c r="AI217" s="526">
        <f t="shared" si="149"/>
        <v>578286.13500000001</v>
      </c>
      <c r="AJ217" s="546"/>
      <c r="AK217" s="530">
        <f t="shared" si="154"/>
        <v>0</v>
      </c>
      <c r="AL217" s="530"/>
      <c r="AM217" s="530"/>
      <c r="AN217" s="529">
        <f t="shared" si="153"/>
        <v>3.33</v>
      </c>
      <c r="AO217" s="556">
        <v>0.25</v>
      </c>
      <c r="AP217" s="527">
        <f t="shared" si="150"/>
        <v>0.83250000000000002</v>
      </c>
      <c r="AQ217" s="526">
        <f t="shared" si="151"/>
        <v>1240425</v>
      </c>
      <c r="AR217" s="526"/>
      <c r="AS217" s="526">
        <f t="shared" ref="AS217:AS248" si="155">ROUND(AD217-AI217+AK217+AM217+AQ217,0)</f>
        <v>6169626</v>
      </c>
      <c r="AT217" s="525" t="str">
        <f t="shared" si="137"/>
        <v>199</v>
      </c>
      <c r="AU217" s="524"/>
      <c r="AV217" s="499" t="s">
        <v>1342</v>
      </c>
    </row>
    <row r="218" spans="1:48" s="497" customFormat="1" ht="34.5" hidden="1" customHeight="1">
      <c r="A218" s="544" t="s">
        <v>335</v>
      </c>
      <c r="B218" s="544" t="str">
        <f>VLOOKUP(D218,[7]LuongBC_T01!$B$9:$C$292,2,FALSE)</f>
        <v>0016100006645008</v>
      </c>
      <c r="C218" s="598" t="s">
        <v>1425</v>
      </c>
      <c r="D218" s="540" t="s">
        <v>548</v>
      </c>
      <c r="E218" s="541" t="s">
        <v>1329</v>
      </c>
      <c r="F218" s="540" t="s">
        <v>1337</v>
      </c>
      <c r="G218" s="553" t="s">
        <v>1278</v>
      </c>
      <c r="H218" s="553" t="s">
        <v>1336</v>
      </c>
      <c r="I218" s="553" t="s">
        <v>1336</v>
      </c>
      <c r="J218" s="553" t="s">
        <v>1427</v>
      </c>
      <c r="K218" s="544" t="s">
        <v>1426</v>
      </c>
      <c r="L218" s="551" t="s">
        <v>545</v>
      </c>
      <c r="M218" s="551" t="s">
        <v>1425</v>
      </c>
      <c r="N218" s="597" t="s">
        <v>1291</v>
      </c>
      <c r="O218" s="537" t="s">
        <v>1275</v>
      </c>
      <c r="P218" s="537">
        <v>3</v>
      </c>
      <c r="Q218" s="545">
        <v>3.33</v>
      </c>
      <c r="R218" s="535">
        <f t="shared" si="136"/>
        <v>0.29970000000000002</v>
      </c>
      <c r="S218" s="552"/>
      <c r="T218" s="535">
        <f t="shared" si="141"/>
        <v>0</v>
      </c>
      <c r="U218" s="534">
        <f t="shared" si="140"/>
        <v>0</v>
      </c>
      <c r="V218" s="537"/>
      <c r="W218" s="528">
        <v>0.09</v>
      </c>
      <c r="X218" s="533">
        <f t="shared" si="142"/>
        <v>0.29970000000000002</v>
      </c>
      <c r="Y218" s="533">
        <f t="shared" si="143"/>
        <v>3.6297000000000001</v>
      </c>
      <c r="Z218" s="532">
        <f t="shared" si="144"/>
        <v>5408253</v>
      </c>
      <c r="AA218" s="532"/>
      <c r="AB218" s="532">
        <f t="shared" si="139"/>
        <v>0</v>
      </c>
      <c r="AC218" s="532">
        <f>Z218/24*AA218*75%</f>
        <v>0</v>
      </c>
      <c r="AD218" s="532">
        <f t="shared" si="145"/>
        <v>5408253</v>
      </c>
      <c r="AE218" s="526">
        <f t="shared" si="146"/>
        <v>432660.24</v>
      </c>
      <c r="AF218" s="526">
        <f t="shared" si="147"/>
        <v>81123.794999999998</v>
      </c>
      <c r="AG218" s="526">
        <f t="shared" si="148"/>
        <v>54082.53</v>
      </c>
      <c r="AH218" s="526"/>
      <c r="AI218" s="526">
        <f t="shared" si="149"/>
        <v>567866.56499999994</v>
      </c>
      <c r="AJ218" s="546"/>
      <c r="AK218" s="530">
        <f t="shared" si="154"/>
        <v>0</v>
      </c>
      <c r="AL218" s="530"/>
      <c r="AM218" s="530"/>
      <c r="AN218" s="529">
        <f t="shared" si="153"/>
        <v>3.33</v>
      </c>
      <c r="AO218" s="601">
        <v>0.45</v>
      </c>
      <c r="AP218" s="633">
        <f t="shared" si="150"/>
        <v>1.4984999999999999</v>
      </c>
      <c r="AQ218" s="526">
        <f t="shared" si="151"/>
        <v>2232765</v>
      </c>
      <c r="AR218" s="526"/>
      <c r="AS218" s="526">
        <f t="shared" si="155"/>
        <v>7073151</v>
      </c>
      <c r="AT218" s="525" t="str">
        <f t="shared" si="137"/>
        <v>200</v>
      </c>
      <c r="AU218" s="524"/>
      <c r="AV218" s="499" t="s">
        <v>1342</v>
      </c>
    </row>
    <row r="219" spans="1:48" s="497" customFormat="1" ht="34.5" hidden="1" customHeight="1">
      <c r="A219" s="544" t="s">
        <v>330</v>
      </c>
      <c r="B219" s="544" t="str">
        <f>VLOOKUP(D219,[7]LuongBC_T01!$B$9:$C$292,2,FALSE)</f>
        <v>0016100006579005</v>
      </c>
      <c r="C219" s="542" t="s">
        <v>1422</v>
      </c>
      <c r="D219" s="540" t="s">
        <v>577</v>
      </c>
      <c r="E219" s="541" t="s">
        <v>1329</v>
      </c>
      <c r="F219" s="540" t="s">
        <v>1337</v>
      </c>
      <c r="G219" s="553" t="s">
        <v>1278</v>
      </c>
      <c r="H219" s="553" t="s">
        <v>1336</v>
      </c>
      <c r="I219" s="553" t="s">
        <v>1336</v>
      </c>
      <c r="J219" s="553" t="s">
        <v>1423</v>
      </c>
      <c r="K219" s="537" t="str">
        <f>VLOOKUP(D219,[6]T3!$B$2:$D$328,3,FALSE)</f>
        <v>025523427</v>
      </c>
      <c r="L219" s="551" t="s">
        <v>574</v>
      </c>
      <c r="M219" s="551" t="s">
        <v>1422</v>
      </c>
      <c r="N219" s="597" t="s">
        <v>1291</v>
      </c>
      <c r="O219" s="537" t="s">
        <v>1275</v>
      </c>
      <c r="P219" s="537">
        <v>3</v>
      </c>
      <c r="Q219" s="545">
        <v>3.33</v>
      </c>
      <c r="R219" s="535">
        <f t="shared" si="136"/>
        <v>0.29970000000000002</v>
      </c>
      <c r="S219" s="552"/>
      <c r="T219" s="535">
        <f t="shared" si="141"/>
        <v>0</v>
      </c>
      <c r="U219" s="534">
        <f t="shared" si="140"/>
        <v>0</v>
      </c>
      <c r="V219" s="537"/>
      <c r="W219" s="528">
        <v>0.09</v>
      </c>
      <c r="X219" s="533">
        <f t="shared" si="142"/>
        <v>0.29970000000000002</v>
      </c>
      <c r="Y219" s="533">
        <f t="shared" si="143"/>
        <v>3.6297000000000001</v>
      </c>
      <c r="Z219" s="532">
        <f t="shared" si="144"/>
        <v>5408253</v>
      </c>
      <c r="AA219" s="532"/>
      <c r="AB219" s="532">
        <f t="shared" si="139"/>
        <v>0</v>
      </c>
      <c r="AC219" s="532">
        <v>0</v>
      </c>
      <c r="AD219" s="532">
        <f t="shared" si="145"/>
        <v>5408253</v>
      </c>
      <c r="AE219" s="526">
        <f t="shared" si="146"/>
        <v>432660.24</v>
      </c>
      <c r="AF219" s="526">
        <f t="shared" si="147"/>
        <v>81123.794999999998</v>
      </c>
      <c r="AG219" s="526">
        <f t="shared" si="148"/>
        <v>54082.53</v>
      </c>
      <c r="AH219" s="526"/>
      <c r="AI219" s="526">
        <f t="shared" si="149"/>
        <v>567866.56499999994</v>
      </c>
      <c r="AJ219" s="546">
        <v>0</v>
      </c>
      <c r="AK219" s="530">
        <f t="shared" si="154"/>
        <v>0</v>
      </c>
      <c r="AL219" s="530"/>
      <c r="AM219" s="530"/>
      <c r="AN219" s="529">
        <f t="shared" si="153"/>
        <v>3.33</v>
      </c>
      <c r="AO219" s="601">
        <v>0.45</v>
      </c>
      <c r="AP219" s="633">
        <f t="shared" si="150"/>
        <v>1.4984999999999999</v>
      </c>
      <c r="AQ219" s="526">
        <f t="shared" si="151"/>
        <v>2232765</v>
      </c>
      <c r="AR219" s="526"/>
      <c r="AS219" s="526">
        <f t="shared" si="155"/>
        <v>7073151</v>
      </c>
      <c r="AT219" s="525" t="str">
        <f t="shared" si="137"/>
        <v>201</v>
      </c>
      <c r="AU219" s="665"/>
      <c r="AV219" s="499" t="s">
        <v>1342</v>
      </c>
    </row>
    <row r="220" spans="1:48" s="497" customFormat="1" ht="34.5" hidden="1" customHeight="1">
      <c r="A220" s="544" t="s">
        <v>326</v>
      </c>
      <c r="B220" s="544" t="str">
        <f>VLOOKUP(D220,[7]LuongBC_T01!$B$9:$C$292,2,FALSE)</f>
        <v>0016100006751002</v>
      </c>
      <c r="C220" s="542" t="s">
        <v>1421</v>
      </c>
      <c r="D220" s="540" t="s">
        <v>437</v>
      </c>
      <c r="E220" s="541" t="s">
        <v>1362</v>
      </c>
      <c r="F220" s="540" t="s">
        <v>1337</v>
      </c>
      <c r="G220" s="540"/>
      <c r="H220" s="540" t="s">
        <v>1336</v>
      </c>
      <c r="I220" s="540" t="s">
        <v>1237</v>
      </c>
      <c r="J220" s="540"/>
      <c r="K220" s="537" t="str">
        <f>VLOOKUP(D220,[6]T3!$B$2:$D$328,3,FALSE)</f>
        <v>024032167</v>
      </c>
      <c r="L220" s="611" t="s">
        <v>434</v>
      </c>
      <c r="M220" s="611" t="s">
        <v>1421</v>
      </c>
      <c r="N220" s="538" t="s">
        <v>1291</v>
      </c>
      <c r="O220" s="537" t="s">
        <v>1275</v>
      </c>
      <c r="P220" s="537">
        <v>3</v>
      </c>
      <c r="Q220" s="546">
        <v>3.33</v>
      </c>
      <c r="R220" s="535">
        <f t="shared" ref="R220:R233" si="156">T220+V220+X220</f>
        <v>0.26640000000000003</v>
      </c>
      <c r="S220" s="526"/>
      <c r="T220" s="535">
        <f t="shared" si="141"/>
        <v>0</v>
      </c>
      <c r="U220" s="534">
        <f t="shared" si="140"/>
        <v>0</v>
      </c>
      <c r="V220" s="526"/>
      <c r="W220" s="528">
        <v>0.08</v>
      </c>
      <c r="X220" s="533">
        <f t="shared" si="142"/>
        <v>0.26640000000000003</v>
      </c>
      <c r="Y220" s="533">
        <f t="shared" si="143"/>
        <v>3.5964</v>
      </c>
      <c r="Z220" s="532">
        <f t="shared" si="144"/>
        <v>5358636</v>
      </c>
      <c r="AA220" s="532"/>
      <c r="AB220" s="532">
        <f t="shared" si="139"/>
        <v>0</v>
      </c>
      <c r="AC220" s="532">
        <f t="shared" ref="AC220:AC226" si="157">Z220/24*AA220*75%</f>
        <v>0</v>
      </c>
      <c r="AD220" s="532">
        <f t="shared" si="145"/>
        <v>5358636</v>
      </c>
      <c r="AE220" s="526">
        <f t="shared" si="146"/>
        <v>428690.88</v>
      </c>
      <c r="AF220" s="526">
        <f t="shared" si="147"/>
        <v>80379.539999999994</v>
      </c>
      <c r="AG220" s="526">
        <f t="shared" si="148"/>
        <v>53586.36</v>
      </c>
      <c r="AH220" s="526"/>
      <c r="AI220" s="526">
        <f t="shared" si="149"/>
        <v>562656.78</v>
      </c>
      <c r="AJ220" s="531"/>
      <c r="AK220" s="530">
        <f t="shared" si="154"/>
        <v>0</v>
      </c>
      <c r="AL220" s="530"/>
      <c r="AM220" s="530"/>
      <c r="AN220" s="529">
        <f t="shared" si="153"/>
        <v>3.33</v>
      </c>
      <c r="AO220" s="556">
        <v>0.25</v>
      </c>
      <c r="AP220" s="527">
        <f t="shared" si="150"/>
        <v>0.83250000000000002</v>
      </c>
      <c r="AQ220" s="526">
        <f t="shared" si="151"/>
        <v>1240425</v>
      </c>
      <c r="AR220" s="526"/>
      <c r="AS220" s="526">
        <f t="shared" si="155"/>
        <v>6036404</v>
      </c>
      <c r="AT220" s="525" t="str">
        <f t="shared" ref="AT220:AT237" si="158">A220</f>
        <v>202</v>
      </c>
      <c r="AU220" s="664"/>
      <c r="AV220" s="663" t="s">
        <v>1360</v>
      </c>
    </row>
    <row r="221" spans="1:48" s="660" customFormat="1" ht="34.5" hidden="1" customHeight="1">
      <c r="A221" s="544" t="s">
        <v>322</v>
      </c>
      <c r="B221" s="544" t="str">
        <f>VLOOKUP(D221,[7]LuongBC_T01!$B$9:$C$292,2,FALSE)</f>
        <v>0016100006571004</v>
      </c>
      <c r="C221" s="542" t="s">
        <v>1418</v>
      </c>
      <c r="D221" s="540" t="s">
        <v>766</v>
      </c>
      <c r="E221" s="541" t="s">
        <v>1420</v>
      </c>
      <c r="F221" s="540" t="s">
        <v>1337</v>
      </c>
      <c r="G221" s="553" t="s">
        <v>1278</v>
      </c>
      <c r="H221" s="553"/>
      <c r="I221" s="553" t="s">
        <v>1336</v>
      </c>
      <c r="J221" s="553" t="s">
        <v>1419</v>
      </c>
      <c r="K221" s="537" t="str">
        <f>VLOOKUP(D221,[6]T3!$B$2:$D$328,3,FALSE)</f>
        <v>023922977</v>
      </c>
      <c r="L221" s="606" t="s">
        <v>763</v>
      </c>
      <c r="M221" s="606" t="s">
        <v>1418</v>
      </c>
      <c r="N221" s="597" t="s">
        <v>1291</v>
      </c>
      <c r="O221" s="537" t="s">
        <v>1275</v>
      </c>
      <c r="P221" s="537">
        <v>3</v>
      </c>
      <c r="Q221" s="545">
        <v>3.33</v>
      </c>
      <c r="R221" s="535">
        <f t="shared" si="156"/>
        <v>0.29970000000000002</v>
      </c>
      <c r="S221" s="552"/>
      <c r="T221" s="535">
        <f t="shared" si="141"/>
        <v>0</v>
      </c>
      <c r="U221" s="534">
        <f t="shared" si="140"/>
        <v>0</v>
      </c>
      <c r="V221" s="537"/>
      <c r="W221" s="528">
        <v>0.09</v>
      </c>
      <c r="X221" s="533">
        <f t="shared" si="142"/>
        <v>0.29970000000000002</v>
      </c>
      <c r="Y221" s="533">
        <f t="shared" si="143"/>
        <v>3.6297000000000001</v>
      </c>
      <c r="Z221" s="532">
        <f t="shared" si="144"/>
        <v>5408253</v>
      </c>
      <c r="AA221" s="532"/>
      <c r="AB221" s="532">
        <f t="shared" si="139"/>
        <v>0</v>
      </c>
      <c r="AC221" s="532">
        <f t="shared" si="157"/>
        <v>0</v>
      </c>
      <c r="AD221" s="532">
        <f t="shared" si="145"/>
        <v>5408253</v>
      </c>
      <c r="AE221" s="526">
        <f t="shared" si="146"/>
        <v>432660.24</v>
      </c>
      <c r="AF221" s="526">
        <f t="shared" si="147"/>
        <v>81123.794999999998</v>
      </c>
      <c r="AG221" s="526">
        <f t="shared" si="148"/>
        <v>54082.53</v>
      </c>
      <c r="AH221" s="526"/>
      <c r="AI221" s="526">
        <f t="shared" si="149"/>
        <v>567866.56499999994</v>
      </c>
      <c r="AJ221" s="546"/>
      <c r="AK221" s="530">
        <f t="shared" si="154"/>
        <v>0</v>
      </c>
      <c r="AL221" s="530"/>
      <c r="AM221" s="530"/>
      <c r="AN221" s="529">
        <f t="shared" si="153"/>
        <v>3.33</v>
      </c>
      <c r="AO221" s="556">
        <v>0.25</v>
      </c>
      <c r="AP221" s="527">
        <f t="shared" si="150"/>
        <v>0.83250000000000002</v>
      </c>
      <c r="AQ221" s="526">
        <f t="shared" si="151"/>
        <v>1240425</v>
      </c>
      <c r="AR221" s="526"/>
      <c r="AS221" s="526">
        <f t="shared" si="155"/>
        <v>6080811</v>
      </c>
      <c r="AT221" s="525" t="str">
        <f t="shared" si="158"/>
        <v>203</v>
      </c>
      <c r="AU221" s="524"/>
      <c r="AV221" s="662" t="s">
        <v>1352</v>
      </c>
    </row>
    <row r="222" spans="1:48" s="497" customFormat="1" ht="34.5" hidden="1" customHeight="1">
      <c r="A222" s="544" t="s">
        <v>318</v>
      </c>
      <c r="B222" s="544" t="str">
        <f>VLOOKUP(D222,[7]LuongBC_T01!$B$9:$C$292,2,FALSE)</f>
        <v>0016100005288007</v>
      </c>
      <c r="C222" s="542" t="s">
        <v>1416</v>
      </c>
      <c r="D222" s="540" t="s">
        <v>543</v>
      </c>
      <c r="E222" s="541" t="s">
        <v>1329</v>
      </c>
      <c r="F222" s="540" t="s">
        <v>1337</v>
      </c>
      <c r="G222" s="553" t="s">
        <v>1278</v>
      </c>
      <c r="H222" s="553" t="s">
        <v>1336</v>
      </c>
      <c r="I222" s="553" t="s">
        <v>1336</v>
      </c>
      <c r="J222" s="553" t="s">
        <v>1417</v>
      </c>
      <c r="K222" s="537" t="str">
        <f>VLOOKUP(D222,[6]T3!$B$2:$D$328,3,FALSE)</f>
        <v>025232273</v>
      </c>
      <c r="L222" s="551" t="s">
        <v>540</v>
      </c>
      <c r="M222" s="551" t="s">
        <v>1416</v>
      </c>
      <c r="N222" s="597" t="s">
        <v>1291</v>
      </c>
      <c r="O222" s="537" t="s">
        <v>1275</v>
      </c>
      <c r="P222" s="537">
        <v>3</v>
      </c>
      <c r="Q222" s="545">
        <v>3.33</v>
      </c>
      <c r="R222" s="535">
        <f t="shared" si="156"/>
        <v>0.29970000000000002</v>
      </c>
      <c r="S222" s="552"/>
      <c r="T222" s="535">
        <f t="shared" si="141"/>
        <v>0</v>
      </c>
      <c r="U222" s="534">
        <f t="shared" si="140"/>
        <v>0</v>
      </c>
      <c r="V222" s="537"/>
      <c r="W222" s="528">
        <v>0.09</v>
      </c>
      <c r="X222" s="533">
        <f t="shared" si="142"/>
        <v>0.29970000000000002</v>
      </c>
      <c r="Y222" s="533">
        <f t="shared" si="143"/>
        <v>3.6297000000000001</v>
      </c>
      <c r="Z222" s="532">
        <f t="shared" si="144"/>
        <v>5408253</v>
      </c>
      <c r="AA222" s="532"/>
      <c r="AB222" s="532">
        <f t="shared" si="139"/>
        <v>0</v>
      </c>
      <c r="AC222" s="532">
        <f t="shared" si="157"/>
        <v>0</v>
      </c>
      <c r="AD222" s="532">
        <f t="shared" si="145"/>
        <v>5408253</v>
      </c>
      <c r="AE222" s="526">
        <f t="shared" si="146"/>
        <v>432660.24</v>
      </c>
      <c r="AF222" s="526">
        <f t="shared" si="147"/>
        <v>81123.794999999998</v>
      </c>
      <c r="AG222" s="526">
        <f t="shared" si="148"/>
        <v>54082.53</v>
      </c>
      <c r="AH222" s="526"/>
      <c r="AI222" s="526">
        <f t="shared" si="149"/>
        <v>567866.56499999994</v>
      </c>
      <c r="AJ222" s="546"/>
      <c r="AK222" s="530">
        <f t="shared" si="154"/>
        <v>0</v>
      </c>
      <c r="AL222" s="530"/>
      <c r="AM222" s="530"/>
      <c r="AN222" s="529">
        <f t="shared" si="153"/>
        <v>3.33</v>
      </c>
      <c r="AO222" s="601">
        <v>0.45</v>
      </c>
      <c r="AP222" s="633">
        <f t="shared" si="150"/>
        <v>1.4984999999999999</v>
      </c>
      <c r="AQ222" s="526">
        <f t="shared" si="151"/>
        <v>2232765</v>
      </c>
      <c r="AR222" s="526"/>
      <c r="AS222" s="526">
        <f t="shared" si="155"/>
        <v>7073151</v>
      </c>
      <c r="AT222" s="525" t="str">
        <f t="shared" si="158"/>
        <v>204</v>
      </c>
      <c r="AU222" s="524"/>
      <c r="AV222" s="499" t="s">
        <v>1342</v>
      </c>
    </row>
    <row r="223" spans="1:48" s="497" customFormat="1" ht="34.5" hidden="1" customHeight="1">
      <c r="A223" s="544" t="s">
        <v>313</v>
      </c>
      <c r="B223" s="544" t="s">
        <v>337</v>
      </c>
      <c r="C223" s="542" t="s">
        <v>1413</v>
      </c>
      <c r="D223" s="540" t="s">
        <v>339</v>
      </c>
      <c r="E223" s="541" t="s">
        <v>1359</v>
      </c>
      <c r="F223" s="540" t="s">
        <v>1337</v>
      </c>
      <c r="G223" s="553"/>
      <c r="H223" s="553" t="s">
        <v>1336</v>
      </c>
      <c r="I223" s="553" t="s">
        <v>1336</v>
      </c>
      <c r="J223" s="553" t="s">
        <v>1415</v>
      </c>
      <c r="K223" s="544" t="s">
        <v>1414</v>
      </c>
      <c r="L223" s="551" t="s">
        <v>336</v>
      </c>
      <c r="M223" s="551" t="s">
        <v>1413</v>
      </c>
      <c r="N223" s="597" t="s">
        <v>1291</v>
      </c>
      <c r="O223" s="537" t="s">
        <v>1275</v>
      </c>
      <c r="P223" s="537">
        <v>3</v>
      </c>
      <c r="Q223" s="545">
        <v>3.33</v>
      </c>
      <c r="R223" s="535">
        <f t="shared" si="156"/>
        <v>0.29970000000000002</v>
      </c>
      <c r="S223" s="552"/>
      <c r="T223" s="535">
        <f t="shared" si="141"/>
        <v>0</v>
      </c>
      <c r="U223" s="534">
        <f t="shared" si="140"/>
        <v>0</v>
      </c>
      <c r="V223" s="537"/>
      <c r="W223" s="528">
        <v>0.09</v>
      </c>
      <c r="X223" s="533">
        <f t="shared" si="142"/>
        <v>0.29970000000000002</v>
      </c>
      <c r="Y223" s="533">
        <f t="shared" si="143"/>
        <v>3.6297000000000001</v>
      </c>
      <c r="Z223" s="532">
        <f t="shared" si="144"/>
        <v>5408253</v>
      </c>
      <c r="AA223" s="532"/>
      <c r="AB223" s="532">
        <f t="shared" si="139"/>
        <v>0</v>
      </c>
      <c r="AC223" s="532">
        <f t="shared" si="157"/>
        <v>0</v>
      </c>
      <c r="AD223" s="532">
        <f t="shared" si="145"/>
        <v>5408253</v>
      </c>
      <c r="AE223" s="526">
        <f t="shared" si="146"/>
        <v>432660.24</v>
      </c>
      <c r="AF223" s="526">
        <f t="shared" si="147"/>
        <v>81123.794999999998</v>
      </c>
      <c r="AG223" s="526">
        <f t="shared" si="148"/>
        <v>54082.53</v>
      </c>
      <c r="AH223" s="526"/>
      <c r="AI223" s="526">
        <f t="shared" si="149"/>
        <v>567866.56499999994</v>
      </c>
      <c r="AJ223" s="546"/>
      <c r="AK223" s="530">
        <f t="shared" si="154"/>
        <v>0</v>
      </c>
      <c r="AL223" s="530"/>
      <c r="AM223" s="530"/>
      <c r="AN223" s="529">
        <f t="shared" si="153"/>
        <v>3.33</v>
      </c>
      <c r="AO223" s="556">
        <v>0.25</v>
      </c>
      <c r="AP223" s="527">
        <f t="shared" si="150"/>
        <v>0.83250000000000002</v>
      </c>
      <c r="AQ223" s="526">
        <f t="shared" si="151"/>
        <v>1240425</v>
      </c>
      <c r="AR223" s="526"/>
      <c r="AS223" s="526">
        <f t="shared" si="155"/>
        <v>6080811</v>
      </c>
      <c r="AT223" s="525" t="str">
        <f t="shared" si="158"/>
        <v>205</v>
      </c>
      <c r="AU223" s="524"/>
      <c r="AV223" s="499" t="s">
        <v>1357</v>
      </c>
    </row>
    <row r="224" spans="1:48" s="497" customFormat="1" ht="27.75" hidden="1" customHeight="1">
      <c r="A224" s="544" t="s">
        <v>309</v>
      </c>
      <c r="B224" s="544" t="str">
        <f>VLOOKUP(D224,[7]LuongBC_T01!$B$9:$C$292,2,FALSE)</f>
        <v>0016100006786008</v>
      </c>
      <c r="C224" s="542" t="s">
        <v>1411</v>
      </c>
      <c r="D224" s="540" t="s">
        <v>349</v>
      </c>
      <c r="E224" s="541" t="s">
        <v>1359</v>
      </c>
      <c r="F224" s="540" t="s">
        <v>1337</v>
      </c>
      <c r="G224" s="553"/>
      <c r="H224" s="553" t="s">
        <v>1336</v>
      </c>
      <c r="I224" s="553" t="s">
        <v>1336</v>
      </c>
      <c r="J224" s="553" t="s">
        <v>1412</v>
      </c>
      <c r="K224" s="537" t="str">
        <f>VLOOKUP(D224,[6]T3!$B$2:$D$328,3,FALSE)</f>
        <v>024436109</v>
      </c>
      <c r="L224" s="551" t="s">
        <v>346</v>
      </c>
      <c r="M224" s="551" t="s">
        <v>1411</v>
      </c>
      <c r="N224" s="597" t="s">
        <v>1291</v>
      </c>
      <c r="O224" s="537" t="s">
        <v>1275</v>
      </c>
      <c r="P224" s="537">
        <v>3</v>
      </c>
      <c r="Q224" s="545">
        <v>3.33</v>
      </c>
      <c r="R224" s="535">
        <f t="shared" si="156"/>
        <v>0.29970000000000002</v>
      </c>
      <c r="S224" s="552"/>
      <c r="T224" s="535">
        <f t="shared" si="141"/>
        <v>0</v>
      </c>
      <c r="U224" s="534">
        <f t="shared" si="140"/>
        <v>0</v>
      </c>
      <c r="V224" s="537"/>
      <c r="W224" s="528">
        <v>0.09</v>
      </c>
      <c r="X224" s="533">
        <f t="shared" si="142"/>
        <v>0.29970000000000002</v>
      </c>
      <c r="Y224" s="533">
        <f t="shared" si="143"/>
        <v>3.6297000000000001</v>
      </c>
      <c r="Z224" s="532">
        <f t="shared" si="144"/>
        <v>5408253</v>
      </c>
      <c r="AA224" s="532"/>
      <c r="AB224" s="532">
        <f t="shared" si="139"/>
        <v>0</v>
      </c>
      <c r="AC224" s="532">
        <f t="shared" si="157"/>
        <v>0</v>
      </c>
      <c r="AD224" s="532">
        <f t="shared" si="145"/>
        <v>5408253</v>
      </c>
      <c r="AE224" s="526">
        <f t="shared" si="146"/>
        <v>432660.24</v>
      </c>
      <c r="AF224" s="526">
        <f t="shared" si="147"/>
        <v>81123.794999999998</v>
      </c>
      <c r="AG224" s="526">
        <f t="shared" si="148"/>
        <v>54082.53</v>
      </c>
      <c r="AH224" s="526"/>
      <c r="AI224" s="526">
        <f t="shared" si="149"/>
        <v>567866.56499999994</v>
      </c>
      <c r="AJ224" s="546"/>
      <c r="AK224" s="530">
        <f t="shared" si="154"/>
        <v>0</v>
      </c>
      <c r="AL224" s="530"/>
      <c r="AM224" s="530"/>
      <c r="AN224" s="529">
        <f t="shared" si="153"/>
        <v>3.33</v>
      </c>
      <c r="AO224" s="556">
        <v>0.25</v>
      </c>
      <c r="AP224" s="527">
        <f t="shared" si="150"/>
        <v>0.83250000000000002</v>
      </c>
      <c r="AQ224" s="526">
        <f t="shared" si="151"/>
        <v>1240425</v>
      </c>
      <c r="AR224" s="526"/>
      <c r="AS224" s="526">
        <f t="shared" si="155"/>
        <v>6080811</v>
      </c>
      <c r="AT224" s="525" t="str">
        <f t="shared" si="158"/>
        <v>206</v>
      </c>
      <c r="AU224" s="524"/>
      <c r="AV224" s="499" t="s">
        <v>1357</v>
      </c>
    </row>
    <row r="225" spans="1:48" s="497" customFormat="1" ht="27" hidden="1" customHeight="1">
      <c r="A225" s="544" t="s">
        <v>304</v>
      </c>
      <c r="B225" s="544" t="str">
        <f>VLOOKUP(D225,[7]LuongBC_T01!$B$9:$C$292,2,FALSE)</f>
        <v>0016100006742003</v>
      </c>
      <c r="C225" s="542" t="s">
        <v>1409</v>
      </c>
      <c r="D225" s="540" t="s">
        <v>130</v>
      </c>
      <c r="E225" s="541" t="s">
        <v>1341</v>
      </c>
      <c r="F225" s="540" t="s">
        <v>1337</v>
      </c>
      <c r="G225" s="553"/>
      <c r="H225" s="553" t="s">
        <v>1336</v>
      </c>
      <c r="I225" s="553" t="s">
        <v>1336</v>
      </c>
      <c r="J225" s="553" t="s">
        <v>1410</v>
      </c>
      <c r="K225" s="537" t="str">
        <f>VLOOKUP(D225,[6]T3!$B$2:$D$328,3,FALSE)</f>
        <v>023727322</v>
      </c>
      <c r="L225" s="551" t="s">
        <v>127</v>
      </c>
      <c r="M225" s="551" t="s">
        <v>1409</v>
      </c>
      <c r="N225" s="597" t="s">
        <v>1291</v>
      </c>
      <c r="O225" s="537" t="s">
        <v>1275</v>
      </c>
      <c r="P225" s="537">
        <v>3</v>
      </c>
      <c r="Q225" s="545">
        <v>3.33</v>
      </c>
      <c r="R225" s="535">
        <f t="shared" si="156"/>
        <v>0.29970000000000002</v>
      </c>
      <c r="S225" s="552"/>
      <c r="T225" s="535">
        <f t="shared" si="141"/>
        <v>0</v>
      </c>
      <c r="U225" s="534">
        <f t="shared" si="140"/>
        <v>0</v>
      </c>
      <c r="V225" s="537"/>
      <c r="W225" s="528">
        <v>0.09</v>
      </c>
      <c r="X225" s="533">
        <f t="shared" si="142"/>
        <v>0.29970000000000002</v>
      </c>
      <c r="Y225" s="533">
        <f t="shared" si="143"/>
        <v>3.6297000000000001</v>
      </c>
      <c r="Z225" s="532">
        <f t="shared" si="144"/>
        <v>5408253</v>
      </c>
      <c r="AA225" s="532"/>
      <c r="AB225" s="532">
        <f t="shared" ref="AB225:AB256" si="159">Z225/24*AA225</f>
        <v>0</v>
      </c>
      <c r="AC225" s="532">
        <f t="shared" si="157"/>
        <v>0</v>
      </c>
      <c r="AD225" s="532">
        <f t="shared" si="145"/>
        <v>5408253</v>
      </c>
      <c r="AE225" s="526">
        <f t="shared" si="146"/>
        <v>432660.24</v>
      </c>
      <c r="AF225" s="526">
        <f t="shared" si="147"/>
        <v>81123.794999999998</v>
      </c>
      <c r="AG225" s="526">
        <f t="shared" si="148"/>
        <v>54082.53</v>
      </c>
      <c r="AH225" s="526"/>
      <c r="AI225" s="526">
        <f t="shared" si="149"/>
        <v>567866.56499999994</v>
      </c>
      <c r="AJ225" s="546"/>
      <c r="AK225" s="530">
        <f t="shared" si="154"/>
        <v>0</v>
      </c>
      <c r="AL225" s="530"/>
      <c r="AM225" s="530"/>
      <c r="AN225" s="529">
        <f t="shared" si="153"/>
        <v>3.33</v>
      </c>
      <c r="AO225" s="556">
        <v>0.25</v>
      </c>
      <c r="AP225" s="527">
        <f t="shared" si="150"/>
        <v>0.83250000000000002</v>
      </c>
      <c r="AQ225" s="526">
        <f t="shared" si="151"/>
        <v>1240425</v>
      </c>
      <c r="AR225" s="526"/>
      <c r="AS225" s="526">
        <f t="shared" si="155"/>
        <v>6080811</v>
      </c>
      <c r="AT225" s="525" t="str">
        <f t="shared" si="158"/>
        <v>207</v>
      </c>
      <c r="AU225" s="524"/>
      <c r="AV225" s="499" t="s">
        <v>1354</v>
      </c>
    </row>
    <row r="226" spans="1:48" s="497" customFormat="1" ht="27" hidden="1" customHeight="1">
      <c r="A226" s="544" t="s">
        <v>300</v>
      </c>
      <c r="B226" s="544" t="str">
        <f>VLOOKUP(D226,[7]LuongBC_T01!$B$9:$C$292,2,FALSE)</f>
        <v>0016100006534001</v>
      </c>
      <c r="C226" s="542" t="s">
        <v>1406</v>
      </c>
      <c r="D226" s="540" t="s">
        <v>56</v>
      </c>
      <c r="E226" s="541" t="s">
        <v>1408</v>
      </c>
      <c r="F226" s="540" t="s">
        <v>1337</v>
      </c>
      <c r="G226" s="553"/>
      <c r="H226" s="553" t="s">
        <v>1336</v>
      </c>
      <c r="I226" s="553" t="s">
        <v>1336</v>
      </c>
      <c r="J226" s="553" t="s">
        <v>1407</v>
      </c>
      <c r="K226" s="537" t="str">
        <f>VLOOKUP(D226,[6]T3!$B$2:$D$328,3,FALSE)</f>
        <v>025211873</v>
      </c>
      <c r="L226" s="551" t="s">
        <v>53</v>
      </c>
      <c r="M226" s="551" t="s">
        <v>1406</v>
      </c>
      <c r="N226" s="597" t="s">
        <v>1291</v>
      </c>
      <c r="O226" s="537" t="s">
        <v>1275</v>
      </c>
      <c r="P226" s="537">
        <v>3</v>
      </c>
      <c r="Q226" s="545">
        <v>3.33</v>
      </c>
      <c r="R226" s="535">
        <f t="shared" si="156"/>
        <v>0.29970000000000002</v>
      </c>
      <c r="S226" s="552"/>
      <c r="T226" s="535">
        <f t="shared" si="141"/>
        <v>0</v>
      </c>
      <c r="U226" s="534">
        <f t="shared" si="140"/>
        <v>0</v>
      </c>
      <c r="V226" s="537"/>
      <c r="W226" s="528">
        <v>0.09</v>
      </c>
      <c r="X226" s="533">
        <f t="shared" si="142"/>
        <v>0.29970000000000002</v>
      </c>
      <c r="Y226" s="533">
        <f t="shared" si="143"/>
        <v>3.6297000000000001</v>
      </c>
      <c r="Z226" s="532">
        <f t="shared" si="144"/>
        <v>5408253</v>
      </c>
      <c r="AA226" s="532"/>
      <c r="AB226" s="532">
        <f t="shared" si="159"/>
        <v>0</v>
      </c>
      <c r="AC226" s="532">
        <f t="shared" si="157"/>
        <v>0</v>
      </c>
      <c r="AD226" s="532">
        <f t="shared" si="145"/>
        <v>5408253</v>
      </c>
      <c r="AE226" s="526">
        <f t="shared" si="146"/>
        <v>432660.24</v>
      </c>
      <c r="AF226" s="526">
        <f t="shared" si="147"/>
        <v>81123.794999999998</v>
      </c>
      <c r="AG226" s="526">
        <f t="shared" si="148"/>
        <v>54082.53</v>
      </c>
      <c r="AH226" s="526"/>
      <c r="AI226" s="526">
        <f t="shared" si="149"/>
        <v>567866.56499999994</v>
      </c>
      <c r="AJ226" s="546"/>
      <c r="AK226" s="530">
        <f t="shared" si="154"/>
        <v>0</v>
      </c>
      <c r="AL226" s="530"/>
      <c r="AM226" s="530"/>
      <c r="AN226" s="529">
        <f t="shared" si="153"/>
        <v>3.33</v>
      </c>
      <c r="AO226" s="556">
        <v>0.25</v>
      </c>
      <c r="AP226" s="527">
        <f t="shared" si="150"/>
        <v>0.83250000000000002</v>
      </c>
      <c r="AQ226" s="526">
        <f t="shared" si="151"/>
        <v>1240425</v>
      </c>
      <c r="AR226" s="526"/>
      <c r="AS226" s="526">
        <f t="shared" si="155"/>
        <v>6080811</v>
      </c>
      <c r="AT226" s="525" t="str">
        <f t="shared" si="158"/>
        <v>208</v>
      </c>
      <c r="AU226" s="524"/>
      <c r="AV226" s="499" t="s">
        <v>1370</v>
      </c>
    </row>
    <row r="227" spans="1:48" s="497" customFormat="1" ht="31.5" hidden="1">
      <c r="A227" s="544" t="s">
        <v>297</v>
      </c>
      <c r="B227" s="544" t="str">
        <f>VLOOKUP(D227,[7]LuongBC_T01!$B$9:$C$292,2,FALSE)</f>
        <v>0016100006581007</v>
      </c>
      <c r="C227" s="542" t="s">
        <v>1402</v>
      </c>
      <c r="D227" s="540" t="s">
        <v>243</v>
      </c>
      <c r="E227" s="541" t="s">
        <v>1405</v>
      </c>
      <c r="F227" s="540" t="s">
        <v>1337</v>
      </c>
      <c r="G227" s="553" t="s">
        <v>1278</v>
      </c>
      <c r="H227" s="553" t="s">
        <v>1336</v>
      </c>
      <c r="I227" s="553" t="s">
        <v>1336</v>
      </c>
      <c r="J227" s="553" t="s">
        <v>1404</v>
      </c>
      <c r="K227" s="544" t="s">
        <v>1403</v>
      </c>
      <c r="L227" s="551" t="s">
        <v>240</v>
      </c>
      <c r="M227" s="551" t="s">
        <v>1402</v>
      </c>
      <c r="N227" s="597" t="s">
        <v>1291</v>
      </c>
      <c r="O227" s="537" t="s">
        <v>1275</v>
      </c>
      <c r="P227" s="537">
        <v>3</v>
      </c>
      <c r="Q227" s="545">
        <v>3.33</v>
      </c>
      <c r="R227" s="535">
        <f t="shared" si="156"/>
        <v>0.29970000000000002</v>
      </c>
      <c r="S227" s="552"/>
      <c r="T227" s="535">
        <f t="shared" si="141"/>
        <v>0</v>
      </c>
      <c r="U227" s="534">
        <f t="shared" si="140"/>
        <v>0</v>
      </c>
      <c r="V227" s="537"/>
      <c r="W227" s="528">
        <v>0.09</v>
      </c>
      <c r="X227" s="533">
        <f t="shared" si="142"/>
        <v>0.29970000000000002</v>
      </c>
      <c r="Y227" s="533">
        <f t="shared" si="143"/>
        <v>3.6297000000000001</v>
      </c>
      <c r="Z227" s="532">
        <f t="shared" si="144"/>
        <v>5408253</v>
      </c>
      <c r="AA227" s="532"/>
      <c r="AB227" s="532">
        <f t="shared" si="159"/>
        <v>0</v>
      </c>
      <c r="AC227" s="532">
        <v>0</v>
      </c>
      <c r="AD227" s="532">
        <f t="shared" si="145"/>
        <v>5408253</v>
      </c>
      <c r="AE227" s="526">
        <f t="shared" si="146"/>
        <v>432660.24</v>
      </c>
      <c r="AF227" s="526">
        <f t="shared" si="147"/>
        <v>81123.794999999998</v>
      </c>
      <c r="AG227" s="526">
        <f t="shared" si="148"/>
        <v>54082.53</v>
      </c>
      <c r="AH227" s="526"/>
      <c r="AI227" s="526">
        <f t="shared" si="149"/>
        <v>567866.56499999994</v>
      </c>
      <c r="AJ227" s="546"/>
      <c r="AK227" s="530">
        <f t="shared" si="154"/>
        <v>0</v>
      </c>
      <c r="AL227" s="530"/>
      <c r="AM227" s="530"/>
      <c r="AN227" s="529">
        <f t="shared" si="153"/>
        <v>3.33</v>
      </c>
      <c r="AO227" s="556">
        <v>0.25</v>
      </c>
      <c r="AP227" s="527">
        <f t="shared" si="150"/>
        <v>0.83250000000000002</v>
      </c>
      <c r="AQ227" s="526">
        <f t="shared" si="151"/>
        <v>1240425</v>
      </c>
      <c r="AR227" s="526"/>
      <c r="AS227" s="526">
        <f t="shared" si="155"/>
        <v>6080811</v>
      </c>
      <c r="AT227" s="525" t="str">
        <f t="shared" si="158"/>
        <v>209</v>
      </c>
      <c r="AU227" s="524"/>
      <c r="AV227" s="499" t="s">
        <v>1285</v>
      </c>
    </row>
    <row r="228" spans="1:48" s="497" customFormat="1" ht="30.75" hidden="1" customHeight="1">
      <c r="A228" s="544" t="s">
        <v>295</v>
      </c>
      <c r="B228" s="544" t="str">
        <f>VLOOKUP(D228,[7]LuongBC_T01!$B$9:$C$292,2,FALSE)</f>
        <v>0016100006695005</v>
      </c>
      <c r="C228" s="542" t="s">
        <v>1400</v>
      </c>
      <c r="D228" s="540" t="s">
        <v>120</v>
      </c>
      <c r="E228" s="541" t="s">
        <v>1341</v>
      </c>
      <c r="F228" s="540" t="s">
        <v>1337</v>
      </c>
      <c r="G228" s="553"/>
      <c r="H228" s="553" t="s">
        <v>1336</v>
      </c>
      <c r="I228" s="553" t="s">
        <v>1336</v>
      </c>
      <c r="J228" s="553" t="s">
        <v>1401</v>
      </c>
      <c r="K228" s="537" t="str">
        <f>VLOOKUP(D228,[6]T3!$B$2:$D$328,3,FALSE)</f>
        <v>022958396</v>
      </c>
      <c r="L228" s="551" t="s">
        <v>117</v>
      </c>
      <c r="M228" s="551" t="s">
        <v>1400</v>
      </c>
      <c r="N228" s="597" t="s">
        <v>1291</v>
      </c>
      <c r="O228" s="537" t="s">
        <v>1275</v>
      </c>
      <c r="P228" s="537">
        <v>3</v>
      </c>
      <c r="Q228" s="545">
        <v>3.33</v>
      </c>
      <c r="R228" s="535">
        <f t="shared" si="156"/>
        <v>0.29970000000000002</v>
      </c>
      <c r="S228" s="552"/>
      <c r="T228" s="535">
        <f t="shared" si="141"/>
        <v>0</v>
      </c>
      <c r="U228" s="534">
        <f t="shared" si="140"/>
        <v>0</v>
      </c>
      <c r="V228" s="537"/>
      <c r="W228" s="528">
        <v>0.09</v>
      </c>
      <c r="X228" s="533">
        <f t="shared" si="142"/>
        <v>0.29970000000000002</v>
      </c>
      <c r="Y228" s="533">
        <f t="shared" si="143"/>
        <v>3.6297000000000001</v>
      </c>
      <c r="Z228" s="532">
        <f t="shared" si="144"/>
        <v>5408253</v>
      </c>
      <c r="AA228" s="532"/>
      <c r="AB228" s="532">
        <f t="shared" si="159"/>
        <v>0</v>
      </c>
      <c r="AC228" s="532">
        <f>Z228/24*AA228*75%</f>
        <v>0</v>
      </c>
      <c r="AD228" s="532">
        <f t="shared" si="145"/>
        <v>5408253</v>
      </c>
      <c r="AE228" s="526">
        <f t="shared" si="146"/>
        <v>432660.24</v>
      </c>
      <c r="AF228" s="526">
        <f t="shared" si="147"/>
        <v>81123.794999999998</v>
      </c>
      <c r="AG228" s="526">
        <f t="shared" si="148"/>
        <v>54082.53</v>
      </c>
      <c r="AH228" s="526"/>
      <c r="AI228" s="526">
        <f t="shared" si="149"/>
        <v>567866.56499999994</v>
      </c>
      <c r="AJ228" s="546"/>
      <c r="AK228" s="530">
        <f t="shared" si="154"/>
        <v>0</v>
      </c>
      <c r="AL228" s="530"/>
      <c r="AM228" s="530"/>
      <c r="AN228" s="529">
        <f t="shared" si="153"/>
        <v>3.33</v>
      </c>
      <c r="AO228" s="556">
        <v>0.25</v>
      </c>
      <c r="AP228" s="527">
        <f t="shared" si="150"/>
        <v>0.83250000000000002</v>
      </c>
      <c r="AQ228" s="526">
        <f t="shared" si="151"/>
        <v>1240425</v>
      </c>
      <c r="AR228" s="526"/>
      <c r="AS228" s="526">
        <f t="shared" si="155"/>
        <v>6080811</v>
      </c>
      <c r="AT228" s="525" t="str">
        <f t="shared" si="158"/>
        <v>210</v>
      </c>
      <c r="AU228" s="524"/>
      <c r="AV228" s="659" t="s">
        <v>1354</v>
      </c>
    </row>
    <row r="229" spans="1:48" s="497" customFormat="1" ht="30" hidden="1" customHeight="1">
      <c r="A229" s="544" t="s">
        <v>291</v>
      </c>
      <c r="B229" s="544" t="str">
        <f>VLOOKUP(D229,[7]LuongBC_T01!$B$9:$C$292,2,FALSE)</f>
        <v>0016100006788003</v>
      </c>
      <c r="C229" s="542" t="s">
        <v>1398</v>
      </c>
      <c r="D229" s="540" t="s">
        <v>344</v>
      </c>
      <c r="E229" s="541" t="s">
        <v>1359</v>
      </c>
      <c r="F229" s="540" t="s">
        <v>1337</v>
      </c>
      <c r="G229" s="553"/>
      <c r="H229" s="553" t="s">
        <v>1336</v>
      </c>
      <c r="I229" s="553" t="s">
        <v>1336</v>
      </c>
      <c r="J229" s="553" t="s">
        <v>1399</v>
      </c>
      <c r="K229" s="537" t="str">
        <f>VLOOKUP(D229,[6]T3!$B$2:$D$328,3,FALSE)</f>
        <v>022939793</v>
      </c>
      <c r="L229" s="551" t="s">
        <v>341</v>
      </c>
      <c r="M229" s="551" t="s">
        <v>1398</v>
      </c>
      <c r="N229" s="597" t="s">
        <v>1291</v>
      </c>
      <c r="O229" s="537" t="s">
        <v>1275</v>
      </c>
      <c r="P229" s="537">
        <v>3</v>
      </c>
      <c r="Q229" s="545">
        <v>3.33</v>
      </c>
      <c r="R229" s="535">
        <f t="shared" si="156"/>
        <v>0.29970000000000002</v>
      </c>
      <c r="S229" s="552"/>
      <c r="T229" s="535">
        <f t="shared" si="141"/>
        <v>0</v>
      </c>
      <c r="U229" s="534">
        <f t="shared" ref="U229:U235" si="160">Q229*S229*$D$8/100</f>
        <v>0</v>
      </c>
      <c r="V229" s="537"/>
      <c r="W229" s="528">
        <v>0.09</v>
      </c>
      <c r="X229" s="533">
        <f t="shared" si="142"/>
        <v>0.29970000000000002</v>
      </c>
      <c r="Y229" s="533">
        <f t="shared" si="143"/>
        <v>3.6297000000000001</v>
      </c>
      <c r="Z229" s="532">
        <f t="shared" si="144"/>
        <v>5408253</v>
      </c>
      <c r="AA229" s="532"/>
      <c r="AB229" s="532">
        <f t="shared" si="159"/>
        <v>0</v>
      </c>
      <c r="AC229" s="532">
        <f>Z229/24*AA229*75%</f>
        <v>0</v>
      </c>
      <c r="AD229" s="532">
        <f t="shared" si="145"/>
        <v>5408253</v>
      </c>
      <c r="AE229" s="526">
        <f t="shared" si="146"/>
        <v>432660.24</v>
      </c>
      <c r="AF229" s="526">
        <f t="shared" si="147"/>
        <v>81123.794999999998</v>
      </c>
      <c r="AG229" s="526">
        <f t="shared" si="148"/>
        <v>54082.53</v>
      </c>
      <c r="AH229" s="526"/>
      <c r="AI229" s="526">
        <f t="shared" si="149"/>
        <v>567866.56499999994</v>
      </c>
      <c r="AJ229" s="546"/>
      <c r="AK229" s="530">
        <f t="shared" si="154"/>
        <v>0</v>
      </c>
      <c r="AL229" s="530"/>
      <c r="AM229" s="530"/>
      <c r="AN229" s="529">
        <f t="shared" si="153"/>
        <v>3.33</v>
      </c>
      <c r="AO229" s="556">
        <v>0.25</v>
      </c>
      <c r="AP229" s="527">
        <f t="shared" si="150"/>
        <v>0.83250000000000002</v>
      </c>
      <c r="AQ229" s="526">
        <f t="shared" si="151"/>
        <v>1240425</v>
      </c>
      <c r="AR229" s="526"/>
      <c r="AS229" s="526">
        <f t="shared" si="155"/>
        <v>6080811</v>
      </c>
      <c r="AT229" s="525" t="str">
        <f t="shared" si="158"/>
        <v>211</v>
      </c>
      <c r="AU229" s="524"/>
      <c r="AV229" s="594" t="s">
        <v>1357</v>
      </c>
    </row>
    <row r="230" spans="1:48" s="497" customFormat="1" ht="32.25" hidden="1" customHeight="1">
      <c r="A230" s="544" t="s">
        <v>289</v>
      </c>
      <c r="B230" s="544" t="str">
        <f>VLOOKUP(D230,[7]LuongBC_T01!$B$9:$C$292,2,FALSE)</f>
        <v>0016100006547006</v>
      </c>
      <c r="C230" s="542" t="s">
        <v>1395</v>
      </c>
      <c r="D230" s="540" t="s">
        <v>771</v>
      </c>
      <c r="E230" s="541" t="s">
        <v>1397</v>
      </c>
      <c r="F230" s="540" t="s">
        <v>1337</v>
      </c>
      <c r="G230" s="537" t="s">
        <v>1278</v>
      </c>
      <c r="H230" s="553" t="s">
        <v>1336</v>
      </c>
      <c r="I230" s="553" t="s">
        <v>1336</v>
      </c>
      <c r="J230" s="553" t="s">
        <v>1396</v>
      </c>
      <c r="K230" s="537" t="str">
        <f>VLOOKUP(D230,[6]T3!$B$2:$D$328,3,FALSE)</f>
        <v>311759209</v>
      </c>
      <c r="L230" s="606" t="s">
        <v>768</v>
      </c>
      <c r="M230" s="606" t="s">
        <v>1395</v>
      </c>
      <c r="N230" s="597" t="s">
        <v>1291</v>
      </c>
      <c r="O230" s="537" t="s">
        <v>1275</v>
      </c>
      <c r="P230" s="548">
        <v>3</v>
      </c>
      <c r="Q230" s="545">
        <v>3.33</v>
      </c>
      <c r="R230" s="535">
        <f t="shared" si="156"/>
        <v>0.29970000000000002</v>
      </c>
      <c r="S230" s="547"/>
      <c r="T230" s="535">
        <f t="shared" si="141"/>
        <v>0</v>
      </c>
      <c r="U230" s="534">
        <f t="shared" si="160"/>
        <v>0</v>
      </c>
      <c r="V230" s="537"/>
      <c r="W230" s="528">
        <v>0.09</v>
      </c>
      <c r="X230" s="533">
        <f t="shared" si="142"/>
        <v>0.29970000000000002</v>
      </c>
      <c r="Y230" s="533">
        <f t="shared" si="143"/>
        <v>3.6297000000000001</v>
      </c>
      <c r="Z230" s="532">
        <f t="shared" si="144"/>
        <v>5408253</v>
      </c>
      <c r="AA230" s="532"/>
      <c r="AB230" s="532">
        <f t="shared" si="159"/>
        <v>0</v>
      </c>
      <c r="AC230" s="532">
        <f>Z230/24*AA230*75%</f>
        <v>0</v>
      </c>
      <c r="AD230" s="532">
        <f t="shared" si="145"/>
        <v>5408253</v>
      </c>
      <c r="AE230" s="526">
        <f t="shared" si="146"/>
        <v>432660.24</v>
      </c>
      <c r="AF230" s="526">
        <f t="shared" si="147"/>
        <v>81123.794999999998</v>
      </c>
      <c r="AG230" s="526">
        <f t="shared" si="148"/>
        <v>54082.53</v>
      </c>
      <c r="AH230" s="526"/>
      <c r="AI230" s="526">
        <f t="shared" si="149"/>
        <v>567866.56499999994</v>
      </c>
      <c r="AJ230" s="546"/>
      <c r="AK230" s="530">
        <f t="shared" si="154"/>
        <v>0</v>
      </c>
      <c r="AL230" s="530"/>
      <c r="AM230" s="530"/>
      <c r="AN230" s="529">
        <f t="shared" si="153"/>
        <v>3.33</v>
      </c>
      <c r="AO230" s="556">
        <v>0.25</v>
      </c>
      <c r="AP230" s="527">
        <f t="shared" si="150"/>
        <v>0.83250000000000002</v>
      </c>
      <c r="AQ230" s="526">
        <f t="shared" si="151"/>
        <v>1240425</v>
      </c>
      <c r="AR230" s="526"/>
      <c r="AS230" s="526">
        <f t="shared" si="155"/>
        <v>6080811</v>
      </c>
      <c r="AT230" s="525" t="str">
        <f t="shared" si="158"/>
        <v>212</v>
      </c>
      <c r="AU230" s="524"/>
      <c r="AV230" s="499" t="s">
        <v>1352</v>
      </c>
    </row>
    <row r="231" spans="1:48" s="497" customFormat="1" ht="32.25" hidden="1" customHeight="1">
      <c r="A231" s="544" t="s">
        <v>285</v>
      </c>
      <c r="B231" s="544" t="str">
        <f>VLOOKUP(D231,[7]LuongBC_T01!$B$9:$C$292,2,FALSE)</f>
        <v>0016100006757008</v>
      </c>
      <c r="C231" s="542" t="s">
        <v>1393</v>
      </c>
      <c r="D231" s="565" t="s">
        <v>325</v>
      </c>
      <c r="E231" s="541" t="s">
        <v>1359</v>
      </c>
      <c r="F231" s="564"/>
      <c r="G231" s="558" t="s">
        <v>1278</v>
      </c>
      <c r="H231" s="553" t="s">
        <v>1336</v>
      </c>
      <c r="I231" s="553" t="s">
        <v>1336</v>
      </c>
      <c r="J231" s="564"/>
      <c r="K231" s="544" t="s">
        <v>1394</v>
      </c>
      <c r="L231" s="605">
        <v>1603205357641</v>
      </c>
      <c r="M231" s="605" t="s">
        <v>1393</v>
      </c>
      <c r="N231" s="538" t="s">
        <v>1291</v>
      </c>
      <c r="O231" s="537" t="s">
        <v>1275</v>
      </c>
      <c r="P231" s="537">
        <v>3</v>
      </c>
      <c r="Q231" s="545">
        <v>3.33</v>
      </c>
      <c r="R231" s="535">
        <f t="shared" si="156"/>
        <v>0.29970000000000002</v>
      </c>
      <c r="S231" s="540"/>
      <c r="T231" s="535">
        <f t="shared" si="141"/>
        <v>0</v>
      </c>
      <c r="U231" s="534">
        <f t="shared" si="160"/>
        <v>0</v>
      </c>
      <c r="V231" s="537"/>
      <c r="W231" s="528">
        <v>0.09</v>
      </c>
      <c r="X231" s="533">
        <f t="shared" si="142"/>
        <v>0.29970000000000002</v>
      </c>
      <c r="Y231" s="533">
        <f t="shared" si="143"/>
        <v>3.6297000000000001</v>
      </c>
      <c r="Z231" s="532">
        <f t="shared" si="144"/>
        <v>5408253</v>
      </c>
      <c r="AA231" s="532"/>
      <c r="AB231" s="532">
        <f t="shared" si="159"/>
        <v>0</v>
      </c>
      <c r="AC231" s="532">
        <f>Z231/24*AA231*75%</f>
        <v>0</v>
      </c>
      <c r="AD231" s="532">
        <f t="shared" si="145"/>
        <v>5408253</v>
      </c>
      <c r="AE231" s="526">
        <f t="shared" si="146"/>
        <v>432660.24</v>
      </c>
      <c r="AF231" s="526">
        <f t="shared" si="147"/>
        <v>81123.794999999998</v>
      </c>
      <c r="AG231" s="526">
        <f t="shared" si="148"/>
        <v>54082.53</v>
      </c>
      <c r="AH231" s="526"/>
      <c r="AI231" s="526">
        <f t="shared" si="149"/>
        <v>567866.56499999994</v>
      </c>
      <c r="AJ231" s="546"/>
      <c r="AK231" s="530">
        <f t="shared" si="154"/>
        <v>0</v>
      </c>
      <c r="AL231" s="530"/>
      <c r="AM231" s="530"/>
      <c r="AN231" s="557">
        <f t="shared" si="153"/>
        <v>3.33</v>
      </c>
      <c r="AO231" s="556">
        <v>0.25</v>
      </c>
      <c r="AP231" s="527">
        <f t="shared" si="150"/>
        <v>0.83250000000000002</v>
      </c>
      <c r="AQ231" s="526">
        <f t="shared" si="151"/>
        <v>1240425</v>
      </c>
      <c r="AR231" s="526"/>
      <c r="AS231" s="526">
        <f t="shared" si="155"/>
        <v>6080811</v>
      </c>
      <c r="AT231" s="525" t="str">
        <f t="shared" si="158"/>
        <v>213</v>
      </c>
      <c r="AU231" s="594"/>
      <c r="AV231" s="499" t="s">
        <v>1357</v>
      </c>
    </row>
    <row r="232" spans="1:48" s="497" customFormat="1" ht="42" hidden="1" customHeight="1">
      <c r="A232" s="544" t="s">
        <v>281</v>
      </c>
      <c r="B232" s="544" t="str">
        <f>VLOOKUP(D232,[7]LuongBC_T01!$B$9:$C$292,2,FALSE)</f>
        <v>0016100006714007</v>
      </c>
      <c r="C232" s="542" t="s">
        <v>1390</v>
      </c>
      <c r="D232" s="540" t="s">
        <v>973</v>
      </c>
      <c r="E232" s="541" t="s">
        <v>2312</v>
      </c>
      <c r="F232" s="540" t="s">
        <v>1337</v>
      </c>
      <c r="G232" s="553" t="s">
        <v>1278</v>
      </c>
      <c r="H232" s="553" t="s">
        <v>1237</v>
      </c>
      <c r="I232" s="553" t="s">
        <v>1336</v>
      </c>
      <c r="J232" s="553" t="s">
        <v>1391</v>
      </c>
      <c r="K232" s="537" t="str">
        <f>VLOOKUP(D232,[6]T3!$B$2:$D$328,3,FALSE)</f>
        <v>250443735</v>
      </c>
      <c r="L232" s="551" t="s">
        <v>970</v>
      </c>
      <c r="M232" s="551" t="s">
        <v>1390</v>
      </c>
      <c r="N232" s="597" t="s">
        <v>1291</v>
      </c>
      <c r="O232" s="537" t="s">
        <v>1275</v>
      </c>
      <c r="P232" s="537">
        <v>3</v>
      </c>
      <c r="Q232" s="545">
        <v>3.33</v>
      </c>
      <c r="R232" s="535">
        <f t="shared" si="156"/>
        <v>0</v>
      </c>
      <c r="S232" s="552"/>
      <c r="T232" s="535">
        <f t="shared" si="141"/>
        <v>0</v>
      </c>
      <c r="U232" s="534">
        <f t="shared" si="160"/>
        <v>0</v>
      </c>
      <c r="V232" s="537"/>
      <c r="W232" s="528"/>
      <c r="X232" s="533">
        <f t="shared" si="142"/>
        <v>0</v>
      </c>
      <c r="Y232" s="533">
        <f t="shared" si="143"/>
        <v>3.33</v>
      </c>
      <c r="Z232" s="532">
        <f t="shared" si="144"/>
        <v>4961700</v>
      </c>
      <c r="AA232" s="532"/>
      <c r="AB232" s="532">
        <f t="shared" si="159"/>
        <v>0</v>
      </c>
      <c r="AC232" s="532">
        <v>0</v>
      </c>
      <c r="AD232" s="532">
        <f t="shared" si="145"/>
        <v>4961700</v>
      </c>
      <c r="AE232" s="526">
        <f t="shared" si="146"/>
        <v>396936</v>
      </c>
      <c r="AF232" s="526">
        <f t="shared" si="147"/>
        <v>74425.5</v>
      </c>
      <c r="AG232" s="526">
        <f t="shared" si="148"/>
        <v>49617</v>
      </c>
      <c r="AH232" s="526"/>
      <c r="AI232" s="526">
        <f t="shared" si="149"/>
        <v>520978.5</v>
      </c>
      <c r="AJ232" s="546"/>
      <c r="AK232" s="530">
        <f t="shared" si="154"/>
        <v>0</v>
      </c>
      <c r="AL232" s="530"/>
      <c r="AM232" s="530"/>
      <c r="AN232" s="529">
        <f t="shared" si="153"/>
        <v>3.33</v>
      </c>
      <c r="AO232" s="528"/>
      <c r="AP232" s="527">
        <f t="shared" si="150"/>
        <v>0</v>
      </c>
      <c r="AQ232" s="526">
        <f t="shared" si="151"/>
        <v>0</v>
      </c>
      <c r="AR232" s="526"/>
      <c r="AS232" s="526">
        <f t="shared" si="155"/>
        <v>4440722</v>
      </c>
      <c r="AT232" s="525" t="str">
        <f t="shared" si="158"/>
        <v>214</v>
      </c>
      <c r="AU232" s="524"/>
      <c r="AV232" s="499" t="s">
        <v>1389</v>
      </c>
    </row>
    <row r="233" spans="1:48" s="497" customFormat="1" ht="24.75" hidden="1" customHeight="1">
      <c r="A233" s="544" t="s">
        <v>276</v>
      </c>
      <c r="B233" s="544" t="str">
        <f>VLOOKUP(D233,[7]LuongBC_T01!$B$9:$C$292,2,FALSE)</f>
        <v>0016100006628006</v>
      </c>
      <c r="C233" s="542" t="s">
        <v>1388</v>
      </c>
      <c r="D233" s="540" t="s">
        <v>442</v>
      </c>
      <c r="E233" s="541" t="s">
        <v>1362</v>
      </c>
      <c r="F233" s="540" t="s">
        <v>1337</v>
      </c>
      <c r="G233" s="553"/>
      <c r="H233" s="553" t="s">
        <v>1336</v>
      </c>
      <c r="I233" s="553" t="s">
        <v>1336</v>
      </c>
      <c r="J233" s="553"/>
      <c r="K233" s="537" t="str">
        <f>VLOOKUP(D233,[6]T3!$B$2:$D$328,3,FALSE)</f>
        <v>025251872</v>
      </c>
      <c r="L233" s="551" t="s">
        <v>439</v>
      </c>
      <c r="M233" s="551" t="s">
        <v>1388</v>
      </c>
      <c r="N233" s="609" t="s">
        <v>1291</v>
      </c>
      <c r="O233" s="595" t="s">
        <v>1275</v>
      </c>
      <c r="P233" s="549">
        <v>3</v>
      </c>
      <c r="Q233" s="608">
        <v>3.33</v>
      </c>
      <c r="R233" s="535">
        <f t="shared" si="156"/>
        <v>0.26640000000000003</v>
      </c>
      <c r="S233" s="552"/>
      <c r="T233" s="535">
        <f t="shared" ref="T233:T264" si="161">ROUND(Q233*S233/100,4)</f>
        <v>0</v>
      </c>
      <c r="U233" s="534">
        <f t="shared" si="160"/>
        <v>0</v>
      </c>
      <c r="V233" s="537"/>
      <c r="W233" s="528">
        <v>0.08</v>
      </c>
      <c r="X233" s="533">
        <f t="shared" ref="X233:X264" si="162">ROUND((Q233+T233+V233)*W233,4)</f>
        <v>0.26640000000000003</v>
      </c>
      <c r="Y233" s="533">
        <f t="shared" ref="Y233:Y264" si="163">Q233+T233+V233+X233</f>
        <v>3.5964</v>
      </c>
      <c r="Z233" s="532">
        <f t="shared" ref="Z233:Z264" si="164">ROUND(Y233*$D$8,0)</f>
        <v>5358636</v>
      </c>
      <c r="AA233" s="532"/>
      <c r="AB233" s="532">
        <f t="shared" si="159"/>
        <v>0</v>
      </c>
      <c r="AC233" s="532">
        <f>Z233/24*AA233*75%</f>
        <v>0</v>
      </c>
      <c r="AD233" s="532">
        <f t="shared" ref="AD233:AD264" si="165">ROUND(Z233-AB233+AC233,0)</f>
        <v>5358636</v>
      </c>
      <c r="AE233" s="526">
        <f t="shared" ref="AE233:AE264" si="166">Z233*8%</f>
        <v>428690.88</v>
      </c>
      <c r="AF233" s="526">
        <f t="shared" ref="AF233:AF264" si="167">Z233*1.5%</f>
        <v>80379.539999999994</v>
      </c>
      <c r="AG233" s="526">
        <f t="shared" ref="AG233:AG264" si="168">Z233*1%</f>
        <v>53586.36</v>
      </c>
      <c r="AH233" s="526"/>
      <c r="AI233" s="526">
        <f t="shared" ref="AI233:AI264" si="169">SUM(AE233:AH233)</f>
        <v>562656.78</v>
      </c>
      <c r="AJ233" s="546"/>
      <c r="AK233" s="530">
        <f t="shared" si="154"/>
        <v>0</v>
      </c>
      <c r="AL233" s="530"/>
      <c r="AM233" s="530"/>
      <c r="AN233" s="529">
        <f t="shared" si="153"/>
        <v>3.33</v>
      </c>
      <c r="AO233" s="556">
        <v>0.25</v>
      </c>
      <c r="AP233" s="527">
        <f t="shared" ref="AP233:AP264" si="170">ROUND(AN233*AO233,4)</f>
        <v>0.83250000000000002</v>
      </c>
      <c r="AQ233" s="526">
        <f t="shared" ref="AQ233:AQ264" si="171">ROUND(AP233*$D$8,0)</f>
        <v>1240425</v>
      </c>
      <c r="AR233" s="526"/>
      <c r="AS233" s="526">
        <f t="shared" si="155"/>
        <v>6036404</v>
      </c>
      <c r="AT233" s="525" t="str">
        <f t="shared" si="158"/>
        <v>215</v>
      </c>
      <c r="AU233" s="524"/>
      <c r="AV233" s="499" t="s">
        <v>1360</v>
      </c>
    </row>
    <row r="234" spans="1:48" s="497" customFormat="1" ht="51" hidden="1" customHeight="1">
      <c r="A234" s="544" t="s">
        <v>271</v>
      </c>
      <c r="B234" s="544" t="str">
        <f>VLOOKUP(D234,[7]LuongBC_T01!$B$9:$C$292,2,FALSE)</f>
        <v>0016100006568003</v>
      </c>
      <c r="C234" s="634" t="s">
        <v>1387</v>
      </c>
      <c r="D234" s="540" t="s">
        <v>942</v>
      </c>
      <c r="E234" s="541" t="s">
        <v>1386</v>
      </c>
      <c r="F234" s="540"/>
      <c r="G234" s="553"/>
      <c r="H234" s="553"/>
      <c r="I234" s="553"/>
      <c r="J234" s="553"/>
      <c r="K234" s="537" t="str">
        <f>VLOOKUP(D234,[6]T3!$B$2:$D$328,3,FALSE)</f>
        <v>023790449</v>
      </c>
      <c r="L234" s="551"/>
      <c r="M234" s="551"/>
      <c r="N234" s="609" t="s">
        <v>1291</v>
      </c>
      <c r="O234" s="595"/>
      <c r="P234" s="549">
        <v>3</v>
      </c>
      <c r="Q234" s="608">
        <v>3.33</v>
      </c>
      <c r="R234" s="535"/>
      <c r="S234" s="552"/>
      <c r="T234" s="535">
        <f t="shared" si="161"/>
        <v>0</v>
      </c>
      <c r="U234" s="534">
        <f t="shared" si="160"/>
        <v>0</v>
      </c>
      <c r="V234" s="537"/>
      <c r="W234" s="528"/>
      <c r="X234" s="533">
        <f t="shared" si="162"/>
        <v>0</v>
      </c>
      <c r="Y234" s="533">
        <f t="shared" si="163"/>
        <v>3.33</v>
      </c>
      <c r="Z234" s="532">
        <f t="shared" si="164"/>
        <v>4961700</v>
      </c>
      <c r="AA234" s="532"/>
      <c r="AB234" s="532">
        <f t="shared" si="159"/>
        <v>0</v>
      </c>
      <c r="AC234" s="532">
        <f>Z234/24*AA234*75%</f>
        <v>0</v>
      </c>
      <c r="AD234" s="532">
        <f t="shared" si="165"/>
        <v>4961700</v>
      </c>
      <c r="AE234" s="526">
        <f t="shared" si="166"/>
        <v>396936</v>
      </c>
      <c r="AF234" s="526">
        <f t="shared" si="167"/>
        <v>74425.5</v>
      </c>
      <c r="AG234" s="526">
        <f t="shared" si="168"/>
        <v>49617</v>
      </c>
      <c r="AH234" s="526"/>
      <c r="AI234" s="526">
        <f t="shared" si="169"/>
        <v>520978.5</v>
      </c>
      <c r="AJ234" s="546"/>
      <c r="AK234" s="530">
        <f t="shared" si="154"/>
        <v>0</v>
      </c>
      <c r="AL234" s="530"/>
      <c r="AM234" s="530"/>
      <c r="AN234" s="529">
        <f t="shared" si="153"/>
        <v>3.33</v>
      </c>
      <c r="AO234" s="528"/>
      <c r="AP234" s="527">
        <f t="shared" si="170"/>
        <v>0</v>
      </c>
      <c r="AQ234" s="526">
        <f t="shared" si="171"/>
        <v>0</v>
      </c>
      <c r="AR234" s="526"/>
      <c r="AS234" s="526">
        <f t="shared" si="155"/>
        <v>4440722</v>
      </c>
      <c r="AT234" s="525" t="str">
        <f t="shared" si="158"/>
        <v>216</v>
      </c>
      <c r="AU234" s="524"/>
      <c r="AV234" s="1192" t="s">
        <v>1385</v>
      </c>
    </row>
    <row r="235" spans="1:48" s="497" customFormat="1" ht="39" hidden="1" customHeight="1">
      <c r="A235" s="544" t="s">
        <v>267</v>
      </c>
      <c r="B235" s="544" t="str">
        <f>VLOOKUP(D235,[7]LuongBC_T01!$B$9:$C$292,2,FALSE)</f>
        <v>0016100006693002</v>
      </c>
      <c r="C235" s="542" t="s">
        <v>1384</v>
      </c>
      <c r="D235" s="540" t="s">
        <v>115</v>
      </c>
      <c r="E235" s="541" t="s">
        <v>1341</v>
      </c>
      <c r="F235" s="540" t="s">
        <v>1337</v>
      </c>
      <c r="G235" s="553"/>
      <c r="H235" s="553" t="s">
        <v>1336</v>
      </c>
      <c r="I235" s="553" t="s">
        <v>1336</v>
      </c>
      <c r="J235" s="553"/>
      <c r="K235" s="537" t="str">
        <f>VLOOKUP(D235,[6]T3!$B$2:$D$328,3,FALSE)</f>
        <v>051086000128</v>
      </c>
      <c r="L235" s="551" t="s">
        <v>112</v>
      </c>
      <c r="M235" s="551" t="s">
        <v>1384</v>
      </c>
      <c r="N235" s="609" t="s">
        <v>1291</v>
      </c>
      <c r="O235" s="595" t="s">
        <v>1275</v>
      </c>
      <c r="P235" s="549">
        <v>3</v>
      </c>
      <c r="Q235" s="608">
        <v>3.33</v>
      </c>
      <c r="R235" s="535">
        <f>T235+V235+X235</f>
        <v>0.26640000000000003</v>
      </c>
      <c r="S235" s="552"/>
      <c r="T235" s="535">
        <f t="shared" si="161"/>
        <v>0</v>
      </c>
      <c r="U235" s="534">
        <f t="shared" si="160"/>
        <v>0</v>
      </c>
      <c r="V235" s="537"/>
      <c r="W235" s="528">
        <v>0.08</v>
      </c>
      <c r="X235" s="533">
        <f t="shared" si="162"/>
        <v>0.26640000000000003</v>
      </c>
      <c r="Y235" s="533">
        <f t="shared" si="163"/>
        <v>3.5964</v>
      </c>
      <c r="Z235" s="532">
        <f t="shared" si="164"/>
        <v>5358636</v>
      </c>
      <c r="AA235" s="532"/>
      <c r="AB235" s="532">
        <f t="shared" si="159"/>
        <v>0</v>
      </c>
      <c r="AC235" s="532">
        <f>Z235/24*AA235*75%</f>
        <v>0</v>
      </c>
      <c r="AD235" s="532">
        <f t="shared" si="165"/>
        <v>5358636</v>
      </c>
      <c r="AE235" s="526">
        <f t="shared" si="166"/>
        <v>428690.88</v>
      </c>
      <c r="AF235" s="526">
        <f t="shared" si="167"/>
        <v>80379.539999999994</v>
      </c>
      <c r="AG235" s="526">
        <f t="shared" si="168"/>
        <v>53586.36</v>
      </c>
      <c r="AH235" s="526"/>
      <c r="AI235" s="526">
        <f t="shared" si="169"/>
        <v>562656.78</v>
      </c>
      <c r="AJ235" s="546"/>
      <c r="AK235" s="530">
        <f t="shared" si="154"/>
        <v>0</v>
      </c>
      <c r="AL235" s="530"/>
      <c r="AM235" s="530"/>
      <c r="AN235" s="529">
        <f t="shared" si="153"/>
        <v>3.33</v>
      </c>
      <c r="AO235" s="556">
        <v>0.25</v>
      </c>
      <c r="AP235" s="527">
        <f t="shared" si="170"/>
        <v>0.83250000000000002</v>
      </c>
      <c r="AQ235" s="526">
        <f t="shared" si="171"/>
        <v>1240425</v>
      </c>
      <c r="AR235" s="526"/>
      <c r="AS235" s="526">
        <f t="shared" si="155"/>
        <v>6036404</v>
      </c>
      <c r="AT235" s="525" t="str">
        <f t="shared" si="158"/>
        <v>217</v>
      </c>
      <c r="AU235" s="524"/>
      <c r="AV235" s="499" t="s">
        <v>1354</v>
      </c>
    </row>
    <row r="236" spans="1:48" s="497" customFormat="1" ht="30.75" customHeight="1">
      <c r="A236" s="544" t="s">
        <v>262</v>
      </c>
      <c r="B236" s="544" t="str">
        <f>VLOOKUP(D236,[7]LuongBC_T01!$B$9:$C$292,2,FALSE)</f>
        <v>0016100007759007</v>
      </c>
      <c r="C236" s="537" t="s">
        <v>1383</v>
      </c>
      <c r="D236" s="540" t="s">
        <v>14</v>
      </c>
      <c r="E236" s="541" t="s">
        <v>1367</v>
      </c>
      <c r="F236" s="552"/>
      <c r="G236" s="552"/>
      <c r="H236" s="552"/>
      <c r="I236" s="552"/>
      <c r="J236" s="552"/>
      <c r="K236" s="537" t="str">
        <f>VLOOKUP(D236,[6]T3!$B$2:$D$328,3,FALSE)</f>
        <v>300881563</v>
      </c>
      <c r="L236" s="552"/>
      <c r="M236" s="537"/>
      <c r="N236" s="541" t="s">
        <v>1291</v>
      </c>
      <c r="O236" s="558"/>
      <c r="P236" s="558"/>
      <c r="Q236" s="545">
        <v>3.33</v>
      </c>
      <c r="R236" s="535"/>
      <c r="S236" s="552"/>
      <c r="T236" s="535">
        <f t="shared" si="161"/>
        <v>0</v>
      </c>
      <c r="U236" s="534"/>
      <c r="V236" s="537"/>
      <c r="W236" s="528">
        <v>0.16</v>
      </c>
      <c r="X236" s="533">
        <f t="shared" si="162"/>
        <v>0.53280000000000005</v>
      </c>
      <c r="Y236" s="533">
        <f t="shared" si="163"/>
        <v>3.8628</v>
      </c>
      <c r="Z236" s="1293">
        <f t="shared" si="164"/>
        <v>5755572</v>
      </c>
      <c r="AA236" s="532"/>
      <c r="AB236" s="532">
        <f t="shared" si="159"/>
        <v>0</v>
      </c>
      <c r="AC236" s="532">
        <f>Z236/24*AA236*75%</f>
        <v>0</v>
      </c>
      <c r="AD236" s="532">
        <f t="shared" si="165"/>
        <v>5755572</v>
      </c>
      <c r="AE236" s="526">
        <f t="shared" si="166"/>
        <v>460445.76</v>
      </c>
      <c r="AF236" s="526">
        <f t="shared" si="167"/>
        <v>86333.58</v>
      </c>
      <c r="AG236" s="526">
        <f t="shared" si="168"/>
        <v>57555.72</v>
      </c>
      <c r="AH236" s="526"/>
      <c r="AI236" s="526">
        <f t="shared" si="169"/>
        <v>604335.05999999994</v>
      </c>
      <c r="AJ236" s="546"/>
      <c r="AK236" s="530"/>
      <c r="AL236" s="530"/>
      <c r="AM236" s="530"/>
      <c r="AN236" s="557">
        <f t="shared" si="153"/>
        <v>3.33</v>
      </c>
      <c r="AO236" s="556">
        <v>0.25</v>
      </c>
      <c r="AP236" s="555">
        <f t="shared" si="170"/>
        <v>0.83250000000000002</v>
      </c>
      <c r="AQ236" s="526">
        <f t="shared" si="171"/>
        <v>1240425</v>
      </c>
      <c r="AR236" s="526"/>
      <c r="AS236" s="526">
        <f t="shared" si="155"/>
        <v>6391662</v>
      </c>
      <c r="AT236" s="525" t="str">
        <f t="shared" si="158"/>
        <v>218</v>
      </c>
      <c r="AU236" s="524"/>
      <c r="AV236" s="554"/>
    </row>
    <row r="237" spans="1:48" s="497" customFormat="1" ht="38.25" hidden="1" customHeight="1">
      <c r="A237" s="544" t="s">
        <v>257</v>
      </c>
      <c r="B237" s="544" t="str">
        <f>VLOOKUP(D237,[7]LuongBC_T01!$B$9:$C$292,2,FALSE)</f>
        <v>0016100006778008</v>
      </c>
      <c r="C237" s="542" t="s">
        <v>1382</v>
      </c>
      <c r="D237" s="540" t="s">
        <v>567</v>
      </c>
      <c r="E237" s="541" t="s">
        <v>1329</v>
      </c>
      <c r="F237" s="540"/>
      <c r="G237" s="537" t="s">
        <v>1278</v>
      </c>
      <c r="H237" s="537"/>
      <c r="I237" s="537"/>
      <c r="J237" s="540"/>
      <c r="K237" s="537" t="str">
        <f>VLOOKUP(D237,[6]T3!$B$2:$D$328,3,FALSE)</f>
        <v>025611151</v>
      </c>
      <c r="L237" s="563" t="s">
        <v>564</v>
      </c>
      <c r="M237" s="563" t="s">
        <v>1382</v>
      </c>
      <c r="N237" s="541" t="s">
        <v>1291</v>
      </c>
      <c r="O237" s="595" t="s">
        <v>1275</v>
      </c>
      <c r="P237" s="549">
        <v>3</v>
      </c>
      <c r="Q237" s="225">
        <v>3.33</v>
      </c>
      <c r="R237" s="535">
        <f>T237+V237+X237</f>
        <v>0.33300000000000002</v>
      </c>
      <c r="S237" s="547"/>
      <c r="T237" s="535">
        <f t="shared" si="161"/>
        <v>0</v>
      </c>
      <c r="U237" s="534">
        <f>Q237*S237*$D$8/100</f>
        <v>0</v>
      </c>
      <c r="V237" s="537"/>
      <c r="W237" s="528">
        <v>0.1</v>
      </c>
      <c r="X237" s="533">
        <f t="shared" si="162"/>
        <v>0.33300000000000002</v>
      </c>
      <c r="Y237" s="533">
        <f t="shared" si="163"/>
        <v>3.6630000000000003</v>
      </c>
      <c r="Z237" s="532">
        <f t="shared" si="164"/>
        <v>5457870</v>
      </c>
      <c r="AA237" s="532"/>
      <c r="AB237" s="532">
        <f t="shared" si="159"/>
        <v>0</v>
      </c>
      <c r="AC237" s="532">
        <v>0</v>
      </c>
      <c r="AD237" s="532">
        <f t="shared" si="165"/>
        <v>5457870</v>
      </c>
      <c r="AE237" s="526">
        <f t="shared" si="166"/>
        <v>436629.60000000003</v>
      </c>
      <c r="AF237" s="526">
        <f t="shared" si="167"/>
        <v>81868.05</v>
      </c>
      <c r="AG237" s="526">
        <f t="shared" si="168"/>
        <v>54578.700000000004</v>
      </c>
      <c r="AH237" s="526"/>
      <c r="AI237" s="526">
        <f t="shared" si="169"/>
        <v>573076.35</v>
      </c>
      <c r="AJ237" s="546"/>
      <c r="AK237" s="530">
        <f>AJ237*$D$8</f>
        <v>0</v>
      </c>
      <c r="AL237" s="530"/>
      <c r="AM237" s="530"/>
      <c r="AN237" s="529">
        <f t="shared" si="153"/>
        <v>3.33</v>
      </c>
      <c r="AO237" s="601">
        <v>0.45</v>
      </c>
      <c r="AP237" s="633">
        <f t="shared" si="170"/>
        <v>1.4984999999999999</v>
      </c>
      <c r="AQ237" s="526">
        <f t="shared" si="171"/>
        <v>2232765</v>
      </c>
      <c r="AR237" s="526"/>
      <c r="AS237" s="526">
        <f t="shared" si="155"/>
        <v>7117559</v>
      </c>
      <c r="AT237" s="525" t="str">
        <f t="shared" si="158"/>
        <v>219</v>
      </c>
      <c r="AU237" s="524"/>
      <c r="AV237" s="499"/>
    </row>
    <row r="238" spans="1:48" s="497" customFormat="1" ht="37.5" hidden="1" customHeight="1">
      <c r="A238" s="544" t="s">
        <v>253</v>
      </c>
      <c r="B238" s="544" t="str">
        <f>VLOOKUP(D238,[7]LuongBC_T01!$B$9:$C$292,2,FALSE)</f>
        <v>0016100018936008</v>
      </c>
      <c r="C238" s="628" t="s">
        <v>1380</v>
      </c>
      <c r="D238" s="630" t="s">
        <v>73</v>
      </c>
      <c r="E238" s="629" t="s">
        <v>2015</v>
      </c>
      <c r="F238" s="625"/>
      <c r="G238" s="625"/>
      <c r="H238" s="625"/>
      <c r="I238" s="625"/>
      <c r="J238" s="625"/>
      <c r="K238" s="628"/>
      <c r="L238" s="625"/>
      <c r="M238" s="622"/>
      <c r="N238" s="541" t="s">
        <v>1291</v>
      </c>
      <c r="O238" s="627"/>
      <c r="P238" s="627"/>
      <c r="Q238" s="626">
        <v>3.33</v>
      </c>
      <c r="R238" s="624"/>
      <c r="S238" s="625"/>
      <c r="T238" s="624">
        <f t="shared" si="161"/>
        <v>0</v>
      </c>
      <c r="U238" s="623"/>
      <c r="V238" s="622"/>
      <c r="W238" s="621"/>
      <c r="X238" s="620">
        <f t="shared" si="162"/>
        <v>0</v>
      </c>
      <c r="Y238" s="620">
        <f t="shared" si="163"/>
        <v>3.33</v>
      </c>
      <c r="Z238" s="619">
        <f t="shared" si="164"/>
        <v>4961700</v>
      </c>
      <c r="AA238" s="619"/>
      <c r="AB238" s="619">
        <f t="shared" si="159"/>
        <v>0</v>
      </c>
      <c r="AC238" s="619">
        <f>Z238/24*AA238*75%</f>
        <v>0</v>
      </c>
      <c r="AD238" s="619">
        <f t="shared" si="165"/>
        <v>4961700</v>
      </c>
      <c r="AE238" s="614">
        <f t="shared" si="166"/>
        <v>396936</v>
      </c>
      <c r="AF238" s="614">
        <f t="shared" si="167"/>
        <v>74425.5</v>
      </c>
      <c r="AG238" s="614">
        <f t="shared" si="168"/>
        <v>49617</v>
      </c>
      <c r="AH238" s="614"/>
      <c r="AI238" s="614">
        <f t="shared" si="169"/>
        <v>520978.5</v>
      </c>
      <c r="AJ238" s="618"/>
      <c r="AK238" s="617"/>
      <c r="AL238" s="617"/>
      <c r="AM238" s="617"/>
      <c r="AN238" s="616">
        <f t="shared" si="153"/>
        <v>3.33</v>
      </c>
      <c r="AO238" s="615">
        <v>0.25</v>
      </c>
      <c r="AP238" s="555">
        <f t="shared" si="170"/>
        <v>0.83250000000000002</v>
      </c>
      <c r="AQ238" s="526">
        <f t="shared" si="171"/>
        <v>1240425</v>
      </c>
      <c r="AR238" s="614"/>
      <c r="AS238" s="526">
        <f t="shared" si="155"/>
        <v>5681147</v>
      </c>
      <c r="AT238" s="613"/>
      <c r="AU238" s="524"/>
      <c r="AV238" s="554"/>
    </row>
    <row r="239" spans="1:48" s="497" customFormat="1" ht="33.75" hidden="1" customHeight="1">
      <c r="A239" s="544" t="s">
        <v>248</v>
      </c>
      <c r="B239" s="544" t="str">
        <f>VLOOKUP(D239,[7]LuongBC_T01!$B$9:$C$292,2,FALSE)</f>
        <v>0016100006584009</v>
      </c>
      <c r="C239" s="542" t="s">
        <v>1379</v>
      </c>
      <c r="D239" s="540" t="s">
        <v>228</v>
      </c>
      <c r="E239" s="541" t="s">
        <v>1378</v>
      </c>
      <c r="F239" s="540" t="s">
        <v>1337</v>
      </c>
      <c r="G239" s="553"/>
      <c r="H239" s="553" t="s">
        <v>1336</v>
      </c>
      <c r="I239" s="553" t="s">
        <v>1336</v>
      </c>
      <c r="J239" s="553"/>
      <c r="K239" s="537" t="str">
        <f>VLOOKUP(D239,[6]T3!$B$2:$D$328,3,FALSE)</f>
        <v>025633696</v>
      </c>
      <c r="L239" s="551" t="s">
        <v>226</v>
      </c>
      <c r="M239" s="551" t="s">
        <v>1379</v>
      </c>
      <c r="N239" s="609" t="s">
        <v>1291</v>
      </c>
      <c r="O239" s="595" t="s">
        <v>1275</v>
      </c>
      <c r="P239" s="549">
        <v>3</v>
      </c>
      <c r="Q239" s="608">
        <v>3.33</v>
      </c>
      <c r="R239" s="535">
        <f t="shared" ref="R239:R244" si="172">T239+V239+X239</f>
        <v>0.26640000000000003</v>
      </c>
      <c r="S239" s="552"/>
      <c r="T239" s="535">
        <f t="shared" si="161"/>
        <v>0</v>
      </c>
      <c r="U239" s="534">
        <f t="shared" ref="U239:U244" si="173">Q239*S239*$D$8/100</f>
        <v>0</v>
      </c>
      <c r="V239" s="537"/>
      <c r="W239" s="528">
        <v>0.08</v>
      </c>
      <c r="X239" s="533">
        <f t="shared" si="162"/>
        <v>0.26640000000000003</v>
      </c>
      <c r="Y239" s="533">
        <f t="shared" si="163"/>
        <v>3.5964</v>
      </c>
      <c r="Z239" s="532">
        <f t="shared" si="164"/>
        <v>5358636</v>
      </c>
      <c r="AA239" s="532"/>
      <c r="AB239" s="532">
        <f t="shared" si="159"/>
        <v>0</v>
      </c>
      <c r="AC239" s="532">
        <v>0</v>
      </c>
      <c r="AD239" s="532">
        <f t="shared" si="165"/>
        <v>5358636</v>
      </c>
      <c r="AE239" s="526">
        <f t="shared" si="166"/>
        <v>428690.88</v>
      </c>
      <c r="AF239" s="526">
        <f t="shared" si="167"/>
        <v>80379.539999999994</v>
      </c>
      <c r="AG239" s="526">
        <f t="shared" si="168"/>
        <v>53586.36</v>
      </c>
      <c r="AH239" s="526"/>
      <c r="AI239" s="526">
        <f t="shared" si="169"/>
        <v>562656.78</v>
      </c>
      <c r="AJ239" s="546"/>
      <c r="AK239" s="530">
        <f t="shared" ref="AK239:AK244" si="174">AJ239*$D$8</f>
        <v>0</v>
      </c>
      <c r="AL239" s="530"/>
      <c r="AM239" s="530"/>
      <c r="AN239" s="529">
        <f t="shared" si="153"/>
        <v>3.33</v>
      </c>
      <c r="AO239" s="556">
        <v>0.25</v>
      </c>
      <c r="AP239" s="527">
        <f t="shared" si="170"/>
        <v>0.83250000000000002</v>
      </c>
      <c r="AQ239" s="526">
        <f t="shared" si="171"/>
        <v>1240425</v>
      </c>
      <c r="AR239" s="526"/>
      <c r="AS239" s="526">
        <f t="shared" si="155"/>
        <v>6036404</v>
      </c>
      <c r="AT239" s="525" t="str">
        <f t="shared" ref="AT239:AT276" si="175">A239</f>
        <v>221</v>
      </c>
      <c r="AU239" s="524"/>
      <c r="AV239" s="499" t="s">
        <v>1285</v>
      </c>
    </row>
    <row r="240" spans="1:48" s="497" customFormat="1" ht="39" hidden="1" customHeight="1">
      <c r="A240" s="544" t="s">
        <v>244</v>
      </c>
      <c r="B240" s="544" t="str">
        <f>VLOOKUP(D240,[7]LuongBC_T01!$B$9:$C$292,2,FALSE)</f>
        <v>0016100006610007</v>
      </c>
      <c r="C240" s="612" t="s">
        <v>1377</v>
      </c>
      <c r="D240" s="540" t="s">
        <v>233</v>
      </c>
      <c r="E240" s="541" t="s">
        <v>1378</v>
      </c>
      <c r="F240" s="540" t="s">
        <v>1337</v>
      </c>
      <c r="G240" s="553"/>
      <c r="H240" s="553" t="s">
        <v>1336</v>
      </c>
      <c r="I240" s="553" t="s">
        <v>1336</v>
      </c>
      <c r="J240" s="553"/>
      <c r="K240" s="537" t="str">
        <f>VLOOKUP(D240,[6]T3!$B$2:$D$328,3,FALSE)</f>
        <v>025764174</v>
      </c>
      <c r="L240" s="611" t="s">
        <v>230</v>
      </c>
      <c r="M240" s="611" t="s">
        <v>1377</v>
      </c>
      <c r="N240" s="609" t="s">
        <v>1291</v>
      </c>
      <c r="O240" s="595" t="s">
        <v>1275</v>
      </c>
      <c r="P240" s="549">
        <v>3</v>
      </c>
      <c r="Q240" s="608">
        <v>3</v>
      </c>
      <c r="R240" s="535">
        <f t="shared" si="172"/>
        <v>0.24</v>
      </c>
      <c r="S240" s="552"/>
      <c r="T240" s="535">
        <f t="shared" si="161"/>
        <v>0</v>
      </c>
      <c r="U240" s="534">
        <f t="shared" si="173"/>
        <v>0</v>
      </c>
      <c r="V240" s="537"/>
      <c r="W240" s="528">
        <v>0.08</v>
      </c>
      <c r="X240" s="533">
        <f t="shared" si="162"/>
        <v>0.24</v>
      </c>
      <c r="Y240" s="533">
        <f t="shared" si="163"/>
        <v>3.24</v>
      </c>
      <c r="Z240" s="532">
        <f t="shared" si="164"/>
        <v>4827600</v>
      </c>
      <c r="AA240" s="532"/>
      <c r="AB240" s="532">
        <f t="shared" si="159"/>
        <v>0</v>
      </c>
      <c r="AC240" s="532">
        <v>0</v>
      </c>
      <c r="AD240" s="532">
        <f t="shared" si="165"/>
        <v>4827600</v>
      </c>
      <c r="AE240" s="526">
        <f t="shared" si="166"/>
        <v>386208</v>
      </c>
      <c r="AF240" s="526">
        <f t="shared" si="167"/>
        <v>72414</v>
      </c>
      <c r="AG240" s="526">
        <f t="shared" si="168"/>
        <v>48276</v>
      </c>
      <c r="AH240" s="526"/>
      <c r="AI240" s="526">
        <f t="shared" si="169"/>
        <v>506898</v>
      </c>
      <c r="AJ240" s="546"/>
      <c r="AK240" s="530">
        <f t="shared" si="174"/>
        <v>0</v>
      </c>
      <c r="AL240" s="530"/>
      <c r="AM240" s="530"/>
      <c r="AN240" s="529">
        <f t="shared" ref="AN240:AN271" si="176">Q240+T240+V240</f>
        <v>3</v>
      </c>
      <c r="AO240" s="556">
        <v>0.25</v>
      </c>
      <c r="AP240" s="527">
        <f t="shared" si="170"/>
        <v>0.75</v>
      </c>
      <c r="AQ240" s="526">
        <f t="shared" si="171"/>
        <v>1117500</v>
      </c>
      <c r="AR240" s="526"/>
      <c r="AS240" s="526">
        <f t="shared" si="155"/>
        <v>5438202</v>
      </c>
      <c r="AT240" s="525" t="str">
        <f t="shared" si="175"/>
        <v>222</v>
      </c>
      <c r="AU240" s="524"/>
      <c r="AV240" s="499" t="s">
        <v>1285</v>
      </c>
    </row>
    <row r="241" spans="1:48" s="497" customFormat="1" ht="39" hidden="1" customHeight="1">
      <c r="A241" s="544" t="s">
        <v>239</v>
      </c>
      <c r="B241" s="544" t="str">
        <f>VLOOKUP(D241,[7]LuongBC_T01!$B$9:$C$292,2,FALSE)</f>
        <v>'0016100006821008</v>
      </c>
      <c r="C241" s="542" t="s">
        <v>1376</v>
      </c>
      <c r="D241" s="540" t="s">
        <v>110</v>
      </c>
      <c r="E241" s="541" t="s">
        <v>1356</v>
      </c>
      <c r="F241" s="540" t="s">
        <v>1337</v>
      </c>
      <c r="G241" s="553"/>
      <c r="H241" s="553" t="s">
        <v>1336</v>
      </c>
      <c r="I241" s="553" t="s">
        <v>1336</v>
      </c>
      <c r="J241" s="553"/>
      <c r="K241" s="537" t="str">
        <f>VLOOKUP(D241,[6]T3!$B$2:$D$328,3,FALSE)</f>
        <v>023493630</v>
      </c>
      <c r="L241" s="551" t="s">
        <v>107</v>
      </c>
      <c r="M241" s="551" t="s">
        <v>1376</v>
      </c>
      <c r="N241" s="609" t="s">
        <v>1291</v>
      </c>
      <c r="O241" s="595" t="s">
        <v>1275</v>
      </c>
      <c r="P241" s="549">
        <v>3</v>
      </c>
      <c r="Q241" s="608">
        <v>3.33</v>
      </c>
      <c r="R241" s="535">
        <f t="shared" si="172"/>
        <v>0.33300000000000002</v>
      </c>
      <c r="S241" s="552"/>
      <c r="T241" s="535">
        <f t="shared" si="161"/>
        <v>0</v>
      </c>
      <c r="U241" s="534">
        <f t="shared" si="173"/>
        <v>0</v>
      </c>
      <c r="V241" s="537"/>
      <c r="W241" s="528">
        <v>0.1</v>
      </c>
      <c r="X241" s="533">
        <f t="shared" si="162"/>
        <v>0.33300000000000002</v>
      </c>
      <c r="Y241" s="533">
        <f t="shared" si="163"/>
        <v>3.6630000000000003</v>
      </c>
      <c r="Z241" s="532">
        <f t="shared" si="164"/>
        <v>5457870</v>
      </c>
      <c r="AA241" s="532"/>
      <c r="AB241" s="532">
        <f t="shared" si="159"/>
        <v>0</v>
      </c>
      <c r="AC241" s="532">
        <v>0</v>
      </c>
      <c r="AD241" s="532">
        <f t="shared" si="165"/>
        <v>5457870</v>
      </c>
      <c r="AE241" s="526">
        <f t="shared" si="166"/>
        <v>436629.60000000003</v>
      </c>
      <c r="AF241" s="526">
        <f t="shared" si="167"/>
        <v>81868.05</v>
      </c>
      <c r="AG241" s="526">
        <f t="shared" si="168"/>
        <v>54578.700000000004</v>
      </c>
      <c r="AH241" s="526"/>
      <c r="AI241" s="526">
        <f t="shared" si="169"/>
        <v>573076.35</v>
      </c>
      <c r="AJ241" s="546"/>
      <c r="AK241" s="530">
        <f t="shared" si="174"/>
        <v>0</v>
      </c>
      <c r="AL241" s="530"/>
      <c r="AM241" s="530"/>
      <c r="AN241" s="529">
        <f t="shared" si="176"/>
        <v>3.33</v>
      </c>
      <c r="AO241" s="556">
        <v>0.25</v>
      </c>
      <c r="AP241" s="527">
        <f t="shared" si="170"/>
        <v>0.83250000000000002</v>
      </c>
      <c r="AQ241" s="526">
        <f t="shared" si="171"/>
        <v>1240425</v>
      </c>
      <c r="AR241" s="526"/>
      <c r="AS241" s="526">
        <f t="shared" si="155"/>
        <v>6125219</v>
      </c>
      <c r="AT241" s="525" t="str">
        <f t="shared" si="175"/>
        <v>223</v>
      </c>
      <c r="AU241" s="524"/>
      <c r="AV241" s="499" t="s">
        <v>1354</v>
      </c>
    </row>
    <row r="242" spans="1:48" s="497" customFormat="1" ht="36.75" hidden="1" customHeight="1">
      <c r="A242" s="544" t="s">
        <v>234</v>
      </c>
      <c r="B242" s="544" t="str">
        <f>VLOOKUP(D242,[7]LuongBC_T01!$B$9:$C$292,2,FALSE)</f>
        <v>0016100006813008</v>
      </c>
      <c r="C242" s="542" t="s">
        <v>1373</v>
      </c>
      <c r="D242" s="540" t="s">
        <v>334</v>
      </c>
      <c r="E242" s="541" t="s">
        <v>1375</v>
      </c>
      <c r="F242" s="540" t="s">
        <v>1337</v>
      </c>
      <c r="G242" s="553"/>
      <c r="H242" s="553" t="s">
        <v>1336</v>
      </c>
      <c r="I242" s="553" t="s">
        <v>1336</v>
      </c>
      <c r="J242" s="553"/>
      <c r="K242" s="544" t="s">
        <v>1374</v>
      </c>
      <c r="L242" s="551" t="s">
        <v>331</v>
      </c>
      <c r="M242" s="551" t="s">
        <v>1373</v>
      </c>
      <c r="N242" s="609" t="s">
        <v>1291</v>
      </c>
      <c r="O242" s="595" t="s">
        <v>1275</v>
      </c>
      <c r="P242" s="549">
        <v>3</v>
      </c>
      <c r="Q242" s="608">
        <v>3</v>
      </c>
      <c r="R242" s="535">
        <f t="shared" si="172"/>
        <v>0.24</v>
      </c>
      <c r="S242" s="552"/>
      <c r="T242" s="535">
        <f t="shared" si="161"/>
        <v>0</v>
      </c>
      <c r="U242" s="534">
        <f t="shared" si="173"/>
        <v>0</v>
      </c>
      <c r="V242" s="537"/>
      <c r="W242" s="528">
        <v>0.08</v>
      </c>
      <c r="X242" s="533">
        <f t="shared" si="162"/>
        <v>0.24</v>
      </c>
      <c r="Y242" s="533">
        <f t="shared" si="163"/>
        <v>3.24</v>
      </c>
      <c r="Z242" s="532">
        <f t="shared" si="164"/>
        <v>4827600</v>
      </c>
      <c r="AA242" s="532"/>
      <c r="AB242" s="532">
        <f t="shared" si="159"/>
        <v>0</v>
      </c>
      <c r="AC242" s="532">
        <v>0</v>
      </c>
      <c r="AD242" s="532">
        <f t="shared" si="165"/>
        <v>4827600</v>
      </c>
      <c r="AE242" s="526">
        <f t="shared" si="166"/>
        <v>386208</v>
      </c>
      <c r="AF242" s="526">
        <f t="shared" si="167"/>
        <v>72414</v>
      </c>
      <c r="AG242" s="526">
        <f t="shared" si="168"/>
        <v>48276</v>
      </c>
      <c r="AH242" s="526"/>
      <c r="AI242" s="526">
        <f t="shared" si="169"/>
        <v>506898</v>
      </c>
      <c r="AJ242" s="546"/>
      <c r="AK242" s="530">
        <f t="shared" si="174"/>
        <v>0</v>
      </c>
      <c r="AL242" s="530"/>
      <c r="AM242" s="530"/>
      <c r="AN242" s="529">
        <f t="shared" si="176"/>
        <v>3</v>
      </c>
      <c r="AO242" s="556">
        <v>0.25</v>
      </c>
      <c r="AP242" s="527">
        <f t="shared" si="170"/>
        <v>0.75</v>
      </c>
      <c r="AQ242" s="526">
        <f t="shared" si="171"/>
        <v>1117500</v>
      </c>
      <c r="AR242" s="526"/>
      <c r="AS242" s="526">
        <f t="shared" si="155"/>
        <v>5438202</v>
      </c>
      <c r="AT242" s="525" t="str">
        <f t="shared" si="175"/>
        <v>224</v>
      </c>
      <c r="AU242" s="524"/>
      <c r="AV242" s="610" t="s">
        <v>1357</v>
      </c>
    </row>
    <row r="243" spans="1:48" s="497" customFormat="1" ht="39" hidden="1" customHeight="1">
      <c r="A243" s="544" t="s">
        <v>229</v>
      </c>
      <c r="B243" s="544" t="str">
        <f>VLOOKUP(D243,[7]LuongBC_T01!$B$9:$C$292,2,FALSE)</f>
        <v>0016100006557001</v>
      </c>
      <c r="C243" s="542" t="s">
        <v>1371</v>
      </c>
      <c r="D243" s="540" t="s">
        <v>51</v>
      </c>
      <c r="E243" s="541" t="s">
        <v>1372</v>
      </c>
      <c r="F243" s="540" t="s">
        <v>1337</v>
      </c>
      <c r="G243" s="553"/>
      <c r="H243" s="553" t="s">
        <v>1336</v>
      </c>
      <c r="I243" s="553"/>
      <c r="J243" s="553"/>
      <c r="K243" s="537" t="str">
        <f>VLOOKUP(D243,[6]T3!$B$2:$D$328,3,FALSE)</f>
        <v>046085000069</v>
      </c>
      <c r="L243" s="596" t="s">
        <v>48</v>
      </c>
      <c r="M243" s="596" t="s">
        <v>1371</v>
      </c>
      <c r="N243" s="609" t="s">
        <v>1291</v>
      </c>
      <c r="O243" s="595" t="s">
        <v>1275</v>
      </c>
      <c r="P243" s="549">
        <v>3</v>
      </c>
      <c r="Q243" s="608">
        <v>3</v>
      </c>
      <c r="R243" s="535">
        <f t="shared" si="172"/>
        <v>0.27</v>
      </c>
      <c r="S243" s="552"/>
      <c r="T243" s="535">
        <f t="shared" si="161"/>
        <v>0</v>
      </c>
      <c r="U243" s="534">
        <f t="shared" si="173"/>
        <v>0</v>
      </c>
      <c r="V243" s="537"/>
      <c r="W243" s="528">
        <v>0.09</v>
      </c>
      <c r="X243" s="533">
        <f t="shared" si="162"/>
        <v>0.27</v>
      </c>
      <c r="Y243" s="533">
        <f t="shared" si="163"/>
        <v>3.27</v>
      </c>
      <c r="Z243" s="532">
        <f t="shared" si="164"/>
        <v>4872300</v>
      </c>
      <c r="AA243" s="532"/>
      <c r="AB243" s="532">
        <f t="shared" si="159"/>
        <v>0</v>
      </c>
      <c r="AC243" s="532">
        <f>Z243/24*AA243*75%</f>
        <v>0</v>
      </c>
      <c r="AD243" s="532">
        <f t="shared" si="165"/>
        <v>4872300</v>
      </c>
      <c r="AE243" s="526">
        <f t="shared" si="166"/>
        <v>389784</v>
      </c>
      <c r="AF243" s="526">
        <f t="shared" si="167"/>
        <v>73084.5</v>
      </c>
      <c r="AG243" s="526">
        <f t="shared" si="168"/>
        <v>48723</v>
      </c>
      <c r="AH243" s="526"/>
      <c r="AI243" s="526">
        <f t="shared" si="169"/>
        <v>511591.5</v>
      </c>
      <c r="AJ243" s="546"/>
      <c r="AK243" s="530">
        <f t="shared" si="174"/>
        <v>0</v>
      </c>
      <c r="AL243" s="530"/>
      <c r="AM243" s="530"/>
      <c r="AN243" s="529">
        <f t="shared" si="176"/>
        <v>3</v>
      </c>
      <c r="AO243" s="556">
        <v>0.25</v>
      </c>
      <c r="AP243" s="527">
        <f t="shared" si="170"/>
        <v>0.75</v>
      </c>
      <c r="AQ243" s="526">
        <f t="shared" si="171"/>
        <v>1117500</v>
      </c>
      <c r="AR243" s="526"/>
      <c r="AS243" s="526">
        <f t="shared" si="155"/>
        <v>5478209</v>
      </c>
      <c r="AT243" s="525" t="str">
        <f t="shared" si="175"/>
        <v>225</v>
      </c>
      <c r="AU243" s="524"/>
      <c r="AV243" s="499" t="s">
        <v>1370</v>
      </c>
    </row>
    <row r="244" spans="1:48" s="497" customFormat="1" ht="39" hidden="1" customHeight="1">
      <c r="A244" s="544" t="s">
        <v>225</v>
      </c>
      <c r="B244" s="544" t="str">
        <f>VLOOKUP(D244,[7]LuongBC_T01!$B$9:$C$292,2,FALSE)</f>
        <v>0016100006741007</v>
      </c>
      <c r="C244" s="542" t="s">
        <v>1369</v>
      </c>
      <c r="D244" s="540" t="s">
        <v>104</v>
      </c>
      <c r="E244" s="541" t="s">
        <v>1356</v>
      </c>
      <c r="F244" s="540" t="s">
        <v>1337</v>
      </c>
      <c r="G244" s="553"/>
      <c r="H244" s="553" t="s">
        <v>1336</v>
      </c>
      <c r="I244" s="553"/>
      <c r="J244" s="553"/>
      <c r="K244" s="537" t="str">
        <f>VLOOKUP(D244,[6]T3!$B$2:$D$328,3,FALSE)</f>
        <v>023841765</v>
      </c>
      <c r="L244" s="551" t="s">
        <v>101</v>
      </c>
      <c r="M244" s="551" t="s">
        <v>1369</v>
      </c>
      <c r="N244" s="609" t="s">
        <v>1291</v>
      </c>
      <c r="O244" s="595" t="s">
        <v>1275</v>
      </c>
      <c r="P244" s="549">
        <v>2</v>
      </c>
      <c r="Q244" s="608">
        <v>3</v>
      </c>
      <c r="R244" s="535">
        <f t="shared" si="172"/>
        <v>0.24</v>
      </c>
      <c r="S244" s="552"/>
      <c r="T244" s="535">
        <f t="shared" si="161"/>
        <v>0</v>
      </c>
      <c r="U244" s="534">
        <f t="shared" si="173"/>
        <v>0</v>
      </c>
      <c r="V244" s="537"/>
      <c r="W244" s="528">
        <v>0.08</v>
      </c>
      <c r="X244" s="533">
        <f t="shared" si="162"/>
        <v>0.24</v>
      </c>
      <c r="Y244" s="533">
        <f t="shared" si="163"/>
        <v>3.24</v>
      </c>
      <c r="Z244" s="532">
        <f t="shared" si="164"/>
        <v>4827600</v>
      </c>
      <c r="AA244" s="532"/>
      <c r="AB244" s="532">
        <f t="shared" si="159"/>
        <v>0</v>
      </c>
      <c r="AC244" s="532">
        <f>Z244/24*AA244*75%</f>
        <v>0</v>
      </c>
      <c r="AD244" s="532">
        <f t="shared" si="165"/>
        <v>4827600</v>
      </c>
      <c r="AE244" s="526">
        <f t="shared" si="166"/>
        <v>386208</v>
      </c>
      <c r="AF244" s="526">
        <f t="shared" si="167"/>
        <v>72414</v>
      </c>
      <c r="AG244" s="526">
        <f t="shared" si="168"/>
        <v>48276</v>
      </c>
      <c r="AH244" s="526"/>
      <c r="AI244" s="526">
        <f t="shared" si="169"/>
        <v>506898</v>
      </c>
      <c r="AJ244" s="546"/>
      <c r="AK244" s="530">
        <f t="shared" si="174"/>
        <v>0</v>
      </c>
      <c r="AL244" s="530"/>
      <c r="AM244" s="530"/>
      <c r="AN244" s="529">
        <f t="shared" si="176"/>
        <v>3</v>
      </c>
      <c r="AO244" s="556">
        <v>0.25</v>
      </c>
      <c r="AP244" s="527">
        <f t="shared" si="170"/>
        <v>0.75</v>
      </c>
      <c r="AQ244" s="526">
        <f t="shared" si="171"/>
        <v>1117500</v>
      </c>
      <c r="AR244" s="526"/>
      <c r="AS244" s="526">
        <f t="shared" si="155"/>
        <v>5438202</v>
      </c>
      <c r="AT244" s="525" t="str">
        <f t="shared" si="175"/>
        <v>226</v>
      </c>
      <c r="AU244" s="524"/>
      <c r="AV244" s="499" t="s">
        <v>1354</v>
      </c>
    </row>
    <row r="245" spans="1:48" s="497" customFormat="1" ht="33.75" hidden="1" customHeight="1">
      <c r="A245" s="544" t="s">
        <v>221</v>
      </c>
      <c r="B245" s="544" t="str">
        <f>VLOOKUP(D245,[7]LuongBC_T01!$B$9:$C$292,2,FALSE)</f>
        <v>0016100007758008</v>
      </c>
      <c r="C245" s="537" t="s">
        <v>1368</v>
      </c>
      <c r="D245" s="540" t="s">
        <v>446</v>
      </c>
      <c r="E245" s="541" t="s">
        <v>1367</v>
      </c>
      <c r="F245" s="552"/>
      <c r="G245" s="552"/>
      <c r="H245" s="552"/>
      <c r="I245" s="552"/>
      <c r="J245" s="552"/>
      <c r="K245" s="537" t="str">
        <f>VLOOKUP(D245,[6]T3!$B$2:$D$328,3,FALSE)</f>
        <v>024776141</v>
      </c>
      <c r="L245" s="552"/>
      <c r="M245" s="537"/>
      <c r="N245" s="541" t="s">
        <v>1291</v>
      </c>
      <c r="O245" s="558"/>
      <c r="P245" s="558"/>
      <c r="Q245" s="545">
        <v>3</v>
      </c>
      <c r="R245" s="535"/>
      <c r="S245" s="552"/>
      <c r="T245" s="535">
        <f t="shared" si="161"/>
        <v>0</v>
      </c>
      <c r="U245" s="534"/>
      <c r="V245" s="537"/>
      <c r="W245" s="528">
        <v>0.08</v>
      </c>
      <c r="X245" s="533">
        <f t="shared" si="162"/>
        <v>0.24</v>
      </c>
      <c r="Y245" s="533">
        <f t="shared" si="163"/>
        <v>3.24</v>
      </c>
      <c r="Z245" s="532">
        <f t="shared" si="164"/>
        <v>4827600</v>
      </c>
      <c r="AA245" s="532"/>
      <c r="AB245" s="532">
        <f t="shared" si="159"/>
        <v>0</v>
      </c>
      <c r="AC245" s="532">
        <f>Z245/24*AA245*75%</f>
        <v>0</v>
      </c>
      <c r="AD245" s="532">
        <f t="shared" si="165"/>
        <v>4827600</v>
      </c>
      <c r="AE245" s="526">
        <f t="shared" si="166"/>
        <v>386208</v>
      </c>
      <c r="AF245" s="526">
        <f t="shared" si="167"/>
        <v>72414</v>
      </c>
      <c r="AG245" s="526">
        <f t="shared" si="168"/>
        <v>48276</v>
      </c>
      <c r="AH245" s="526"/>
      <c r="AI245" s="526">
        <f t="shared" si="169"/>
        <v>506898</v>
      </c>
      <c r="AJ245" s="546"/>
      <c r="AK245" s="530"/>
      <c r="AL245" s="530"/>
      <c r="AM245" s="530"/>
      <c r="AN245" s="557">
        <f t="shared" si="176"/>
        <v>3</v>
      </c>
      <c r="AO245" s="556">
        <v>0.25</v>
      </c>
      <c r="AP245" s="555">
        <f t="shared" si="170"/>
        <v>0.75</v>
      </c>
      <c r="AQ245" s="526">
        <f t="shared" si="171"/>
        <v>1117500</v>
      </c>
      <c r="AR245" s="526"/>
      <c r="AS245" s="526">
        <f t="shared" si="155"/>
        <v>5438202</v>
      </c>
      <c r="AT245" s="525" t="str">
        <f t="shared" si="175"/>
        <v>227</v>
      </c>
      <c r="AU245" s="524"/>
      <c r="AV245" s="554"/>
    </row>
    <row r="246" spans="1:48" s="497" customFormat="1" ht="30" hidden="1" customHeight="1">
      <c r="A246" s="544" t="s">
        <v>217</v>
      </c>
      <c r="B246" s="544" t="s">
        <v>676</v>
      </c>
      <c r="C246" s="542" t="s">
        <v>1365</v>
      </c>
      <c r="D246" s="540" t="s">
        <v>509</v>
      </c>
      <c r="E246" s="541" t="s">
        <v>1313</v>
      </c>
      <c r="F246" s="540" t="s">
        <v>1337</v>
      </c>
      <c r="G246" s="553" t="s">
        <v>1278</v>
      </c>
      <c r="H246" s="553" t="s">
        <v>1336</v>
      </c>
      <c r="I246" s="553" t="s">
        <v>1336</v>
      </c>
      <c r="J246" s="553" t="s">
        <v>1366</v>
      </c>
      <c r="K246" s="537" t="str">
        <f>VLOOKUP(D246,[6]T3!$B$2:$D$328,3,FALSE)</f>
        <v>024246529</v>
      </c>
      <c r="L246" s="551" t="s">
        <v>675</v>
      </c>
      <c r="M246" s="551" t="s">
        <v>1365</v>
      </c>
      <c r="N246" s="597" t="s">
        <v>1291</v>
      </c>
      <c r="O246" s="537" t="s">
        <v>1275</v>
      </c>
      <c r="P246" s="537">
        <v>3</v>
      </c>
      <c r="Q246" s="545">
        <v>3.33</v>
      </c>
      <c r="R246" s="535">
        <f t="shared" ref="R246:R264" si="177">T246+V246+X246</f>
        <v>0.29970000000000002</v>
      </c>
      <c r="S246" s="552"/>
      <c r="T246" s="535">
        <f t="shared" si="161"/>
        <v>0</v>
      </c>
      <c r="U246" s="534">
        <f t="shared" ref="U246:U257" si="178">Q246*S246*$D$8/100</f>
        <v>0</v>
      </c>
      <c r="V246" s="537"/>
      <c r="W246" s="528">
        <v>0.09</v>
      </c>
      <c r="X246" s="533">
        <f t="shared" si="162"/>
        <v>0.29970000000000002</v>
      </c>
      <c r="Y246" s="533">
        <f t="shared" si="163"/>
        <v>3.6297000000000001</v>
      </c>
      <c r="Z246" s="532">
        <f t="shared" si="164"/>
        <v>5408253</v>
      </c>
      <c r="AA246" s="532"/>
      <c r="AB246" s="532">
        <f t="shared" si="159"/>
        <v>0</v>
      </c>
      <c r="AC246" s="532">
        <f>Z246/24*AA246*75%</f>
        <v>0</v>
      </c>
      <c r="AD246" s="532">
        <f t="shared" si="165"/>
        <v>5408253</v>
      </c>
      <c r="AE246" s="526">
        <f t="shared" si="166"/>
        <v>432660.24</v>
      </c>
      <c r="AF246" s="526">
        <f t="shared" si="167"/>
        <v>81123.794999999998</v>
      </c>
      <c r="AG246" s="526">
        <f t="shared" si="168"/>
        <v>54082.53</v>
      </c>
      <c r="AH246" s="526"/>
      <c r="AI246" s="526">
        <f t="shared" si="169"/>
        <v>567866.56499999994</v>
      </c>
      <c r="AJ246" s="546"/>
      <c r="AK246" s="530">
        <f t="shared" ref="AK246:AK273" si="179">AJ246*$D$8</f>
        <v>0</v>
      </c>
      <c r="AL246" s="530"/>
      <c r="AM246" s="530"/>
      <c r="AN246" s="529">
        <f t="shared" si="176"/>
        <v>3.33</v>
      </c>
      <c r="AO246" s="556">
        <v>0.25</v>
      </c>
      <c r="AP246" s="527">
        <f t="shared" si="170"/>
        <v>0.83250000000000002</v>
      </c>
      <c r="AQ246" s="526">
        <f t="shared" si="171"/>
        <v>1240425</v>
      </c>
      <c r="AR246" s="526"/>
      <c r="AS246" s="526">
        <f t="shared" si="155"/>
        <v>6080811</v>
      </c>
      <c r="AT246" s="525" t="str">
        <f t="shared" si="175"/>
        <v>228</v>
      </c>
      <c r="AU246" s="524"/>
      <c r="AV246" s="499" t="s">
        <v>1342</v>
      </c>
    </row>
    <row r="247" spans="1:48" s="497" customFormat="1" ht="37.5" hidden="1" customHeight="1">
      <c r="A247" s="544" t="s">
        <v>212</v>
      </c>
      <c r="B247" s="544" t="str">
        <f>VLOOKUP(D247,[7]LuongBC_T01!$B$9:$C$292,2,FALSE)</f>
        <v>0016100006631007</v>
      </c>
      <c r="C247" s="542" t="s">
        <v>1364</v>
      </c>
      <c r="D247" s="565" t="s">
        <v>756</v>
      </c>
      <c r="E247" s="541" t="s">
        <v>1333</v>
      </c>
      <c r="F247" s="564"/>
      <c r="G247" s="558" t="s">
        <v>1278</v>
      </c>
      <c r="H247" s="564"/>
      <c r="I247" s="564"/>
      <c r="J247" s="564"/>
      <c r="K247" s="537" t="str">
        <f>VLOOKUP(D247,[6]T3!$B$2:$D$328,3,FALSE)</f>
        <v>025695766</v>
      </c>
      <c r="L247" s="603">
        <v>1603205353742</v>
      </c>
      <c r="M247" s="603" t="s">
        <v>1364</v>
      </c>
      <c r="N247" s="538" t="s">
        <v>1291</v>
      </c>
      <c r="O247" s="537" t="s">
        <v>1275</v>
      </c>
      <c r="P247" s="537">
        <v>2</v>
      </c>
      <c r="Q247" s="545">
        <v>3</v>
      </c>
      <c r="R247" s="535">
        <f t="shared" si="177"/>
        <v>0.18</v>
      </c>
      <c r="S247" s="540"/>
      <c r="T247" s="535">
        <f t="shared" si="161"/>
        <v>0</v>
      </c>
      <c r="U247" s="534">
        <f t="shared" si="178"/>
        <v>0</v>
      </c>
      <c r="V247" s="537"/>
      <c r="W247" s="528">
        <v>0.06</v>
      </c>
      <c r="X247" s="533">
        <f t="shared" si="162"/>
        <v>0.18</v>
      </c>
      <c r="Y247" s="533">
        <f t="shared" si="163"/>
        <v>3.18</v>
      </c>
      <c r="Z247" s="532">
        <f t="shared" si="164"/>
        <v>4738200</v>
      </c>
      <c r="AA247" s="532"/>
      <c r="AB247" s="532">
        <f t="shared" si="159"/>
        <v>0</v>
      </c>
      <c r="AC247" s="532">
        <v>0</v>
      </c>
      <c r="AD247" s="532">
        <f t="shared" si="165"/>
        <v>4738200</v>
      </c>
      <c r="AE247" s="526">
        <f t="shared" si="166"/>
        <v>379056</v>
      </c>
      <c r="AF247" s="526">
        <f t="shared" si="167"/>
        <v>71073</v>
      </c>
      <c r="AG247" s="526">
        <f t="shared" si="168"/>
        <v>47382</v>
      </c>
      <c r="AH247" s="526"/>
      <c r="AI247" s="526">
        <f t="shared" si="169"/>
        <v>497511</v>
      </c>
      <c r="AJ247" s="546"/>
      <c r="AK247" s="530">
        <f t="shared" si="179"/>
        <v>0</v>
      </c>
      <c r="AL247" s="530"/>
      <c r="AM247" s="530"/>
      <c r="AN247" s="557">
        <f t="shared" si="176"/>
        <v>3</v>
      </c>
      <c r="AO247" s="556">
        <v>0.25</v>
      </c>
      <c r="AP247" s="527">
        <f t="shared" si="170"/>
        <v>0.75</v>
      </c>
      <c r="AQ247" s="526">
        <f t="shared" si="171"/>
        <v>1117500</v>
      </c>
      <c r="AR247" s="526"/>
      <c r="AS247" s="526">
        <f t="shared" si="155"/>
        <v>5358189</v>
      </c>
      <c r="AT247" s="525" t="str">
        <f t="shared" si="175"/>
        <v>229</v>
      </c>
      <c r="AU247" s="524"/>
      <c r="AV247" s="499" t="s">
        <v>1352</v>
      </c>
    </row>
    <row r="248" spans="1:48" s="497" customFormat="1" ht="27.75" hidden="1" customHeight="1">
      <c r="A248" s="544" t="s">
        <v>208</v>
      </c>
      <c r="B248" s="544" t="str">
        <f>VLOOKUP(D248,[7]LuongBC_T01!$B$9:$C$292,2,FALSE)</f>
        <v>0016100006577002</v>
      </c>
      <c r="C248" s="542" t="s">
        <v>1363</v>
      </c>
      <c r="D248" s="565" t="s">
        <v>99</v>
      </c>
      <c r="E248" s="541" t="s">
        <v>1341</v>
      </c>
      <c r="F248" s="564"/>
      <c r="G248" s="564"/>
      <c r="H248" s="564"/>
      <c r="I248" s="564"/>
      <c r="J248" s="564"/>
      <c r="K248" s="537" t="str">
        <f>VLOOKUP(D248,[6]T3!$B$2:$D$328,3,FALSE)</f>
        <v>024292308</v>
      </c>
      <c r="L248" s="604" t="s">
        <v>96</v>
      </c>
      <c r="M248" s="604" t="s">
        <v>1363</v>
      </c>
      <c r="N248" s="538" t="s">
        <v>1291</v>
      </c>
      <c r="O248" s="537" t="s">
        <v>1275</v>
      </c>
      <c r="P248" s="537">
        <v>2</v>
      </c>
      <c r="Q248" s="545">
        <v>3</v>
      </c>
      <c r="R248" s="535">
        <f t="shared" si="177"/>
        <v>0.18</v>
      </c>
      <c r="S248" s="540"/>
      <c r="T248" s="535">
        <f t="shared" si="161"/>
        <v>0</v>
      </c>
      <c r="U248" s="534">
        <f t="shared" si="178"/>
        <v>0</v>
      </c>
      <c r="V248" s="537"/>
      <c r="W248" s="528">
        <v>0.06</v>
      </c>
      <c r="X248" s="533">
        <f t="shared" si="162"/>
        <v>0.18</v>
      </c>
      <c r="Y248" s="533">
        <f t="shared" si="163"/>
        <v>3.18</v>
      </c>
      <c r="Z248" s="532">
        <f t="shared" si="164"/>
        <v>4738200</v>
      </c>
      <c r="AA248" s="532"/>
      <c r="AB248" s="532">
        <f t="shared" si="159"/>
        <v>0</v>
      </c>
      <c r="AC248" s="532">
        <f t="shared" ref="AC248:AC253" si="180">Z248/24*AA248*75%</f>
        <v>0</v>
      </c>
      <c r="AD248" s="532">
        <f t="shared" si="165"/>
        <v>4738200</v>
      </c>
      <c r="AE248" s="526">
        <f t="shared" si="166"/>
        <v>379056</v>
      </c>
      <c r="AF248" s="526">
        <f t="shared" si="167"/>
        <v>71073</v>
      </c>
      <c r="AG248" s="526">
        <f t="shared" si="168"/>
        <v>47382</v>
      </c>
      <c r="AH248" s="526"/>
      <c r="AI248" s="526">
        <f t="shared" si="169"/>
        <v>497511</v>
      </c>
      <c r="AJ248" s="546"/>
      <c r="AK248" s="530">
        <f t="shared" si="179"/>
        <v>0</v>
      </c>
      <c r="AL248" s="530"/>
      <c r="AM248" s="530"/>
      <c r="AN248" s="557">
        <f t="shared" si="176"/>
        <v>3</v>
      </c>
      <c r="AO248" s="556">
        <v>0.25</v>
      </c>
      <c r="AP248" s="527">
        <f t="shared" si="170"/>
        <v>0.75</v>
      </c>
      <c r="AQ248" s="526">
        <f t="shared" si="171"/>
        <v>1117500</v>
      </c>
      <c r="AR248" s="526"/>
      <c r="AS248" s="526">
        <f t="shared" si="155"/>
        <v>5358189</v>
      </c>
      <c r="AT248" s="525" t="str">
        <f t="shared" si="175"/>
        <v>230</v>
      </c>
      <c r="AU248" s="524"/>
      <c r="AV248" s="499" t="s">
        <v>1354</v>
      </c>
    </row>
    <row r="249" spans="1:48" s="497" customFormat="1" ht="27.75" hidden="1" customHeight="1">
      <c r="A249" s="544" t="s">
        <v>203</v>
      </c>
      <c r="B249" s="544" t="str">
        <f>VLOOKUP(D249,[7]LuongBC_T01!$B$9:$C$292,2,FALSE)</f>
        <v>0016100006747005</v>
      </c>
      <c r="C249" s="542" t="s">
        <v>1361</v>
      </c>
      <c r="D249" s="565" t="s">
        <v>427</v>
      </c>
      <c r="E249" s="541" t="s">
        <v>1362</v>
      </c>
      <c r="F249" s="564"/>
      <c r="G249" s="564"/>
      <c r="H249" s="564"/>
      <c r="I249" s="564"/>
      <c r="J249" s="564"/>
      <c r="K249" s="537" t="str">
        <f>VLOOKUP(D249,[6]T3!$B$2:$D$328,3,FALSE)</f>
        <v>112163050</v>
      </c>
      <c r="L249" s="606">
        <v>1603205286594</v>
      </c>
      <c r="M249" s="606" t="s">
        <v>1361</v>
      </c>
      <c r="N249" s="538" t="s">
        <v>1291</v>
      </c>
      <c r="O249" s="537" t="s">
        <v>1275</v>
      </c>
      <c r="P249" s="537">
        <v>2</v>
      </c>
      <c r="Q249" s="545">
        <v>3</v>
      </c>
      <c r="R249" s="535">
        <f t="shared" si="177"/>
        <v>0.18</v>
      </c>
      <c r="S249" s="540"/>
      <c r="T249" s="535">
        <f t="shared" si="161"/>
        <v>0</v>
      </c>
      <c r="U249" s="534">
        <f t="shared" si="178"/>
        <v>0</v>
      </c>
      <c r="V249" s="537"/>
      <c r="W249" s="528">
        <v>0.06</v>
      </c>
      <c r="X249" s="533">
        <f t="shared" si="162"/>
        <v>0.18</v>
      </c>
      <c r="Y249" s="533">
        <f t="shared" si="163"/>
        <v>3.18</v>
      </c>
      <c r="Z249" s="532">
        <f t="shared" si="164"/>
        <v>4738200</v>
      </c>
      <c r="AA249" s="532"/>
      <c r="AB249" s="532">
        <f t="shared" si="159"/>
        <v>0</v>
      </c>
      <c r="AC249" s="532">
        <f t="shared" si="180"/>
        <v>0</v>
      </c>
      <c r="AD249" s="532">
        <f t="shared" si="165"/>
        <v>4738200</v>
      </c>
      <c r="AE249" s="526">
        <f t="shared" si="166"/>
        <v>379056</v>
      </c>
      <c r="AF249" s="526">
        <f t="shared" si="167"/>
        <v>71073</v>
      </c>
      <c r="AG249" s="526">
        <f t="shared" si="168"/>
        <v>47382</v>
      </c>
      <c r="AH249" s="526"/>
      <c r="AI249" s="526">
        <f t="shared" si="169"/>
        <v>497511</v>
      </c>
      <c r="AJ249" s="546"/>
      <c r="AK249" s="530">
        <f t="shared" si="179"/>
        <v>0</v>
      </c>
      <c r="AL249" s="530"/>
      <c r="AM249" s="530"/>
      <c r="AN249" s="557">
        <f t="shared" si="176"/>
        <v>3</v>
      </c>
      <c r="AO249" s="556">
        <v>0.25</v>
      </c>
      <c r="AP249" s="527">
        <f t="shared" si="170"/>
        <v>0.75</v>
      </c>
      <c r="AQ249" s="526">
        <f t="shared" si="171"/>
        <v>1117500</v>
      </c>
      <c r="AR249" s="526"/>
      <c r="AS249" s="526">
        <f t="shared" ref="AS249:AS280" si="181">ROUND(AD249-AI249+AK249+AM249+AQ249,0)</f>
        <v>5358189</v>
      </c>
      <c r="AT249" s="525" t="str">
        <f t="shared" si="175"/>
        <v>231</v>
      </c>
      <c r="AU249" s="524"/>
      <c r="AV249" s="499" t="s">
        <v>1360</v>
      </c>
    </row>
    <row r="250" spans="1:48" s="497" customFormat="1" ht="27.75" hidden="1" customHeight="1">
      <c r="A250" s="544" t="s">
        <v>198</v>
      </c>
      <c r="B250" s="544" t="str">
        <f>VLOOKUP(D250,[7]LuongBC_T01!$B$9:$C$292,2,FALSE)</f>
        <v>0016100006790008</v>
      </c>
      <c r="C250" s="542" t="s">
        <v>1358</v>
      </c>
      <c r="D250" s="565" t="s">
        <v>321</v>
      </c>
      <c r="E250" s="541" t="s">
        <v>1359</v>
      </c>
      <c r="F250" s="564"/>
      <c r="G250" s="564"/>
      <c r="H250" s="564"/>
      <c r="I250" s="564"/>
      <c r="J250" s="564"/>
      <c r="K250" s="537" t="str">
        <f>VLOOKUP(D250,[6]T3!$B$2:$D$328,3,FALSE)</f>
        <v>024221614</v>
      </c>
      <c r="L250" s="605">
        <v>1603205357120</v>
      </c>
      <c r="M250" s="605" t="s">
        <v>1358</v>
      </c>
      <c r="N250" s="538" t="s">
        <v>1291</v>
      </c>
      <c r="O250" s="537" t="s">
        <v>1275</v>
      </c>
      <c r="P250" s="537">
        <v>2</v>
      </c>
      <c r="Q250" s="545">
        <v>3</v>
      </c>
      <c r="R250" s="535">
        <f t="shared" si="177"/>
        <v>0.18</v>
      </c>
      <c r="S250" s="540"/>
      <c r="T250" s="535">
        <f t="shared" si="161"/>
        <v>0</v>
      </c>
      <c r="U250" s="534">
        <f t="shared" si="178"/>
        <v>0</v>
      </c>
      <c r="V250" s="537"/>
      <c r="W250" s="528">
        <v>0.06</v>
      </c>
      <c r="X250" s="533">
        <f t="shared" si="162"/>
        <v>0.18</v>
      </c>
      <c r="Y250" s="533">
        <f t="shared" si="163"/>
        <v>3.18</v>
      </c>
      <c r="Z250" s="532">
        <f t="shared" si="164"/>
        <v>4738200</v>
      </c>
      <c r="AA250" s="532"/>
      <c r="AB250" s="532">
        <f t="shared" si="159"/>
        <v>0</v>
      </c>
      <c r="AC250" s="532">
        <f t="shared" si="180"/>
        <v>0</v>
      </c>
      <c r="AD250" s="532">
        <f t="shared" si="165"/>
        <v>4738200</v>
      </c>
      <c r="AE250" s="526">
        <f t="shared" si="166"/>
        <v>379056</v>
      </c>
      <c r="AF250" s="526">
        <f t="shared" si="167"/>
        <v>71073</v>
      </c>
      <c r="AG250" s="526">
        <f t="shared" si="168"/>
        <v>47382</v>
      </c>
      <c r="AH250" s="526"/>
      <c r="AI250" s="526">
        <f t="shared" si="169"/>
        <v>497511</v>
      </c>
      <c r="AJ250" s="546"/>
      <c r="AK250" s="530">
        <f t="shared" si="179"/>
        <v>0</v>
      </c>
      <c r="AL250" s="530"/>
      <c r="AM250" s="530"/>
      <c r="AN250" s="557">
        <f t="shared" si="176"/>
        <v>3</v>
      </c>
      <c r="AO250" s="556">
        <v>0.25</v>
      </c>
      <c r="AP250" s="527">
        <f t="shared" si="170"/>
        <v>0.75</v>
      </c>
      <c r="AQ250" s="526">
        <f t="shared" si="171"/>
        <v>1117500</v>
      </c>
      <c r="AR250" s="526"/>
      <c r="AS250" s="526">
        <f t="shared" si="181"/>
        <v>5358189</v>
      </c>
      <c r="AT250" s="525" t="str">
        <f t="shared" si="175"/>
        <v>232</v>
      </c>
      <c r="AU250" s="524"/>
      <c r="AV250" s="499" t="s">
        <v>1357</v>
      </c>
    </row>
    <row r="251" spans="1:48" s="497" customFormat="1" ht="27.75" hidden="1" customHeight="1">
      <c r="A251" s="544" t="s">
        <v>193</v>
      </c>
      <c r="B251" s="544" t="str">
        <f>VLOOKUP(D251,[7]LuongBC_T01!$B$9:$C$292,2,FALSE)</f>
        <v>0016100006697008</v>
      </c>
      <c r="C251" s="542" t="s">
        <v>1355</v>
      </c>
      <c r="D251" s="565" t="s">
        <v>94</v>
      </c>
      <c r="E251" s="541" t="s">
        <v>1356</v>
      </c>
      <c r="F251" s="564"/>
      <c r="G251" s="564"/>
      <c r="H251" s="564"/>
      <c r="I251" s="564"/>
      <c r="J251" s="564"/>
      <c r="K251" s="537" t="str">
        <f>VLOOKUP(D251,[6]T3!$B$2:$D$328,3,FALSE)</f>
        <v>079082002097</v>
      </c>
      <c r="L251" s="604" t="s">
        <v>91</v>
      </c>
      <c r="M251" s="604" t="s">
        <v>1355</v>
      </c>
      <c r="N251" s="538" t="s">
        <v>1291</v>
      </c>
      <c r="O251" s="537" t="s">
        <v>1275</v>
      </c>
      <c r="P251" s="537">
        <v>2</v>
      </c>
      <c r="Q251" s="545">
        <v>3</v>
      </c>
      <c r="R251" s="535">
        <f t="shared" si="177"/>
        <v>0.18</v>
      </c>
      <c r="S251" s="540"/>
      <c r="T251" s="535">
        <f t="shared" si="161"/>
        <v>0</v>
      </c>
      <c r="U251" s="534">
        <f t="shared" si="178"/>
        <v>0</v>
      </c>
      <c r="V251" s="537"/>
      <c r="W251" s="528">
        <v>0.06</v>
      </c>
      <c r="X251" s="533">
        <f t="shared" si="162"/>
        <v>0.18</v>
      </c>
      <c r="Y251" s="533">
        <f t="shared" si="163"/>
        <v>3.18</v>
      </c>
      <c r="Z251" s="532">
        <f t="shared" si="164"/>
        <v>4738200</v>
      </c>
      <c r="AA251" s="532"/>
      <c r="AB251" s="532">
        <f t="shared" si="159"/>
        <v>0</v>
      </c>
      <c r="AC251" s="532">
        <f t="shared" si="180"/>
        <v>0</v>
      </c>
      <c r="AD251" s="532">
        <f t="shared" si="165"/>
        <v>4738200</v>
      </c>
      <c r="AE251" s="526">
        <f t="shared" si="166"/>
        <v>379056</v>
      </c>
      <c r="AF251" s="526">
        <f t="shared" si="167"/>
        <v>71073</v>
      </c>
      <c r="AG251" s="526">
        <f t="shared" si="168"/>
        <v>47382</v>
      </c>
      <c r="AH251" s="526"/>
      <c r="AI251" s="526">
        <f t="shared" si="169"/>
        <v>497511</v>
      </c>
      <c r="AJ251" s="546"/>
      <c r="AK251" s="530">
        <f t="shared" si="179"/>
        <v>0</v>
      </c>
      <c r="AL251" s="530"/>
      <c r="AM251" s="530"/>
      <c r="AN251" s="557">
        <f t="shared" si="176"/>
        <v>3</v>
      </c>
      <c r="AO251" s="556">
        <v>0.25</v>
      </c>
      <c r="AP251" s="527">
        <f t="shared" si="170"/>
        <v>0.75</v>
      </c>
      <c r="AQ251" s="526">
        <f t="shared" si="171"/>
        <v>1117500</v>
      </c>
      <c r="AR251" s="526"/>
      <c r="AS251" s="526">
        <f t="shared" si="181"/>
        <v>5358189</v>
      </c>
      <c r="AT251" s="525" t="str">
        <f t="shared" si="175"/>
        <v>233</v>
      </c>
      <c r="AU251" s="524"/>
      <c r="AV251" s="499" t="s">
        <v>1354</v>
      </c>
    </row>
    <row r="252" spans="1:48" s="497" customFormat="1" ht="27.75" hidden="1" customHeight="1">
      <c r="A252" s="544" t="s">
        <v>188</v>
      </c>
      <c r="B252" s="544" t="str">
        <f>VLOOKUP(D252,[7]LuongBC_T01!$B$9:$C$292,2,FALSE)</f>
        <v>0016100006572008</v>
      </c>
      <c r="C252" s="598" t="s">
        <v>1353</v>
      </c>
      <c r="D252" s="565" t="s">
        <v>752</v>
      </c>
      <c r="E252" s="541" t="s">
        <v>1333</v>
      </c>
      <c r="F252" s="564"/>
      <c r="G252" s="558" t="s">
        <v>1278</v>
      </c>
      <c r="H252" s="564"/>
      <c r="I252" s="564"/>
      <c r="J252" s="564"/>
      <c r="K252" s="537" t="str">
        <f>VLOOKUP(D252,[6]T3!$B$2:$D$328,3,FALSE)</f>
        <v>025121375</v>
      </c>
      <c r="L252" s="603">
        <v>1603205357136</v>
      </c>
      <c r="M252" s="603" t="s">
        <v>1353</v>
      </c>
      <c r="N252" s="538" t="s">
        <v>1291</v>
      </c>
      <c r="O252" s="537" t="s">
        <v>1275</v>
      </c>
      <c r="P252" s="537">
        <v>2</v>
      </c>
      <c r="Q252" s="545">
        <v>3</v>
      </c>
      <c r="R252" s="535">
        <f t="shared" si="177"/>
        <v>0.18</v>
      </c>
      <c r="S252" s="540"/>
      <c r="T252" s="535">
        <f t="shared" si="161"/>
        <v>0</v>
      </c>
      <c r="U252" s="534">
        <f t="shared" si="178"/>
        <v>0</v>
      </c>
      <c r="V252" s="537"/>
      <c r="W252" s="528">
        <v>0.06</v>
      </c>
      <c r="X252" s="533">
        <f t="shared" si="162"/>
        <v>0.18</v>
      </c>
      <c r="Y252" s="533">
        <f t="shared" si="163"/>
        <v>3.18</v>
      </c>
      <c r="Z252" s="532">
        <f t="shared" si="164"/>
        <v>4738200</v>
      </c>
      <c r="AA252" s="532"/>
      <c r="AB252" s="532">
        <f t="shared" si="159"/>
        <v>0</v>
      </c>
      <c r="AC252" s="532">
        <f t="shared" si="180"/>
        <v>0</v>
      </c>
      <c r="AD252" s="532">
        <f t="shared" si="165"/>
        <v>4738200</v>
      </c>
      <c r="AE252" s="526">
        <f t="shared" si="166"/>
        <v>379056</v>
      </c>
      <c r="AF252" s="526">
        <f t="shared" si="167"/>
        <v>71073</v>
      </c>
      <c r="AG252" s="526">
        <f t="shared" si="168"/>
        <v>47382</v>
      </c>
      <c r="AH252" s="526"/>
      <c r="AI252" s="526">
        <f t="shared" si="169"/>
        <v>497511</v>
      </c>
      <c r="AJ252" s="546"/>
      <c r="AK252" s="530">
        <f t="shared" si="179"/>
        <v>0</v>
      </c>
      <c r="AL252" s="530"/>
      <c r="AM252" s="530"/>
      <c r="AN252" s="557">
        <f t="shared" si="176"/>
        <v>3</v>
      </c>
      <c r="AO252" s="556">
        <v>0.25</v>
      </c>
      <c r="AP252" s="527">
        <f t="shared" si="170"/>
        <v>0.75</v>
      </c>
      <c r="AQ252" s="526">
        <f t="shared" si="171"/>
        <v>1117500</v>
      </c>
      <c r="AR252" s="526"/>
      <c r="AS252" s="526">
        <f t="shared" si="181"/>
        <v>5358189</v>
      </c>
      <c r="AT252" s="525" t="str">
        <f t="shared" si="175"/>
        <v>234</v>
      </c>
      <c r="AU252" s="524"/>
      <c r="AV252" s="499" t="s">
        <v>1352</v>
      </c>
    </row>
    <row r="253" spans="1:48" s="497" customFormat="1" ht="31.5" hidden="1" customHeight="1">
      <c r="A253" s="544" t="s">
        <v>183</v>
      </c>
      <c r="B253" s="544" t="str">
        <f>VLOOKUP(D253,[7]LuongBC_T01!$B$9:$C$292,2,FALSE)</f>
        <v>0016100006606002</v>
      </c>
      <c r="C253" s="599" t="s">
        <v>1351</v>
      </c>
      <c r="D253" s="540" t="s">
        <v>803</v>
      </c>
      <c r="E253" s="541" t="s">
        <v>1315</v>
      </c>
      <c r="F253" s="552"/>
      <c r="G253" s="552" t="s">
        <v>1278</v>
      </c>
      <c r="H253" s="552"/>
      <c r="I253" s="552"/>
      <c r="J253" s="552"/>
      <c r="K253" s="537" t="str">
        <f>VLOOKUP(D253,[6]T3!$B$2:$D$328,3,FALSE)</f>
        <v>285085296</v>
      </c>
      <c r="L253" s="552"/>
      <c r="M253" s="537" t="s">
        <v>1351</v>
      </c>
      <c r="N253" s="541" t="s">
        <v>1291</v>
      </c>
      <c r="O253" s="537" t="s">
        <v>1275</v>
      </c>
      <c r="P253" s="537">
        <v>2</v>
      </c>
      <c r="Q253" s="545">
        <v>3</v>
      </c>
      <c r="R253" s="535">
        <f t="shared" si="177"/>
        <v>0</v>
      </c>
      <c r="S253" s="552"/>
      <c r="T253" s="535">
        <f t="shared" si="161"/>
        <v>0</v>
      </c>
      <c r="U253" s="534">
        <f t="shared" si="178"/>
        <v>0</v>
      </c>
      <c r="V253" s="537"/>
      <c r="W253" s="528"/>
      <c r="X253" s="533">
        <f t="shared" si="162"/>
        <v>0</v>
      </c>
      <c r="Y253" s="533">
        <f t="shared" si="163"/>
        <v>3</v>
      </c>
      <c r="Z253" s="532">
        <f t="shared" si="164"/>
        <v>4470000</v>
      </c>
      <c r="AA253" s="532"/>
      <c r="AB253" s="532">
        <f t="shared" si="159"/>
        <v>0</v>
      </c>
      <c r="AC253" s="532">
        <f t="shared" si="180"/>
        <v>0</v>
      </c>
      <c r="AD253" s="532">
        <f t="shared" si="165"/>
        <v>4470000</v>
      </c>
      <c r="AE253" s="526">
        <f t="shared" si="166"/>
        <v>357600</v>
      </c>
      <c r="AF253" s="526">
        <f t="shared" si="167"/>
        <v>67050</v>
      </c>
      <c r="AG253" s="526">
        <f t="shared" si="168"/>
        <v>44700</v>
      </c>
      <c r="AH253" s="526"/>
      <c r="AI253" s="526">
        <f t="shared" si="169"/>
        <v>469350</v>
      </c>
      <c r="AJ253" s="546"/>
      <c r="AK253" s="530">
        <f t="shared" si="179"/>
        <v>0</v>
      </c>
      <c r="AL253" s="530"/>
      <c r="AM253" s="530"/>
      <c r="AN253" s="557">
        <f t="shared" si="176"/>
        <v>3</v>
      </c>
      <c r="AO253" s="556">
        <v>0.25</v>
      </c>
      <c r="AP253" s="555">
        <f t="shared" si="170"/>
        <v>0.75</v>
      </c>
      <c r="AQ253" s="526">
        <f t="shared" si="171"/>
        <v>1117500</v>
      </c>
      <c r="AR253" s="526"/>
      <c r="AS253" s="526">
        <f t="shared" si="181"/>
        <v>5118150</v>
      </c>
      <c r="AT253" s="525" t="str">
        <f t="shared" si="175"/>
        <v>235</v>
      </c>
      <c r="AU253" s="524"/>
      <c r="AV253" s="499"/>
    </row>
    <row r="254" spans="1:48" s="497" customFormat="1" ht="37.5" hidden="1" customHeight="1">
      <c r="A254" s="544" t="s">
        <v>178</v>
      </c>
      <c r="B254" s="544" t="str">
        <f>VLOOKUP(D254,[7]LuongBC_T01!$B$9:$C$292,2,FALSE)</f>
        <v>0016100006554002</v>
      </c>
      <c r="C254" s="599" t="s">
        <v>1349</v>
      </c>
      <c r="D254" s="540" t="s">
        <v>807</v>
      </c>
      <c r="E254" s="541" t="s">
        <v>1315</v>
      </c>
      <c r="F254" s="552"/>
      <c r="G254" s="552" t="s">
        <v>1278</v>
      </c>
      <c r="H254" s="552"/>
      <c r="I254" s="552"/>
      <c r="J254" s="552"/>
      <c r="K254" s="544" t="s">
        <v>1350</v>
      </c>
      <c r="L254" s="552"/>
      <c r="M254" s="537" t="s">
        <v>1349</v>
      </c>
      <c r="N254" s="541" t="s">
        <v>1291</v>
      </c>
      <c r="O254" s="537" t="s">
        <v>1275</v>
      </c>
      <c r="P254" s="537">
        <v>2</v>
      </c>
      <c r="Q254" s="545">
        <v>3</v>
      </c>
      <c r="R254" s="535">
        <f t="shared" si="177"/>
        <v>0.15</v>
      </c>
      <c r="S254" s="552"/>
      <c r="T254" s="535">
        <f t="shared" si="161"/>
        <v>0</v>
      </c>
      <c r="U254" s="534">
        <f t="shared" si="178"/>
        <v>0</v>
      </c>
      <c r="V254" s="537"/>
      <c r="W254" s="528">
        <v>0.05</v>
      </c>
      <c r="X254" s="533">
        <f t="shared" si="162"/>
        <v>0.15</v>
      </c>
      <c r="Y254" s="533">
        <f t="shared" si="163"/>
        <v>3.15</v>
      </c>
      <c r="Z254" s="532">
        <f t="shared" si="164"/>
        <v>4693500</v>
      </c>
      <c r="AA254" s="532"/>
      <c r="AB254" s="532">
        <f t="shared" si="159"/>
        <v>0</v>
      </c>
      <c r="AC254" s="532">
        <v>0</v>
      </c>
      <c r="AD254" s="532">
        <f t="shared" si="165"/>
        <v>4693500</v>
      </c>
      <c r="AE254" s="526">
        <f t="shared" si="166"/>
        <v>375480</v>
      </c>
      <c r="AF254" s="526">
        <f t="shared" si="167"/>
        <v>70402.5</v>
      </c>
      <c r="AG254" s="526">
        <f t="shared" si="168"/>
        <v>46935</v>
      </c>
      <c r="AH254" s="526"/>
      <c r="AI254" s="526">
        <f t="shared" si="169"/>
        <v>492817.5</v>
      </c>
      <c r="AJ254" s="546"/>
      <c r="AK254" s="530">
        <f t="shared" si="179"/>
        <v>0</v>
      </c>
      <c r="AL254" s="530"/>
      <c r="AM254" s="530"/>
      <c r="AN254" s="557">
        <f t="shared" si="176"/>
        <v>3</v>
      </c>
      <c r="AO254" s="556">
        <v>0.25</v>
      </c>
      <c r="AP254" s="555">
        <f t="shared" si="170"/>
        <v>0.75</v>
      </c>
      <c r="AQ254" s="526">
        <f t="shared" si="171"/>
        <v>1117500</v>
      </c>
      <c r="AR254" s="526"/>
      <c r="AS254" s="526">
        <f t="shared" si="181"/>
        <v>5318183</v>
      </c>
      <c r="AT254" s="525" t="str">
        <f t="shared" si="175"/>
        <v>236</v>
      </c>
      <c r="AU254" s="524"/>
      <c r="AV254" s="602" t="e">
        <f>#REF!-#REF!-#REF!-#REF!</f>
        <v>#REF!</v>
      </c>
    </row>
    <row r="255" spans="1:48" s="497" customFormat="1" ht="30" hidden="1" customHeight="1">
      <c r="A255" s="544" t="s">
        <v>173</v>
      </c>
      <c r="B255" s="544" t="str">
        <f>VLOOKUP(D255,[7]LuongBC_T01!$B$9:$C$292,2,FALSE)</f>
        <v>0016100006646004</v>
      </c>
      <c r="C255" s="599" t="s">
        <v>1348</v>
      </c>
      <c r="D255" s="540" t="s">
        <v>534</v>
      </c>
      <c r="E255" s="541" t="s">
        <v>1329</v>
      </c>
      <c r="F255" s="552"/>
      <c r="G255" s="552" t="s">
        <v>1278</v>
      </c>
      <c r="H255" s="552"/>
      <c r="I255" s="552"/>
      <c r="J255" s="552"/>
      <c r="K255" s="537">
        <v>186057737</v>
      </c>
      <c r="L255" s="552"/>
      <c r="M255" s="537" t="s">
        <v>1348</v>
      </c>
      <c r="N255" s="541" t="s">
        <v>1291</v>
      </c>
      <c r="O255" s="537" t="s">
        <v>1275</v>
      </c>
      <c r="P255" s="537">
        <v>2</v>
      </c>
      <c r="Q255" s="545">
        <v>3</v>
      </c>
      <c r="R255" s="535">
        <f t="shared" si="177"/>
        <v>0</v>
      </c>
      <c r="S255" s="552"/>
      <c r="T255" s="535">
        <f t="shared" si="161"/>
        <v>0</v>
      </c>
      <c r="U255" s="534">
        <f t="shared" si="178"/>
        <v>0</v>
      </c>
      <c r="V255" s="537"/>
      <c r="W255" s="528"/>
      <c r="X255" s="533">
        <f t="shared" si="162"/>
        <v>0</v>
      </c>
      <c r="Y255" s="533">
        <f t="shared" si="163"/>
        <v>3</v>
      </c>
      <c r="Z255" s="532">
        <f t="shared" si="164"/>
        <v>4470000</v>
      </c>
      <c r="AA255" s="532"/>
      <c r="AB255" s="532">
        <f t="shared" si="159"/>
        <v>0</v>
      </c>
      <c r="AC255" s="532">
        <f>Z255/24*AA255*75%</f>
        <v>0</v>
      </c>
      <c r="AD255" s="532">
        <f t="shared" si="165"/>
        <v>4470000</v>
      </c>
      <c r="AE255" s="526">
        <f t="shared" si="166"/>
        <v>357600</v>
      </c>
      <c r="AF255" s="526">
        <f t="shared" si="167"/>
        <v>67050</v>
      </c>
      <c r="AG255" s="526">
        <f t="shared" si="168"/>
        <v>44700</v>
      </c>
      <c r="AH255" s="526"/>
      <c r="AI255" s="526">
        <f t="shared" si="169"/>
        <v>469350</v>
      </c>
      <c r="AJ255" s="546"/>
      <c r="AK255" s="530">
        <f t="shared" si="179"/>
        <v>0</v>
      </c>
      <c r="AL255" s="530"/>
      <c r="AM255" s="530"/>
      <c r="AN255" s="557">
        <f t="shared" si="176"/>
        <v>3</v>
      </c>
      <c r="AO255" s="601">
        <v>0.45</v>
      </c>
      <c r="AP255" s="600">
        <f t="shared" si="170"/>
        <v>1.35</v>
      </c>
      <c r="AQ255" s="526">
        <f t="shared" si="171"/>
        <v>2011500</v>
      </c>
      <c r="AR255" s="526"/>
      <c r="AS255" s="526">
        <f t="shared" si="181"/>
        <v>6012150</v>
      </c>
      <c r="AT255" s="525" t="str">
        <f t="shared" si="175"/>
        <v>237</v>
      </c>
      <c r="AU255" s="524"/>
      <c r="AV255" s="499" t="e">
        <f>AV254/24</f>
        <v>#REF!</v>
      </c>
    </row>
    <row r="256" spans="1:48" s="497" customFormat="1" ht="31.5" hidden="1" customHeight="1">
      <c r="A256" s="544" t="s">
        <v>168</v>
      </c>
      <c r="B256" s="544" t="str">
        <f>VLOOKUP(D256,[7]LuongBC_T01!$B$9:$C$292,2,FALSE)</f>
        <v>0016100006597003</v>
      </c>
      <c r="C256" s="599" t="s">
        <v>1345</v>
      </c>
      <c r="D256" s="540" t="s">
        <v>308</v>
      </c>
      <c r="E256" s="541" t="s">
        <v>1347</v>
      </c>
      <c r="F256" s="552"/>
      <c r="G256" s="552" t="s">
        <v>1278</v>
      </c>
      <c r="H256" s="552"/>
      <c r="I256" s="552"/>
      <c r="J256" s="552"/>
      <c r="K256" s="544" t="s">
        <v>1346</v>
      </c>
      <c r="L256" s="552"/>
      <c r="M256" s="537" t="s">
        <v>1345</v>
      </c>
      <c r="N256" s="541" t="s">
        <v>1291</v>
      </c>
      <c r="O256" s="537" t="s">
        <v>1275</v>
      </c>
      <c r="P256" s="537">
        <v>2</v>
      </c>
      <c r="Q256" s="545">
        <v>3</v>
      </c>
      <c r="R256" s="535">
        <f t="shared" si="177"/>
        <v>0</v>
      </c>
      <c r="S256" s="552"/>
      <c r="T256" s="535">
        <f t="shared" si="161"/>
        <v>0</v>
      </c>
      <c r="U256" s="534">
        <f t="shared" si="178"/>
        <v>0</v>
      </c>
      <c r="V256" s="537"/>
      <c r="W256" s="528"/>
      <c r="X256" s="533">
        <f t="shared" si="162"/>
        <v>0</v>
      </c>
      <c r="Y256" s="533">
        <f t="shared" si="163"/>
        <v>3</v>
      </c>
      <c r="Z256" s="532">
        <f t="shared" si="164"/>
        <v>4470000</v>
      </c>
      <c r="AA256" s="532"/>
      <c r="AB256" s="532">
        <f t="shared" si="159"/>
        <v>0</v>
      </c>
      <c r="AC256" s="532">
        <f>Z256/24*AA256*75%</f>
        <v>0</v>
      </c>
      <c r="AD256" s="532">
        <f t="shared" si="165"/>
        <v>4470000</v>
      </c>
      <c r="AE256" s="526">
        <f t="shared" si="166"/>
        <v>357600</v>
      </c>
      <c r="AF256" s="526">
        <f t="shared" si="167"/>
        <v>67050</v>
      </c>
      <c r="AG256" s="526">
        <f t="shared" si="168"/>
        <v>44700</v>
      </c>
      <c r="AH256" s="526"/>
      <c r="AI256" s="526">
        <f t="shared" si="169"/>
        <v>469350</v>
      </c>
      <c r="AJ256" s="546"/>
      <c r="AK256" s="530">
        <f t="shared" si="179"/>
        <v>0</v>
      </c>
      <c r="AL256" s="530"/>
      <c r="AM256" s="530"/>
      <c r="AN256" s="557">
        <f t="shared" si="176"/>
        <v>3</v>
      </c>
      <c r="AO256" s="556">
        <v>0.25</v>
      </c>
      <c r="AP256" s="555">
        <f t="shared" si="170"/>
        <v>0.75</v>
      </c>
      <c r="AQ256" s="526">
        <f t="shared" si="171"/>
        <v>1117500</v>
      </c>
      <c r="AR256" s="526"/>
      <c r="AS256" s="526">
        <f t="shared" si="181"/>
        <v>5118150</v>
      </c>
      <c r="AT256" s="525" t="str">
        <f t="shared" si="175"/>
        <v>238</v>
      </c>
      <c r="AU256" s="524"/>
      <c r="AV256" s="499"/>
    </row>
    <row r="257" spans="1:53" s="497" customFormat="1" ht="32.25" hidden="1" customHeight="1">
      <c r="A257" s="544" t="s">
        <v>165</v>
      </c>
      <c r="B257" s="544" t="str">
        <f>VLOOKUP(D257,[7]LuongBC_T01!$B$9:$C$292,2,FALSE)</f>
        <v>0016100006729007</v>
      </c>
      <c r="C257" s="598" t="s">
        <v>1343</v>
      </c>
      <c r="D257" s="540" t="s">
        <v>526</v>
      </c>
      <c r="E257" s="541" t="s">
        <v>1329</v>
      </c>
      <c r="F257" s="540" t="s">
        <v>1337</v>
      </c>
      <c r="G257" s="553"/>
      <c r="H257" s="553" t="s">
        <v>1336</v>
      </c>
      <c r="I257" s="553" t="s">
        <v>1336</v>
      </c>
      <c r="J257" s="553" t="s">
        <v>1344</v>
      </c>
      <c r="K257" s="537" t="str">
        <f>VLOOKUP(D257,[6]T3!$B$2:$D$328,3,FALSE)</f>
        <v>022472262</v>
      </c>
      <c r="L257" s="551" t="s">
        <v>524</v>
      </c>
      <c r="M257" s="551" t="s">
        <v>1343</v>
      </c>
      <c r="N257" s="597" t="s">
        <v>1291</v>
      </c>
      <c r="O257" s="537" t="s">
        <v>1275</v>
      </c>
      <c r="P257" s="537">
        <v>3</v>
      </c>
      <c r="Q257" s="545">
        <v>3.33</v>
      </c>
      <c r="R257" s="535">
        <f t="shared" si="177"/>
        <v>0.29970000000000002</v>
      </c>
      <c r="S257" s="552"/>
      <c r="T257" s="535">
        <f t="shared" si="161"/>
        <v>0</v>
      </c>
      <c r="U257" s="534">
        <f t="shared" si="178"/>
        <v>0</v>
      </c>
      <c r="V257" s="537"/>
      <c r="W257" s="528">
        <v>0.09</v>
      </c>
      <c r="X257" s="533">
        <f t="shared" si="162"/>
        <v>0.29970000000000002</v>
      </c>
      <c r="Y257" s="533">
        <f t="shared" si="163"/>
        <v>3.6297000000000001</v>
      </c>
      <c r="Z257" s="532">
        <f t="shared" si="164"/>
        <v>5408253</v>
      </c>
      <c r="AA257" s="532">
        <v>0</v>
      </c>
      <c r="AB257" s="532">
        <f t="shared" ref="AB257:AB286" si="182">Z257/24*AA257</f>
        <v>0</v>
      </c>
      <c r="AC257" s="532">
        <v>0</v>
      </c>
      <c r="AD257" s="532">
        <f t="shared" si="165"/>
        <v>5408253</v>
      </c>
      <c r="AE257" s="526">
        <f t="shared" si="166"/>
        <v>432660.24</v>
      </c>
      <c r="AF257" s="526">
        <f t="shared" si="167"/>
        <v>81123.794999999998</v>
      </c>
      <c r="AG257" s="526">
        <f t="shared" si="168"/>
        <v>54082.53</v>
      </c>
      <c r="AH257" s="526"/>
      <c r="AI257" s="526">
        <f t="shared" si="169"/>
        <v>567866.56499999994</v>
      </c>
      <c r="AJ257" s="546"/>
      <c r="AK257" s="530">
        <f t="shared" si="179"/>
        <v>0</v>
      </c>
      <c r="AL257" s="530"/>
      <c r="AM257" s="530"/>
      <c r="AN257" s="529">
        <f t="shared" si="176"/>
        <v>3.33</v>
      </c>
      <c r="AO257" s="556">
        <v>0.25</v>
      </c>
      <c r="AP257" s="527">
        <f t="shared" si="170"/>
        <v>0.83250000000000002</v>
      </c>
      <c r="AQ257" s="526">
        <f t="shared" si="171"/>
        <v>1240425</v>
      </c>
      <c r="AR257" s="526"/>
      <c r="AS257" s="526">
        <f t="shared" si="181"/>
        <v>6080811</v>
      </c>
      <c r="AT257" s="525" t="str">
        <f t="shared" si="175"/>
        <v>239</v>
      </c>
      <c r="AU257" s="524"/>
      <c r="AV257" s="499" t="s">
        <v>1342</v>
      </c>
    </row>
    <row r="258" spans="1:53" s="497" customFormat="1" ht="27.75" hidden="1" customHeight="1">
      <c r="A258" s="544" t="s">
        <v>161</v>
      </c>
      <c r="B258" s="544" t="str">
        <f>VLOOKUP(D258,[7]LuongBC_T01!$B$9:$C$292,2,FALSE)</f>
        <v>0016100006559004</v>
      </c>
      <c r="C258" s="542" t="s">
        <v>1340</v>
      </c>
      <c r="D258" s="565" t="s">
        <v>85</v>
      </c>
      <c r="E258" s="541" t="s">
        <v>1341</v>
      </c>
      <c r="F258" s="564"/>
      <c r="G258" s="558"/>
      <c r="H258" s="564"/>
      <c r="I258" s="564"/>
      <c r="J258" s="564"/>
      <c r="K258" s="537" t="str">
        <f>VLOOKUP(D258,[6]T3!$B$2:$D$328,3,FALSE)</f>
        <v>024157475</v>
      </c>
      <c r="L258" s="563" t="s">
        <v>82</v>
      </c>
      <c r="M258" s="563" t="s">
        <v>1340</v>
      </c>
      <c r="N258" s="538" t="s">
        <v>1291</v>
      </c>
      <c r="O258" s="537" t="s">
        <v>1275</v>
      </c>
      <c r="P258" s="537">
        <v>2</v>
      </c>
      <c r="Q258" s="545">
        <v>3</v>
      </c>
      <c r="R258" s="535">
        <f t="shared" si="177"/>
        <v>0.15</v>
      </c>
      <c r="S258" s="540"/>
      <c r="T258" s="535">
        <f t="shared" si="161"/>
        <v>0</v>
      </c>
      <c r="U258" s="534"/>
      <c r="V258" s="537"/>
      <c r="W258" s="528">
        <v>0.05</v>
      </c>
      <c r="X258" s="533">
        <f t="shared" si="162"/>
        <v>0.15</v>
      </c>
      <c r="Y258" s="533">
        <f t="shared" si="163"/>
        <v>3.15</v>
      </c>
      <c r="Z258" s="532">
        <f t="shared" si="164"/>
        <v>4693500</v>
      </c>
      <c r="AA258" s="532"/>
      <c r="AB258" s="532">
        <f t="shared" si="182"/>
        <v>0</v>
      </c>
      <c r="AC258" s="532">
        <f>Z258/24*AA258*75%</f>
        <v>0</v>
      </c>
      <c r="AD258" s="532">
        <f t="shared" si="165"/>
        <v>4693500</v>
      </c>
      <c r="AE258" s="526">
        <f t="shared" si="166"/>
        <v>375480</v>
      </c>
      <c r="AF258" s="526">
        <f t="shared" si="167"/>
        <v>70402.5</v>
      </c>
      <c r="AG258" s="526">
        <f t="shared" si="168"/>
        <v>46935</v>
      </c>
      <c r="AH258" s="526"/>
      <c r="AI258" s="526">
        <f t="shared" si="169"/>
        <v>492817.5</v>
      </c>
      <c r="AJ258" s="546"/>
      <c r="AK258" s="530">
        <f t="shared" si="179"/>
        <v>0</v>
      </c>
      <c r="AL258" s="530"/>
      <c r="AM258" s="530"/>
      <c r="AN258" s="557">
        <f t="shared" si="176"/>
        <v>3</v>
      </c>
      <c r="AO258" s="556">
        <v>0.25</v>
      </c>
      <c r="AP258" s="527">
        <f t="shared" si="170"/>
        <v>0.75</v>
      </c>
      <c r="AQ258" s="526">
        <f t="shared" si="171"/>
        <v>1117500</v>
      </c>
      <c r="AR258" s="526"/>
      <c r="AS258" s="526">
        <f t="shared" si="181"/>
        <v>5318183</v>
      </c>
      <c r="AT258" s="525" t="str">
        <f t="shared" si="175"/>
        <v>240</v>
      </c>
      <c r="AU258" s="524"/>
      <c r="AV258" s="499" t="e">
        <f>#REF!*10</f>
        <v>#REF!</v>
      </c>
    </row>
    <row r="259" spans="1:53" s="497" customFormat="1" ht="31.5" hidden="1">
      <c r="A259" s="544" t="s">
        <v>159</v>
      </c>
      <c r="B259" s="544" t="str">
        <f>VLOOKUP(D259,[7]LuongBC_T01!$B$9:$C$292,2,FALSE)</f>
        <v>0016100006683007</v>
      </c>
      <c r="C259" s="542" t="s">
        <v>1338</v>
      </c>
      <c r="D259" s="540" t="s">
        <v>607</v>
      </c>
      <c r="E259" s="541" t="s">
        <v>1313</v>
      </c>
      <c r="F259" s="540"/>
      <c r="G259" s="537" t="s">
        <v>1278</v>
      </c>
      <c r="H259" s="537"/>
      <c r="I259" s="537"/>
      <c r="J259" s="540"/>
      <c r="K259" s="544" t="s">
        <v>1339</v>
      </c>
      <c r="L259" s="596"/>
      <c r="M259" s="596" t="s">
        <v>1338</v>
      </c>
      <c r="N259" s="550" t="s">
        <v>1291</v>
      </c>
      <c r="O259" s="595" t="s">
        <v>1275</v>
      </c>
      <c r="P259" s="549">
        <v>3</v>
      </c>
      <c r="Q259" s="225">
        <v>3</v>
      </c>
      <c r="R259" s="535">
        <f t="shared" si="177"/>
        <v>0</v>
      </c>
      <c r="S259" s="547"/>
      <c r="T259" s="535">
        <f t="shared" si="161"/>
        <v>0</v>
      </c>
      <c r="U259" s="534">
        <f>Q259*S259*$D$8/100</f>
        <v>0</v>
      </c>
      <c r="V259" s="537"/>
      <c r="W259" s="528"/>
      <c r="X259" s="533">
        <f t="shared" si="162"/>
        <v>0</v>
      </c>
      <c r="Y259" s="533">
        <f t="shared" si="163"/>
        <v>3</v>
      </c>
      <c r="Z259" s="532">
        <f t="shared" si="164"/>
        <v>4470000</v>
      </c>
      <c r="AA259" s="532">
        <v>0</v>
      </c>
      <c r="AB259" s="532">
        <f t="shared" si="182"/>
        <v>0</v>
      </c>
      <c r="AC259" s="532"/>
      <c r="AD259" s="532">
        <f t="shared" si="165"/>
        <v>4470000</v>
      </c>
      <c r="AE259" s="526">
        <f t="shared" si="166"/>
        <v>357600</v>
      </c>
      <c r="AF259" s="526">
        <f t="shared" si="167"/>
        <v>67050</v>
      </c>
      <c r="AG259" s="526">
        <f t="shared" si="168"/>
        <v>44700</v>
      </c>
      <c r="AH259" s="526"/>
      <c r="AI259" s="526">
        <f t="shared" si="169"/>
        <v>469350</v>
      </c>
      <c r="AJ259" s="546"/>
      <c r="AK259" s="530">
        <f t="shared" si="179"/>
        <v>0</v>
      </c>
      <c r="AL259" s="530"/>
      <c r="AM259" s="530"/>
      <c r="AN259" s="529">
        <f t="shared" si="176"/>
        <v>3</v>
      </c>
      <c r="AO259" s="556">
        <v>0.25</v>
      </c>
      <c r="AP259" s="527">
        <f t="shared" si="170"/>
        <v>0.75</v>
      </c>
      <c r="AQ259" s="526">
        <f t="shared" si="171"/>
        <v>1117500</v>
      </c>
      <c r="AR259" s="526"/>
      <c r="AS259" s="526">
        <f t="shared" si="181"/>
        <v>5118150</v>
      </c>
      <c r="AT259" s="525" t="str">
        <f t="shared" si="175"/>
        <v>241</v>
      </c>
      <c r="AU259" s="594"/>
      <c r="AV259" s="593"/>
      <c r="AW259" s="455"/>
      <c r="AX259" s="455"/>
      <c r="AY259" s="455"/>
      <c r="AZ259" s="455"/>
      <c r="BA259" s="455"/>
    </row>
    <row r="260" spans="1:53" s="497" customFormat="1" ht="29.25" hidden="1" customHeight="1">
      <c r="A260" s="544" t="s">
        <v>155</v>
      </c>
      <c r="B260" s="544" t="str">
        <f>VLOOKUP(D260,[7]LuongBC_T01!$B$9:$C$292,2,FALSE)</f>
        <v>0016100006655003</v>
      </c>
      <c r="C260" s="542" t="s">
        <v>1334</v>
      </c>
      <c r="D260" s="540" t="s">
        <v>715</v>
      </c>
      <c r="E260" s="541" t="s">
        <v>1313</v>
      </c>
      <c r="F260" s="540" t="s">
        <v>1337</v>
      </c>
      <c r="G260" s="553"/>
      <c r="H260" s="553"/>
      <c r="I260" s="553" t="s">
        <v>1336</v>
      </c>
      <c r="J260" s="553" t="s">
        <v>1335</v>
      </c>
      <c r="K260" s="537" t="str">
        <f>VLOOKUP(D260,[6]T3!$B$2:$D$328,3,FALSE)</f>
        <v>024941650</v>
      </c>
      <c r="L260" s="1157" t="s">
        <v>713</v>
      </c>
      <c r="M260" s="1157" t="s">
        <v>1334</v>
      </c>
      <c r="N260" s="541" t="s">
        <v>1291</v>
      </c>
      <c r="O260" s="537" t="s">
        <v>1275</v>
      </c>
      <c r="P260" s="537">
        <v>3</v>
      </c>
      <c r="Q260" s="545">
        <v>3.33</v>
      </c>
      <c r="R260" s="535">
        <f t="shared" si="177"/>
        <v>0</v>
      </c>
      <c r="S260" s="552"/>
      <c r="T260" s="535">
        <f t="shared" si="161"/>
        <v>0</v>
      </c>
      <c r="U260" s="534">
        <f>Q260*S260*$D$8/100</f>
        <v>0</v>
      </c>
      <c r="V260" s="537"/>
      <c r="W260" s="528"/>
      <c r="X260" s="533">
        <f t="shared" si="162"/>
        <v>0</v>
      </c>
      <c r="Y260" s="533">
        <f t="shared" si="163"/>
        <v>3.33</v>
      </c>
      <c r="Z260" s="532">
        <f t="shared" si="164"/>
        <v>4961700</v>
      </c>
      <c r="AA260" s="532"/>
      <c r="AB260" s="532">
        <f t="shared" si="182"/>
        <v>0</v>
      </c>
      <c r="AC260" s="532">
        <f>Z260/24*AA260*75%</f>
        <v>0</v>
      </c>
      <c r="AD260" s="532">
        <f t="shared" si="165"/>
        <v>4961700</v>
      </c>
      <c r="AE260" s="526">
        <f t="shared" si="166"/>
        <v>396936</v>
      </c>
      <c r="AF260" s="526">
        <f t="shared" si="167"/>
        <v>74425.5</v>
      </c>
      <c r="AG260" s="526">
        <f t="shared" si="168"/>
        <v>49617</v>
      </c>
      <c r="AH260" s="526"/>
      <c r="AI260" s="526">
        <f t="shared" si="169"/>
        <v>520978.5</v>
      </c>
      <c r="AJ260" s="546"/>
      <c r="AK260" s="530">
        <f t="shared" si="179"/>
        <v>0</v>
      </c>
      <c r="AL260" s="530"/>
      <c r="AM260" s="530"/>
      <c r="AN260" s="529">
        <f t="shared" si="176"/>
        <v>3.33</v>
      </c>
      <c r="AO260" s="528">
        <v>0.25</v>
      </c>
      <c r="AP260" s="527">
        <f t="shared" si="170"/>
        <v>0.83250000000000002</v>
      </c>
      <c r="AQ260" s="526">
        <f t="shared" si="171"/>
        <v>1240425</v>
      </c>
      <c r="AR260" s="526"/>
      <c r="AS260" s="526">
        <f t="shared" si="181"/>
        <v>5681147</v>
      </c>
      <c r="AT260" s="525" t="str">
        <f t="shared" si="175"/>
        <v>242</v>
      </c>
      <c r="AU260" s="524"/>
      <c r="AV260" s="499"/>
    </row>
    <row r="261" spans="1:53" s="497" customFormat="1" ht="31.5" hidden="1">
      <c r="A261" s="544" t="s">
        <v>151</v>
      </c>
      <c r="B261" s="544" t="str">
        <f>VLOOKUP(D261,[7]LuongBC_T01!$B$9:$C$292,2,FALSE)</f>
        <v>0016100006573007</v>
      </c>
      <c r="C261" s="542" t="s">
        <v>1332</v>
      </c>
      <c r="D261" s="565" t="s">
        <v>748</v>
      </c>
      <c r="E261" s="541" t="s">
        <v>1333</v>
      </c>
      <c r="F261" s="570"/>
      <c r="G261" s="571" t="s">
        <v>1278</v>
      </c>
      <c r="H261" s="570"/>
      <c r="I261" s="570"/>
      <c r="J261" s="570"/>
      <c r="K261" s="537" t="str">
        <f>VLOOKUP(D261,[6]T3!$B$2:$D$328,3,FALSE)</f>
        <v>025537038</v>
      </c>
      <c r="L261" s="569" t="s">
        <v>745</v>
      </c>
      <c r="M261" s="569" t="s">
        <v>1332</v>
      </c>
      <c r="N261" s="538" t="s">
        <v>1291</v>
      </c>
      <c r="O261" s="537" t="s">
        <v>1275</v>
      </c>
      <c r="P261" s="537">
        <v>2</v>
      </c>
      <c r="Q261" s="537">
        <v>2.67</v>
      </c>
      <c r="R261" s="535">
        <f t="shared" si="177"/>
        <v>0</v>
      </c>
      <c r="S261" s="540"/>
      <c r="T261" s="535">
        <f t="shared" si="161"/>
        <v>0</v>
      </c>
      <c r="U261" s="534"/>
      <c r="V261" s="537"/>
      <c r="W261" s="528"/>
      <c r="X261" s="533">
        <f t="shared" si="162"/>
        <v>0</v>
      </c>
      <c r="Y261" s="533">
        <f t="shared" si="163"/>
        <v>2.67</v>
      </c>
      <c r="Z261" s="532">
        <f t="shared" si="164"/>
        <v>3978300</v>
      </c>
      <c r="AA261" s="532"/>
      <c r="AB261" s="532">
        <f t="shared" si="182"/>
        <v>0</v>
      </c>
      <c r="AC261" s="532">
        <f>Z261/24*AA261*75%</f>
        <v>0</v>
      </c>
      <c r="AD261" s="532">
        <f t="shared" si="165"/>
        <v>3978300</v>
      </c>
      <c r="AE261" s="526">
        <f t="shared" si="166"/>
        <v>318264</v>
      </c>
      <c r="AF261" s="526">
        <f t="shared" si="167"/>
        <v>59674.5</v>
      </c>
      <c r="AG261" s="526">
        <f t="shared" si="168"/>
        <v>39783</v>
      </c>
      <c r="AH261" s="526"/>
      <c r="AI261" s="526">
        <f t="shared" si="169"/>
        <v>417721.5</v>
      </c>
      <c r="AJ261" s="546"/>
      <c r="AK261" s="530">
        <f t="shared" si="179"/>
        <v>0</v>
      </c>
      <c r="AL261" s="530"/>
      <c r="AM261" s="530"/>
      <c r="AN261" s="568">
        <f t="shared" si="176"/>
        <v>2.67</v>
      </c>
      <c r="AO261" s="556">
        <v>0.25</v>
      </c>
      <c r="AP261" s="527">
        <f t="shared" si="170"/>
        <v>0.66749999999999998</v>
      </c>
      <c r="AQ261" s="526">
        <f t="shared" si="171"/>
        <v>994575</v>
      </c>
      <c r="AR261" s="567"/>
      <c r="AS261" s="526">
        <f t="shared" si="181"/>
        <v>4555154</v>
      </c>
      <c r="AT261" s="525" t="str">
        <f t="shared" si="175"/>
        <v>243</v>
      </c>
      <c r="AU261" s="524"/>
      <c r="AV261" s="499">
        <f>AS258/20</f>
        <v>265909.15000000002</v>
      </c>
      <c r="AW261" s="455"/>
      <c r="AX261" s="455"/>
      <c r="AY261" s="455"/>
      <c r="AZ261" s="455"/>
      <c r="BA261" s="455"/>
    </row>
    <row r="262" spans="1:53" s="497" customFormat="1" ht="30" hidden="1" customHeight="1">
      <c r="A262" s="544" t="s">
        <v>146</v>
      </c>
      <c r="B262" s="544" t="str">
        <f>VLOOKUP(D262,[7]LuongBC_T01!$B$9:$C$292,2,FALSE)</f>
        <v>0016100006700009</v>
      </c>
      <c r="C262" s="542" t="s">
        <v>1331</v>
      </c>
      <c r="D262" s="565" t="s">
        <v>672</v>
      </c>
      <c r="E262" s="541" t="s">
        <v>1313</v>
      </c>
      <c r="F262" s="564"/>
      <c r="G262" s="558"/>
      <c r="H262" s="564"/>
      <c r="I262" s="564"/>
      <c r="J262" s="564"/>
      <c r="K262" s="537" t="str">
        <f>VLOOKUP(D262,[6]T3!$B$2:$D$328,3,FALSE)</f>
        <v>025583771</v>
      </c>
      <c r="L262" s="566" t="s">
        <v>669</v>
      </c>
      <c r="M262" s="566" t="s">
        <v>1331</v>
      </c>
      <c r="N262" s="538" t="s">
        <v>1291</v>
      </c>
      <c r="O262" s="537" t="s">
        <v>1275</v>
      </c>
      <c r="P262" s="537">
        <v>2</v>
      </c>
      <c r="Q262" s="537">
        <v>2.67</v>
      </c>
      <c r="R262" s="535">
        <f t="shared" si="177"/>
        <v>0.13350000000000001</v>
      </c>
      <c r="S262" s="540"/>
      <c r="T262" s="535">
        <f t="shared" si="161"/>
        <v>0</v>
      </c>
      <c r="U262" s="534"/>
      <c r="V262" s="537"/>
      <c r="W262" s="528">
        <v>0.05</v>
      </c>
      <c r="X262" s="533">
        <f t="shared" si="162"/>
        <v>0.13350000000000001</v>
      </c>
      <c r="Y262" s="533">
        <f t="shared" si="163"/>
        <v>2.8035000000000001</v>
      </c>
      <c r="Z262" s="532">
        <f t="shared" si="164"/>
        <v>4177215</v>
      </c>
      <c r="AA262" s="532"/>
      <c r="AB262" s="532">
        <f t="shared" si="182"/>
        <v>0</v>
      </c>
      <c r="AC262" s="532">
        <f>Z262/24*AA262*75%</f>
        <v>0</v>
      </c>
      <c r="AD262" s="532">
        <f t="shared" si="165"/>
        <v>4177215</v>
      </c>
      <c r="AE262" s="526">
        <f t="shared" si="166"/>
        <v>334177.2</v>
      </c>
      <c r="AF262" s="526">
        <f t="shared" si="167"/>
        <v>62658.224999999999</v>
      </c>
      <c r="AG262" s="526">
        <f t="shared" si="168"/>
        <v>41772.15</v>
      </c>
      <c r="AH262" s="526"/>
      <c r="AI262" s="526">
        <f t="shared" si="169"/>
        <v>438607.57500000001</v>
      </c>
      <c r="AJ262" s="546"/>
      <c r="AK262" s="530">
        <f t="shared" si="179"/>
        <v>0</v>
      </c>
      <c r="AL262" s="530"/>
      <c r="AM262" s="530"/>
      <c r="AN262" s="557">
        <f t="shared" si="176"/>
        <v>2.67</v>
      </c>
      <c r="AO262" s="556">
        <v>0.25</v>
      </c>
      <c r="AP262" s="527">
        <f t="shared" si="170"/>
        <v>0.66749999999999998</v>
      </c>
      <c r="AQ262" s="526">
        <f t="shared" si="171"/>
        <v>994575</v>
      </c>
      <c r="AR262" s="526"/>
      <c r="AS262" s="526">
        <f t="shared" si="181"/>
        <v>4733182</v>
      </c>
      <c r="AT262" s="525" t="str">
        <f t="shared" si="175"/>
        <v>244</v>
      </c>
      <c r="AU262" s="524"/>
      <c r="AV262" s="499">
        <f>AV261*9</f>
        <v>2393182.35</v>
      </c>
    </row>
    <row r="263" spans="1:53" s="497" customFormat="1" ht="39.75" hidden="1" customHeight="1">
      <c r="A263" s="658" t="s">
        <v>141</v>
      </c>
      <c r="B263" s="658" t="str">
        <f>VLOOKUP(D263,[7]LuongBC_T01!$B$9:$C$292,2,FALSE)</f>
        <v>0016100006722002</v>
      </c>
      <c r="C263" s="657" t="s">
        <v>1330</v>
      </c>
      <c r="D263" s="1256" t="s">
        <v>667</v>
      </c>
      <c r="E263" s="656" t="s">
        <v>1313</v>
      </c>
      <c r="F263" s="1255"/>
      <c r="G263" s="1255"/>
      <c r="H263" s="1255"/>
      <c r="I263" s="1255"/>
      <c r="J263" s="1255"/>
      <c r="K263" s="647" t="str">
        <f>VLOOKUP(D263,[6]T3!$B$2:$D$328,3,FALSE)</f>
        <v>046069000174</v>
      </c>
      <c r="L263" s="1254" t="s">
        <v>664</v>
      </c>
      <c r="M263" s="1254" t="s">
        <v>1330</v>
      </c>
      <c r="N263" s="1195" t="s">
        <v>1291</v>
      </c>
      <c r="O263" s="647" t="s">
        <v>1275</v>
      </c>
      <c r="P263" s="647">
        <v>2</v>
      </c>
      <c r="Q263" s="647">
        <v>2.67</v>
      </c>
      <c r="R263" s="649">
        <f t="shared" si="177"/>
        <v>0.26700000000000002</v>
      </c>
      <c r="S263" s="655"/>
      <c r="T263" s="649">
        <f t="shared" si="161"/>
        <v>0</v>
      </c>
      <c r="U263" s="648"/>
      <c r="V263" s="647"/>
      <c r="W263" s="646">
        <v>0.1</v>
      </c>
      <c r="X263" s="645">
        <f t="shared" si="162"/>
        <v>0.26700000000000002</v>
      </c>
      <c r="Y263" s="645">
        <f t="shared" si="163"/>
        <v>2.9369999999999998</v>
      </c>
      <c r="Z263" s="644">
        <f t="shared" si="164"/>
        <v>4376130</v>
      </c>
      <c r="AA263" s="644"/>
      <c r="AB263" s="644">
        <f t="shared" si="182"/>
        <v>0</v>
      </c>
      <c r="AC263" s="644">
        <f>Z263/24*AA263*75%</f>
        <v>0</v>
      </c>
      <c r="AD263" s="644">
        <f t="shared" si="165"/>
        <v>4376130</v>
      </c>
      <c r="AE263" s="637">
        <f t="shared" si="166"/>
        <v>350090.4</v>
      </c>
      <c r="AF263" s="637">
        <f t="shared" si="167"/>
        <v>65641.95</v>
      </c>
      <c r="AG263" s="637">
        <f t="shared" si="168"/>
        <v>43761.3</v>
      </c>
      <c r="AH263" s="637"/>
      <c r="AI263" s="637">
        <f t="shared" si="169"/>
        <v>459493.65</v>
      </c>
      <c r="AJ263" s="643"/>
      <c r="AK263" s="642">
        <f t="shared" si="179"/>
        <v>0</v>
      </c>
      <c r="AL263" s="642"/>
      <c r="AM263" s="642"/>
      <c r="AN263" s="1183">
        <f t="shared" si="176"/>
        <v>2.67</v>
      </c>
      <c r="AO263" s="640">
        <v>0.25</v>
      </c>
      <c r="AP263" s="639">
        <f t="shared" si="170"/>
        <v>0.66749999999999998</v>
      </c>
      <c r="AQ263" s="637">
        <f t="shared" si="171"/>
        <v>994575</v>
      </c>
      <c r="AR263" s="637"/>
      <c r="AS263" s="637">
        <f t="shared" si="181"/>
        <v>4911211</v>
      </c>
      <c r="AT263" s="636" t="str">
        <f t="shared" si="175"/>
        <v>245</v>
      </c>
      <c r="AU263" s="635"/>
      <c r="AV263" s="499" t="e">
        <f>#REF!/28</f>
        <v>#REF!</v>
      </c>
      <c r="AW263" s="455"/>
      <c r="AX263" s="455"/>
      <c r="AY263" s="455"/>
      <c r="AZ263" s="455"/>
      <c r="BA263" s="455"/>
    </row>
    <row r="264" spans="1:53" s="497" customFormat="1" ht="26.25" hidden="1" customHeight="1">
      <c r="A264" s="544" t="s">
        <v>136</v>
      </c>
      <c r="B264" s="544" t="str">
        <f>VLOOKUP(D264,[7]LuongBC_T01!$B$9:$C$292,2,FALSE)</f>
        <v>'0016100006822007</v>
      </c>
      <c r="C264" s="542" t="s">
        <v>1328</v>
      </c>
      <c r="D264" s="565" t="s">
        <v>521</v>
      </c>
      <c r="E264" s="541" t="s">
        <v>1329</v>
      </c>
      <c r="F264" s="564"/>
      <c r="G264" s="564"/>
      <c r="H264" s="564"/>
      <c r="I264" s="564"/>
      <c r="J264" s="564"/>
      <c r="K264" s="537" t="str">
        <f>VLOOKUP(D264,[6]T3!$B$2:$D$328,3,FALSE)</f>
        <v>024947914</v>
      </c>
      <c r="L264" s="563" t="s">
        <v>518</v>
      </c>
      <c r="M264" s="563" t="s">
        <v>1328</v>
      </c>
      <c r="N264" s="538" t="s">
        <v>1291</v>
      </c>
      <c r="O264" s="537" t="s">
        <v>1275</v>
      </c>
      <c r="P264" s="537">
        <v>2</v>
      </c>
      <c r="Q264" s="537">
        <v>2.67</v>
      </c>
      <c r="R264" s="535">
        <f t="shared" si="177"/>
        <v>0.13350000000000001</v>
      </c>
      <c r="S264" s="540"/>
      <c r="T264" s="535">
        <f t="shared" si="161"/>
        <v>0</v>
      </c>
      <c r="U264" s="534"/>
      <c r="V264" s="537"/>
      <c r="W264" s="528">
        <v>0.05</v>
      </c>
      <c r="X264" s="533">
        <f t="shared" si="162"/>
        <v>0.13350000000000001</v>
      </c>
      <c r="Y264" s="533">
        <f t="shared" si="163"/>
        <v>2.8035000000000001</v>
      </c>
      <c r="Z264" s="532">
        <f t="shared" si="164"/>
        <v>4177215</v>
      </c>
      <c r="AA264" s="532">
        <v>0</v>
      </c>
      <c r="AB264" s="532">
        <f t="shared" si="182"/>
        <v>0</v>
      </c>
      <c r="AC264" s="532">
        <v>0</v>
      </c>
      <c r="AD264" s="532">
        <f t="shared" si="165"/>
        <v>4177215</v>
      </c>
      <c r="AE264" s="526">
        <f t="shared" si="166"/>
        <v>334177.2</v>
      </c>
      <c r="AF264" s="526">
        <f t="shared" si="167"/>
        <v>62658.224999999999</v>
      </c>
      <c r="AG264" s="526">
        <f t="shared" si="168"/>
        <v>41772.15</v>
      </c>
      <c r="AH264" s="526"/>
      <c r="AI264" s="526">
        <f t="shared" si="169"/>
        <v>438607.57500000001</v>
      </c>
      <c r="AJ264" s="546"/>
      <c r="AK264" s="530">
        <f t="shared" si="179"/>
        <v>0</v>
      </c>
      <c r="AL264" s="530"/>
      <c r="AM264" s="530"/>
      <c r="AN264" s="557">
        <f t="shared" si="176"/>
        <v>2.67</v>
      </c>
      <c r="AO264" s="556">
        <v>0.25</v>
      </c>
      <c r="AP264" s="527">
        <f t="shared" si="170"/>
        <v>0.66749999999999998</v>
      </c>
      <c r="AQ264" s="526">
        <f t="shared" si="171"/>
        <v>994575</v>
      </c>
      <c r="AR264" s="526"/>
      <c r="AS264" s="526">
        <f t="shared" si="181"/>
        <v>4733182</v>
      </c>
      <c r="AT264" s="525" t="str">
        <f t="shared" si="175"/>
        <v>246</v>
      </c>
      <c r="AU264" s="524"/>
      <c r="AV264" s="499" t="e">
        <f>AV263*11</f>
        <v>#REF!</v>
      </c>
    </row>
    <row r="265" spans="1:53" s="497" customFormat="1" ht="33.75" hidden="1" customHeight="1">
      <c r="A265" s="544" t="s">
        <v>131</v>
      </c>
      <c r="B265" s="544" t="str">
        <f>VLOOKUP(D265,[7]LuongBC_T01!$B$9:$C$292,2,FALSE)</f>
        <v>0016100006570008</v>
      </c>
      <c r="C265" s="562" t="s">
        <v>1327</v>
      </c>
      <c r="D265" s="540" t="s">
        <v>738</v>
      </c>
      <c r="E265" s="541" t="s">
        <v>1326</v>
      </c>
      <c r="F265" s="552"/>
      <c r="G265" s="552"/>
      <c r="H265" s="552"/>
      <c r="I265" s="552"/>
      <c r="J265" s="552"/>
      <c r="K265" s="537">
        <f>VLOOKUP(D265,[6]T3!$B$2:$D$328,3,FALSE)</f>
        <v>381574642</v>
      </c>
      <c r="L265" s="552"/>
      <c r="M265" s="537"/>
      <c r="N265" s="541" t="s">
        <v>1291</v>
      </c>
      <c r="O265" s="558"/>
      <c r="P265" s="558">
        <v>2</v>
      </c>
      <c r="Q265" s="537">
        <v>2.67</v>
      </c>
      <c r="R265" s="535"/>
      <c r="S265" s="552"/>
      <c r="T265" s="535">
        <f t="shared" ref="T265:T286" si="183">ROUND(Q265*S265/100,4)</f>
        <v>0</v>
      </c>
      <c r="U265" s="534"/>
      <c r="V265" s="537"/>
      <c r="W265" s="528"/>
      <c r="X265" s="533">
        <f t="shared" ref="X265:X286" si="184">ROUND((Q265+T265+V265)*W265,4)</f>
        <v>0</v>
      </c>
      <c r="Y265" s="533">
        <f t="shared" ref="Y265:Y286" si="185">Q265+T265+V265+X265</f>
        <v>2.67</v>
      </c>
      <c r="Z265" s="532">
        <f t="shared" ref="Z265:Z286" si="186">ROUND(Y265*$D$8,0)</f>
        <v>3978300</v>
      </c>
      <c r="AA265" s="532"/>
      <c r="AB265" s="532">
        <f t="shared" si="182"/>
        <v>0</v>
      </c>
      <c r="AC265" s="532">
        <f t="shared" ref="AC265:AC270" si="187">Z265/24*AA265*75%</f>
        <v>0</v>
      </c>
      <c r="AD265" s="532">
        <f t="shared" ref="AD265:AD286" si="188">ROUND(Z265-AB265+AC265,0)</f>
        <v>3978300</v>
      </c>
      <c r="AE265" s="526">
        <f t="shared" ref="AE265:AE271" si="189">Z265*8%</f>
        <v>318264</v>
      </c>
      <c r="AF265" s="526">
        <f t="shared" ref="AF265:AF271" si="190">Z265*1.5%</f>
        <v>59674.5</v>
      </c>
      <c r="AG265" s="526">
        <f t="shared" ref="AG265:AG271" si="191">Z265*1%</f>
        <v>39783</v>
      </c>
      <c r="AH265" s="526"/>
      <c r="AI265" s="526">
        <f t="shared" ref="AI265:AI286" si="192">SUM(AE265:AH265)</f>
        <v>417721.5</v>
      </c>
      <c r="AJ265" s="546"/>
      <c r="AK265" s="530">
        <f t="shared" si="179"/>
        <v>0</v>
      </c>
      <c r="AL265" s="530"/>
      <c r="AM265" s="530"/>
      <c r="AN265" s="557">
        <f t="shared" si="176"/>
        <v>2.67</v>
      </c>
      <c r="AO265" s="556">
        <v>0.25</v>
      </c>
      <c r="AP265" s="555">
        <f t="shared" ref="AP265:AP286" si="193">ROUND(AN265*AO265,4)</f>
        <v>0.66749999999999998</v>
      </c>
      <c r="AQ265" s="526">
        <f t="shared" ref="AQ265:AQ286" si="194">ROUND(AP265*$D$8,0)</f>
        <v>994575</v>
      </c>
      <c r="AR265" s="526"/>
      <c r="AS265" s="526">
        <f t="shared" si="181"/>
        <v>4555154</v>
      </c>
      <c r="AT265" s="525" t="str">
        <f t="shared" si="175"/>
        <v>247</v>
      </c>
      <c r="AU265" s="524"/>
      <c r="AV265" s="554" t="s">
        <v>1298</v>
      </c>
      <c r="AW265" s="455"/>
      <c r="AX265" s="455"/>
      <c r="AY265" s="455"/>
      <c r="AZ265" s="455"/>
      <c r="BA265" s="455"/>
    </row>
    <row r="266" spans="1:53" s="497" customFormat="1" ht="32.25" hidden="1" customHeight="1">
      <c r="A266" s="544" t="s">
        <v>126</v>
      </c>
      <c r="B266" s="544" t="str">
        <f>VLOOKUP(D266,[7]LuongBC_T01!$B$9:$C$292,2,FALSE)</f>
        <v>0016100006638001</v>
      </c>
      <c r="C266" s="562" t="s">
        <v>1325</v>
      </c>
      <c r="D266" s="540" t="s">
        <v>794</v>
      </c>
      <c r="E266" s="541" t="s">
        <v>1323</v>
      </c>
      <c r="F266" s="552"/>
      <c r="G266" s="552"/>
      <c r="H266" s="552"/>
      <c r="I266" s="552"/>
      <c r="J266" s="552"/>
      <c r="K266" s="537" t="str">
        <f>VLOOKUP(D266,[6]T3!$B$2:$D$328,3,FALSE)</f>
        <v>385523828</v>
      </c>
      <c r="L266" s="552"/>
      <c r="M266" s="537"/>
      <c r="N266" s="541" t="s">
        <v>1291</v>
      </c>
      <c r="O266" s="558"/>
      <c r="P266" s="558">
        <v>2</v>
      </c>
      <c r="Q266" s="537">
        <v>2.67</v>
      </c>
      <c r="R266" s="535"/>
      <c r="S266" s="552"/>
      <c r="T266" s="535">
        <f t="shared" si="183"/>
        <v>0</v>
      </c>
      <c r="U266" s="534"/>
      <c r="V266" s="537"/>
      <c r="W266" s="528"/>
      <c r="X266" s="533">
        <f t="shared" si="184"/>
        <v>0</v>
      </c>
      <c r="Y266" s="533">
        <f t="shared" si="185"/>
        <v>2.67</v>
      </c>
      <c r="Z266" s="532">
        <f t="shared" si="186"/>
        <v>3978300</v>
      </c>
      <c r="AA266" s="532"/>
      <c r="AB266" s="532">
        <f t="shared" si="182"/>
        <v>0</v>
      </c>
      <c r="AC266" s="532">
        <f t="shared" si="187"/>
        <v>0</v>
      </c>
      <c r="AD266" s="532">
        <f t="shared" si="188"/>
        <v>3978300</v>
      </c>
      <c r="AE266" s="526">
        <f t="shared" si="189"/>
        <v>318264</v>
      </c>
      <c r="AF266" s="526">
        <f t="shared" si="190"/>
        <v>59674.5</v>
      </c>
      <c r="AG266" s="526">
        <f t="shared" si="191"/>
        <v>39783</v>
      </c>
      <c r="AH266" s="526"/>
      <c r="AI266" s="526">
        <f t="shared" si="192"/>
        <v>417721.5</v>
      </c>
      <c r="AJ266" s="546"/>
      <c r="AK266" s="530">
        <f t="shared" si="179"/>
        <v>0</v>
      </c>
      <c r="AL266" s="530"/>
      <c r="AM266" s="530"/>
      <c r="AN266" s="557">
        <f t="shared" si="176"/>
        <v>2.67</v>
      </c>
      <c r="AO266" s="556">
        <v>0.25</v>
      </c>
      <c r="AP266" s="555">
        <f t="shared" si="193"/>
        <v>0.66749999999999998</v>
      </c>
      <c r="AQ266" s="526">
        <f t="shared" si="194"/>
        <v>994575</v>
      </c>
      <c r="AR266" s="526"/>
      <c r="AS266" s="526">
        <f t="shared" si="181"/>
        <v>4555154</v>
      </c>
      <c r="AT266" s="525" t="str">
        <f t="shared" si="175"/>
        <v>248</v>
      </c>
      <c r="AU266" s="524"/>
      <c r="AV266" s="554" t="s">
        <v>1298</v>
      </c>
      <c r="AW266" s="455"/>
      <c r="AX266" s="455"/>
      <c r="AY266" s="455"/>
      <c r="AZ266" s="455"/>
      <c r="BA266" s="455"/>
    </row>
    <row r="267" spans="1:53" s="497" customFormat="1" ht="32.25" hidden="1" customHeight="1">
      <c r="A267" s="544" t="s">
        <v>121</v>
      </c>
      <c r="B267" s="544" t="str">
        <f>VLOOKUP(D267,[7]LuongBC_T01!$B$9:$C$292,2,FALSE)</f>
        <v>0016100006602007</v>
      </c>
      <c r="C267" s="562" t="s">
        <v>1324</v>
      </c>
      <c r="D267" s="540" t="s">
        <v>827</v>
      </c>
      <c r="E267" s="541" t="s">
        <v>1323</v>
      </c>
      <c r="F267" s="552"/>
      <c r="G267" s="552"/>
      <c r="H267" s="552"/>
      <c r="I267" s="552"/>
      <c r="J267" s="552"/>
      <c r="K267" s="537" t="str">
        <f>VLOOKUP(D267,[6]T3!$B$2:$D$328,3,FALSE)</f>
        <v>025522918</v>
      </c>
      <c r="L267" s="552"/>
      <c r="M267" s="537"/>
      <c r="N267" s="541" t="s">
        <v>1291</v>
      </c>
      <c r="O267" s="558"/>
      <c r="P267" s="558">
        <v>2</v>
      </c>
      <c r="Q267" s="537">
        <v>2.67</v>
      </c>
      <c r="R267" s="535"/>
      <c r="S267" s="552"/>
      <c r="T267" s="535">
        <f t="shared" si="183"/>
        <v>0</v>
      </c>
      <c r="U267" s="534"/>
      <c r="V267" s="537"/>
      <c r="W267" s="528"/>
      <c r="X267" s="533">
        <f t="shared" si="184"/>
        <v>0</v>
      </c>
      <c r="Y267" s="533">
        <f t="shared" si="185"/>
        <v>2.67</v>
      </c>
      <c r="Z267" s="532">
        <f t="shared" si="186"/>
        <v>3978300</v>
      </c>
      <c r="AA267" s="532"/>
      <c r="AB267" s="532">
        <f t="shared" si="182"/>
        <v>0</v>
      </c>
      <c r="AC267" s="532">
        <f t="shared" si="187"/>
        <v>0</v>
      </c>
      <c r="AD267" s="532">
        <f t="shared" si="188"/>
        <v>3978300</v>
      </c>
      <c r="AE267" s="526">
        <f t="shared" si="189"/>
        <v>318264</v>
      </c>
      <c r="AF267" s="526">
        <f t="shared" si="190"/>
        <v>59674.5</v>
      </c>
      <c r="AG267" s="526">
        <f t="shared" si="191"/>
        <v>39783</v>
      </c>
      <c r="AH267" s="526"/>
      <c r="AI267" s="526">
        <f t="shared" si="192"/>
        <v>417721.5</v>
      </c>
      <c r="AJ267" s="546"/>
      <c r="AK267" s="530">
        <f t="shared" si="179"/>
        <v>0</v>
      </c>
      <c r="AL267" s="530"/>
      <c r="AM267" s="530"/>
      <c r="AN267" s="557">
        <f t="shared" si="176"/>
        <v>2.67</v>
      </c>
      <c r="AO267" s="556">
        <v>0.25</v>
      </c>
      <c r="AP267" s="555">
        <f t="shared" si="193"/>
        <v>0.66749999999999998</v>
      </c>
      <c r="AQ267" s="526">
        <f t="shared" si="194"/>
        <v>994575</v>
      </c>
      <c r="AR267" s="526"/>
      <c r="AS267" s="526">
        <f t="shared" si="181"/>
        <v>4555154</v>
      </c>
      <c r="AT267" s="525" t="str">
        <f t="shared" si="175"/>
        <v>249</v>
      </c>
      <c r="AU267" s="524"/>
      <c r="AV267" s="554" t="s">
        <v>1298</v>
      </c>
      <c r="AW267" s="455"/>
      <c r="AX267" s="455"/>
      <c r="AY267" s="455"/>
      <c r="AZ267" s="455"/>
      <c r="BA267" s="455"/>
    </row>
    <row r="268" spans="1:53" s="497" customFormat="1" ht="29.25" hidden="1" customHeight="1">
      <c r="A268" s="544" t="s">
        <v>116</v>
      </c>
      <c r="B268" s="544" t="str">
        <f>VLOOKUP(D268,[7]LuongBC_T01!$B$9:$C$292,2,FALSE)</f>
        <v>0016100007189006</v>
      </c>
      <c r="C268" s="537" t="s">
        <v>1321</v>
      </c>
      <c r="D268" s="540" t="s">
        <v>167</v>
      </c>
      <c r="E268" s="541" t="s">
        <v>1293</v>
      </c>
      <c r="F268" s="552"/>
      <c r="G268" s="552"/>
      <c r="H268" s="552"/>
      <c r="I268" s="552"/>
      <c r="J268" s="552"/>
      <c r="K268" s="561" t="str">
        <f>VLOOKUP(D268,[6]T3!$B$2:$D$328,3,FALSE)</f>
        <v>051088000077</v>
      </c>
      <c r="L268" s="552"/>
      <c r="M268" s="537"/>
      <c r="N268" s="541" t="s">
        <v>1291</v>
      </c>
      <c r="O268" s="558" t="s">
        <v>1299</v>
      </c>
      <c r="P268" s="558">
        <v>2</v>
      </c>
      <c r="Q268" s="537">
        <v>2.67</v>
      </c>
      <c r="R268" s="535"/>
      <c r="S268" s="552"/>
      <c r="T268" s="535">
        <f t="shared" si="183"/>
        <v>0</v>
      </c>
      <c r="U268" s="534"/>
      <c r="V268" s="537"/>
      <c r="W268" s="528"/>
      <c r="X268" s="533">
        <f t="shared" si="184"/>
        <v>0</v>
      </c>
      <c r="Y268" s="533">
        <f t="shared" si="185"/>
        <v>2.67</v>
      </c>
      <c r="Z268" s="532">
        <f t="shared" si="186"/>
        <v>3978300</v>
      </c>
      <c r="AA268" s="532"/>
      <c r="AB268" s="532">
        <f t="shared" si="182"/>
        <v>0</v>
      </c>
      <c r="AC268" s="532">
        <f t="shared" si="187"/>
        <v>0</v>
      </c>
      <c r="AD268" s="532">
        <f t="shared" si="188"/>
        <v>3978300</v>
      </c>
      <c r="AE268" s="526">
        <f t="shared" si="189"/>
        <v>318264</v>
      </c>
      <c r="AF268" s="526">
        <f t="shared" si="190"/>
        <v>59674.5</v>
      </c>
      <c r="AG268" s="526">
        <f t="shared" si="191"/>
        <v>39783</v>
      </c>
      <c r="AH268" s="526"/>
      <c r="AI268" s="526">
        <f t="shared" si="192"/>
        <v>417721.5</v>
      </c>
      <c r="AJ268" s="546"/>
      <c r="AK268" s="530">
        <f t="shared" si="179"/>
        <v>0</v>
      </c>
      <c r="AL268" s="530"/>
      <c r="AM268" s="530"/>
      <c r="AN268" s="557">
        <f t="shared" si="176"/>
        <v>2.67</v>
      </c>
      <c r="AO268" s="556">
        <v>0.25</v>
      </c>
      <c r="AP268" s="555">
        <f t="shared" si="193"/>
        <v>0.66749999999999998</v>
      </c>
      <c r="AQ268" s="526">
        <f t="shared" si="194"/>
        <v>994575</v>
      </c>
      <c r="AR268" s="526"/>
      <c r="AS268" s="526">
        <f t="shared" si="181"/>
        <v>4555154</v>
      </c>
      <c r="AT268" s="525" t="str">
        <f t="shared" si="175"/>
        <v>250</v>
      </c>
      <c r="AU268" s="524"/>
      <c r="AV268" s="554" t="s">
        <v>1320</v>
      </c>
      <c r="AW268" s="455"/>
      <c r="AX268" s="455"/>
      <c r="AY268" s="455"/>
      <c r="AZ268" s="455"/>
      <c r="BA268" s="455"/>
    </row>
    <row r="269" spans="1:53" s="497" customFormat="1" ht="29.25" hidden="1" customHeight="1">
      <c r="A269" s="544" t="s">
        <v>111</v>
      </c>
      <c r="B269" s="544" t="str">
        <f>VLOOKUP(D269,[7]LuongBC_T01!$B$9:$C$292,2,FALSE)</f>
        <v>0016100007212008</v>
      </c>
      <c r="C269" s="537" t="s">
        <v>1319</v>
      </c>
      <c r="D269" s="540" t="s">
        <v>299</v>
      </c>
      <c r="E269" s="541" t="s">
        <v>1318</v>
      </c>
      <c r="F269" s="552"/>
      <c r="G269" s="552"/>
      <c r="H269" s="552"/>
      <c r="I269" s="552"/>
      <c r="J269" s="552"/>
      <c r="K269" s="537">
        <f>VLOOKUP(D269,[6]T3!$B$2:$D$328,3,FALSE)</f>
        <v>331950060</v>
      </c>
      <c r="L269" s="552"/>
      <c r="M269" s="537"/>
      <c r="N269" s="541" t="s">
        <v>1291</v>
      </c>
      <c r="O269" s="558"/>
      <c r="P269" s="558"/>
      <c r="Q269" s="537">
        <v>2.67</v>
      </c>
      <c r="R269" s="535"/>
      <c r="S269" s="552"/>
      <c r="T269" s="535">
        <f t="shared" si="183"/>
        <v>0</v>
      </c>
      <c r="U269" s="534"/>
      <c r="V269" s="537"/>
      <c r="W269" s="528">
        <v>7.0000000000000007E-2</v>
      </c>
      <c r="X269" s="533">
        <f t="shared" si="184"/>
        <v>0.18690000000000001</v>
      </c>
      <c r="Y269" s="533">
        <f t="shared" si="185"/>
        <v>2.8569</v>
      </c>
      <c r="Z269" s="532">
        <f t="shared" si="186"/>
        <v>4256781</v>
      </c>
      <c r="AA269" s="532"/>
      <c r="AB269" s="532">
        <f t="shared" si="182"/>
        <v>0</v>
      </c>
      <c r="AC269" s="532">
        <f t="shared" si="187"/>
        <v>0</v>
      </c>
      <c r="AD269" s="532">
        <f t="shared" si="188"/>
        <v>4256781</v>
      </c>
      <c r="AE269" s="526">
        <f t="shared" si="189"/>
        <v>340542.48</v>
      </c>
      <c r="AF269" s="526">
        <f t="shared" si="190"/>
        <v>63851.714999999997</v>
      </c>
      <c r="AG269" s="526">
        <f t="shared" si="191"/>
        <v>42567.81</v>
      </c>
      <c r="AH269" s="526"/>
      <c r="AI269" s="526">
        <f t="shared" si="192"/>
        <v>446962.00499999995</v>
      </c>
      <c r="AJ269" s="546"/>
      <c r="AK269" s="530">
        <f t="shared" si="179"/>
        <v>0</v>
      </c>
      <c r="AL269" s="530"/>
      <c r="AM269" s="530"/>
      <c r="AN269" s="557">
        <f t="shared" si="176"/>
        <v>2.67</v>
      </c>
      <c r="AO269" s="556">
        <v>0.25</v>
      </c>
      <c r="AP269" s="555">
        <f t="shared" si="193"/>
        <v>0.66749999999999998</v>
      </c>
      <c r="AQ269" s="526">
        <f t="shared" si="194"/>
        <v>994575</v>
      </c>
      <c r="AR269" s="526"/>
      <c r="AS269" s="526">
        <f t="shared" si="181"/>
        <v>4804394</v>
      </c>
      <c r="AT269" s="525" t="str">
        <f t="shared" si="175"/>
        <v>251</v>
      </c>
      <c r="AU269" s="524"/>
      <c r="AV269" s="554"/>
    </row>
    <row r="270" spans="1:53" s="497" customFormat="1" ht="27.75" hidden="1" customHeight="1">
      <c r="A270" s="544" t="s">
        <v>105</v>
      </c>
      <c r="B270" s="544" t="str">
        <f>VLOOKUP(D270,[7]LuongBC_T01!$B$9:$C$292,2,FALSE)</f>
        <v>0016100006601008</v>
      </c>
      <c r="C270" s="542" t="s">
        <v>1316</v>
      </c>
      <c r="D270" s="540" t="s">
        <v>811</v>
      </c>
      <c r="E270" s="541" t="s">
        <v>1315</v>
      </c>
      <c r="F270" s="552"/>
      <c r="G270" s="552"/>
      <c r="H270" s="552"/>
      <c r="I270" s="552"/>
      <c r="J270" s="552"/>
      <c r="K270" s="544" t="s">
        <v>1317</v>
      </c>
      <c r="L270" s="552"/>
      <c r="M270" s="537" t="s">
        <v>1316</v>
      </c>
      <c r="N270" s="541" t="s">
        <v>1291</v>
      </c>
      <c r="O270" s="537" t="s">
        <v>1275</v>
      </c>
      <c r="P270" s="537">
        <v>1</v>
      </c>
      <c r="Q270" s="537">
        <v>2.67</v>
      </c>
      <c r="R270" s="535">
        <f>T270+V270+X270</f>
        <v>0</v>
      </c>
      <c r="S270" s="552"/>
      <c r="T270" s="535">
        <f t="shared" si="183"/>
        <v>0</v>
      </c>
      <c r="U270" s="534">
        <f>Q270*S270*$D$8/100</f>
        <v>0</v>
      </c>
      <c r="V270" s="537"/>
      <c r="W270" s="528"/>
      <c r="X270" s="533">
        <f t="shared" si="184"/>
        <v>0</v>
      </c>
      <c r="Y270" s="533">
        <f t="shared" si="185"/>
        <v>2.67</v>
      </c>
      <c r="Z270" s="532">
        <f t="shared" si="186"/>
        <v>3978300</v>
      </c>
      <c r="AA270" s="532"/>
      <c r="AB270" s="532">
        <f t="shared" si="182"/>
        <v>0</v>
      </c>
      <c r="AC270" s="532">
        <f t="shared" si="187"/>
        <v>0</v>
      </c>
      <c r="AD270" s="532">
        <f t="shared" si="188"/>
        <v>3978300</v>
      </c>
      <c r="AE270" s="526">
        <f t="shared" si="189"/>
        <v>318264</v>
      </c>
      <c r="AF270" s="526">
        <f t="shared" si="190"/>
        <v>59674.5</v>
      </c>
      <c r="AG270" s="526">
        <f t="shared" si="191"/>
        <v>39783</v>
      </c>
      <c r="AH270" s="526"/>
      <c r="AI270" s="526">
        <f t="shared" si="192"/>
        <v>417721.5</v>
      </c>
      <c r="AJ270" s="546"/>
      <c r="AK270" s="530">
        <f t="shared" si="179"/>
        <v>0</v>
      </c>
      <c r="AL270" s="530"/>
      <c r="AM270" s="530"/>
      <c r="AN270" s="557">
        <f t="shared" si="176"/>
        <v>2.67</v>
      </c>
      <c r="AO270" s="556">
        <v>0.25</v>
      </c>
      <c r="AP270" s="555">
        <f t="shared" si="193"/>
        <v>0.66749999999999998</v>
      </c>
      <c r="AQ270" s="526">
        <f t="shared" si="194"/>
        <v>994575</v>
      </c>
      <c r="AR270" s="526"/>
      <c r="AS270" s="526">
        <f t="shared" si="181"/>
        <v>4555154</v>
      </c>
      <c r="AT270" s="525" t="str">
        <f t="shared" si="175"/>
        <v>252</v>
      </c>
      <c r="AU270" s="524"/>
      <c r="AV270" s="499"/>
    </row>
    <row r="271" spans="1:53" s="497" customFormat="1" ht="25.5" hidden="1">
      <c r="A271" s="544" t="s">
        <v>100</v>
      </c>
      <c r="B271" s="544" t="str">
        <f>VLOOKUP(D271,[7]LuongBC_T01!$B$9:$C$292,2,FALSE)</f>
        <v>0016100006637005</v>
      </c>
      <c r="C271" s="542">
        <v>51200000905</v>
      </c>
      <c r="D271" s="540" t="s">
        <v>785</v>
      </c>
      <c r="E271" s="541" t="s">
        <v>1315</v>
      </c>
      <c r="F271" s="552"/>
      <c r="G271" s="552" t="s">
        <v>1278</v>
      </c>
      <c r="H271" s="552"/>
      <c r="I271" s="552"/>
      <c r="J271" s="552"/>
      <c r="K271" s="537" t="str">
        <f>VLOOKUP(D271,[6]T3!$B$2:$D$328,3,FALSE)</f>
        <v>024383666</v>
      </c>
      <c r="L271" s="552"/>
      <c r="M271" s="537">
        <v>51200000905</v>
      </c>
      <c r="N271" s="541" t="s">
        <v>1291</v>
      </c>
      <c r="O271" s="537" t="s">
        <v>1275</v>
      </c>
      <c r="P271" s="537">
        <v>1</v>
      </c>
      <c r="Q271" s="537">
        <v>2.67</v>
      </c>
      <c r="R271" s="535">
        <f>T271+V271+X271</f>
        <v>0</v>
      </c>
      <c r="S271" s="552"/>
      <c r="T271" s="535">
        <f t="shared" si="183"/>
        <v>0</v>
      </c>
      <c r="U271" s="534">
        <f>Q271*S271*$D$8/100</f>
        <v>0</v>
      </c>
      <c r="V271" s="537"/>
      <c r="W271" s="528"/>
      <c r="X271" s="533">
        <f t="shared" si="184"/>
        <v>0</v>
      </c>
      <c r="Y271" s="533">
        <f t="shared" si="185"/>
        <v>2.67</v>
      </c>
      <c r="Z271" s="532">
        <f t="shared" si="186"/>
        <v>3978300</v>
      </c>
      <c r="AA271" s="532"/>
      <c r="AB271" s="532">
        <f t="shared" si="182"/>
        <v>0</v>
      </c>
      <c r="AC271" s="532">
        <v>0</v>
      </c>
      <c r="AD271" s="532">
        <f t="shared" si="188"/>
        <v>3978300</v>
      </c>
      <c r="AE271" s="526">
        <f t="shared" si="189"/>
        <v>318264</v>
      </c>
      <c r="AF271" s="526">
        <f t="shared" si="190"/>
        <v>59674.5</v>
      </c>
      <c r="AG271" s="526">
        <f t="shared" si="191"/>
        <v>39783</v>
      </c>
      <c r="AH271" s="526"/>
      <c r="AI271" s="526">
        <f t="shared" si="192"/>
        <v>417721.5</v>
      </c>
      <c r="AJ271" s="546"/>
      <c r="AK271" s="530">
        <f t="shared" si="179"/>
        <v>0</v>
      </c>
      <c r="AL271" s="530"/>
      <c r="AM271" s="530"/>
      <c r="AN271" s="557">
        <f t="shared" si="176"/>
        <v>2.67</v>
      </c>
      <c r="AO271" s="556">
        <v>0.25</v>
      </c>
      <c r="AP271" s="555">
        <f t="shared" si="193"/>
        <v>0.66749999999999998</v>
      </c>
      <c r="AQ271" s="526">
        <f t="shared" si="194"/>
        <v>994575</v>
      </c>
      <c r="AR271" s="526"/>
      <c r="AS271" s="526">
        <f t="shared" si="181"/>
        <v>4555154</v>
      </c>
      <c r="AT271" s="525" t="str">
        <f t="shared" si="175"/>
        <v>253</v>
      </c>
      <c r="AU271" s="524"/>
      <c r="AV271" s="499"/>
    </row>
    <row r="272" spans="1:53" s="497" customFormat="1" ht="40.5" hidden="1" customHeight="1">
      <c r="A272" s="544" t="s">
        <v>95</v>
      </c>
      <c r="B272" s="1234" t="str">
        <f>VLOOKUP(D272,[7]LuongBC_T01!$B$9:$C$292,2,FALSE)</f>
        <v>0016100006589008</v>
      </c>
      <c r="C272" s="1233" t="s">
        <v>1314</v>
      </c>
      <c r="D272" s="1231" t="s">
        <v>598</v>
      </c>
      <c r="E272" s="1232" t="s">
        <v>1313</v>
      </c>
      <c r="F272" s="1253"/>
      <c r="G272" s="1253" t="s">
        <v>1278</v>
      </c>
      <c r="H272" s="1253"/>
      <c r="I272" s="1253"/>
      <c r="J272" s="1253"/>
      <c r="K272" s="1222" t="str">
        <f>VLOOKUP(D272,[6]T3!$B$2:$D$328,3,FALSE)</f>
        <v>024327951</v>
      </c>
      <c r="L272" s="1253"/>
      <c r="M272" s="1222" t="s">
        <v>1314</v>
      </c>
      <c r="N272" s="1232" t="s">
        <v>1291</v>
      </c>
      <c r="O272" s="1222" t="s">
        <v>1275</v>
      </c>
      <c r="P272" s="1222">
        <v>1</v>
      </c>
      <c r="Q272" s="1222">
        <v>2.67</v>
      </c>
      <c r="R272" s="1224">
        <f>T272+V272+X272</f>
        <v>0</v>
      </c>
      <c r="S272" s="1253"/>
      <c r="T272" s="1224">
        <f t="shared" si="183"/>
        <v>0</v>
      </c>
      <c r="U272" s="1223">
        <f>Q272*S272*$D$8/100</f>
        <v>0</v>
      </c>
      <c r="V272" s="1222"/>
      <c r="W272" s="1221"/>
      <c r="X272" s="1220">
        <f t="shared" si="184"/>
        <v>0</v>
      </c>
      <c r="Y272" s="1220">
        <f t="shared" si="185"/>
        <v>2.67</v>
      </c>
      <c r="Z272" s="1219">
        <f t="shared" si="186"/>
        <v>3978300</v>
      </c>
      <c r="AA272" s="1219">
        <v>24</v>
      </c>
      <c r="AB272" s="1219">
        <f t="shared" si="182"/>
        <v>3978300</v>
      </c>
      <c r="AC272" s="1219">
        <v>0</v>
      </c>
      <c r="AD272" s="1219">
        <f t="shared" si="188"/>
        <v>0</v>
      </c>
      <c r="AE272" s="1213">
        <v>0</v>
      </c>
      <c r="AF272" s="1213">
        <v>0</v>
      </c>
      <c r="AG272" s="1213">
        <v>0</v>
      </c>
      <c r="AH272" s="1213"/>
      <c r="AI272" s="1213">
        <f t="shared" si="192"/>
        <v>0</v>
      </c>
      <c r="AJ272" s="1218"/>
      <c r="AK272" s="1217">
        <f t="shared" si="179"/>
        <v>0</v>
      </c>
      <c r="AL272" s="1217"/>
      <c r="AM272" s="1217"/>
      <c r="AN272" s="1249">
        <f t="shared" ref="AN272:AN286" si="195">Q272+T272+V272</f>
        <v>2.67</v>
      </c>
      <c r="AO272" s="1215">
        <v>0.25</v>
      </c>
      <c r="AP272" s="1247">
        <f t="shared" si="193"/>
        <v>0.66749999999999998</v>
      </c>
      <c r="AQ272" s="1213">
        <f t="shared" si="194"/>
        <v>994575</v>
      </c>
      <c r="AR272" s="1213"/>
      <c r="AS272" s="1213">
        <f t="shared" si="181"/>
        <v>994575</v>
      </c>
      <c r="AT272" s="1212" t="str">
        <f t="shared" si="175"/>
        <v>254</v>
      </c>
      <c r="AU272" s="1211" t="s">
        <v>2323</v>
      </c>
      <c r="AV272" s="499"/>
    </row>
    <row r="273" spans="1:53" s="497" customFormat="1" ht="31.5" hidden="1">
      <c r="A273" s="544" t="s">
        <v>90</v>
      </c>
      <c r="B273" s="544" t="str">
        <f>VLOOKUP(D273,[7]LuongBC_T01!$B$9:$C$292,2,FALSE)</f>
        <v>0016100006702001</v>
      </c>
      <c r="C273" s="542" t="s">
        <v>1312</v>
      </c>
      <c r="D273" s="540" t="s">
        <v>602</v>
      </c>
      <c r="E273" s="541" t="s">
        <v>1313</v>
      </c>
      <c r="F273" s="552"/>
      <c r="G273" s="552"/>
      <c r="H273" s="552"/>
      <c r="I273" s="552"/>
      <c r="J273" s="552"/>
      <c r="K273" s="537" t="str">
        <f>VLOOKUP(D273,[6]T3!$B$2:$D$328,3,FALSE)</f>
        <v>024104165</v>
      </c>
      <c r="L273" s="552"/>
      <c r="M273" s="537" t="s">
        <v>1312</v>
      </c>
      <c r="N273" s="541" t="s">
        <v>1291</v>
      </c>
      <c r="O273" s="537" t="s">
        <v>1275</v>
      </c>
      <c r="P273" s="537">
        <v>1</v>
      </c>
      <c r="Q273" s="537">
        <v>2.67</v>
      </c>
      <c r="R273" s="535">
        <f>T273+V273+X273</f>
        <v>0</v>
      </c>
      <c r="S273" s="552"/>
      <c r="T273" s="535">
        <f t="shared" si="183"/>
        <v>0</v>
      </c>
      <c r="U273" s="534">
        <f>Q273*S273*$D$8/100</f>
        <v>0</v>
      </c>
      <c r="V273" s="537"/>
      <c r="W273" s="528"/>
      <c r="X273" s="533">
        <f t="shared" si="184"/>
        <v>0</v>
      </c>
      <c r="Y273" s="533">
        <f t="shared" si="185"/>
        <v>2.67</v>
      </c>
      <c r="Z273" s="532">
        <f t="shared" si="186"/>
        <v>3978300</v>
      </c>
      <c r="AA273" s="532">
        <v>0</v>
      </c>
      <c r="AB273" s="532">
        <f t="shared" si="182"/>
        <v>0</v>
      </c>
      <c r="AC273" s="532">
        <v>0</v>
      </c>
      <c r="AD273" s="532">
        <f t="shared" si="188"/>
        <v>3978300</v>
      </c>
      <c r="AE273" s="526">
        <f t="shared" ref="AE273:AE286" si="196">Z273*8%</f>
        <v>318264</v>
      </c>
      <c r="AF273" s="526">
        <f t="shared" ref="AF273:AF286" si="197">Z273*1.5%</f>
        <v>59674.5</v>
      </c>
      <c r="AG273" s="526">
        <f t="shared" ref="AG273:AG286" si="198">Z273*1%</f>
        <v>39783</v>
      </c>
      <c r="AH273" s="526"/>
      <c r="AI273" s="526">
        <f t="shared" si="192"/>
        <v>417721.5</v>
      </c>
      <c r="AJ273" s="546"/>
      <c r="AK273" s="530">
        <f t="shared" si="179"/>
        <v>0</v>
      </c>
      <c r="AL273" s="530"/>
      <c r="AM273" s="530"/>
      <c r="AN273" s="557">
        <f t="shared" si="195"/>
        <v>2.67</v>
      </c>
      <c r="AO273" s="556">
        <v>0.25</v>
      </c>
      <c r="AP273" s="555">
        <f t="shared" si="193"/>
        <v>0.66749999999999998</v>
      </c>
      <c r="AQ273" s="526">
        <f t="shared" si="194"/>
        <v>994575</v>
      </c>
      <c r="AR273" s="526"/>
      <c r="AS273" s="526">
        <f t="shared" si="181"/>
        <v>4555154</v>
      </c>
      <c r="AT273" s="525" t="str">
        <f t="shared" si="175"/>
        <v>255</v>
      </c>
      <c r="AU273" s="524"/>
      <c r="AV273" s="499"/>
    </row>
    <row r="274" spans="1:53" s="497" customFormat="1" ht="42.75" hidden="1" customHeight="1">
      <c r="A274" s="544" t="s">
        <v>86</v>
      </c>
      <c r="B274" s="544" t="str">
        <f>VLOOKUP(D274,[7]LuongBC_T01!$B$9:$C$292,2,FALSE)</f>
        <v>0016100007698008</v>
      </c>
      <c r="C274" s="537" t="s">
        <v>1310</v>
      </c>
      <c r="D274" s="540" t="s">
        <v>296</v>
      </c>
      <c r="E274" s="541" t="s">
        <v>1309</v>
      </c>
      <c r="F274" s="552"/>
      <c r="G274" s="552"/>
      <c r="H274" s="552"/>
      <c r="I274" s="552"/>
      <c r="J274" s="552"/>
      <c r="K274" s="537" t="str">
        <f>VLOOKUP(D274,[6]T3!$B$2:$D$328,3,FALSE)</f>
        <v>079089004197</v>
      </c>
      <c r="L274" s="560" t="s">
        <v>1308</v>
      </c>
      <c r="M274" s="537"/>
      <c r="N274" s="541" t="s">
        <v>1291</v>
      </c>
      <c r="O274" s="558"/>
      <c r="P274" s="558"/>
      <c r="Q274" s="537">
        <v>2.67</v>
      </c>
      <c r="R274" s="535"/>
      <c r="S274" s="552"/>
      <c r="T274" s="535">
        <f t="shared" si="183"/>
        <v>0</v>
      </c>
      <c r="U274" s="534"/>
      <c r="V274" s="537"/>
      <c r="W274" s="528"/>
      <c r="X274" s="533">
        <f t="shared" si="184"/>
        <v>0</v>
      </c>
      <c r="Y274" s="533">
        <f t="shared" si="185"/>
        <v>2.67</v>
      </c>
      <c r="Z274" s="532">
        <f t="shared" si="186"/>
        <v>3978300</v>
      </c>
      <c r="AA274" s="532"/>
      <c r="AB274" s="532">
        <f t="shared" si="182"/>
        <v>0</v>
      </c>
      <c r="AC274" s="532">
        <f t="shared" ref="AC274:AC286" si="199">Z274/24*AA274*75%</f>
        <v>0</v>
      </c>
      <c r="AD274" s="532">
        <f t="shared" si="188"/>
        <v>3978300</v>
      </c>
      <c r="AE274" s="526">
        <f t="shared" si="196"/>
        <v>318264</v>
      </c>
      <c r="AF274" s="526">
        <f t="shared" si="197"/>
        <v>59674.5</v>
      </c>
      <c r="AG274" s="526">
        <f t="shared" si="198"/>
        <v>39783</v>
      </c>
      <c r="AH274" s="526"/>
      <c r="AI274" s="526">
        <f t="shared" si="192"/>
        <v>417721.5</v>
      </c>
      <c r="AJ274" s="546"/>
      <c r="AK274" s="530"/>
      <c r="AL274" s="530"/>
      <c r="AM274" s="530"/>
      <c r="AN274" s="557">
        <f t="shared" si="195"/>
        <v>2.67</v>
      </c>
      <c r="AO274" s="556">
        <v>0.25</v>
      </c>
      <c r="AP274" s="555">
        <f t="shared" si="193"/>
        <v>0.66749999999999998</v>
      </c>
      <c r="AQ274" s="526">
        <f t="shared" si="194"/>
        <v>994575</v>
      </c>
      <c r="AR274" s="526"/>
      <c r="AS274" s="526">
        <f t="shared" si="181"/>
        <v>4555154</v>
      </c>
      <c r="AT274" s="525" t="str">
        <f t="shared" si="175"/>
        <v>256</v>
      </c>
      <c r="AU274" s="524"/>
      <c r="AV274" s="554"/>
    </row>
    <row r="275" spans="1:53" s="497" customFormat="1" ht="42.75" hidden="1" customHeight="1">
      <c r="A275" s="544" t="s">
        <v>80</v>
      </c>
      <c r="B275" s="544" t="str">
        <f>VLOOKUP(D275,[7]LuongBC_T01!$B$9:$C$292,2,FALSE)</f>
        <v>0016100007755001</v>
      </c>
      <c r="C275" s="537" t="s">
        <v>1306</v>
      </c>
      <c r="D275" s="540" t="s">
        <v>823</v>
      </c>
      <c r="E275" s="541" t="s">
        <v>1305</v>
      </c>
      <c r="F275" s="552"/>
      <c r="G275" s="552"/>
      <c r="H275" s="552"/>
      <c r="I275" s="552"/>
      <c r="J275" s="552"/>
      <c r="K275" s="537" t="str">
        <f>VLOOKUP(D275,[6]T3!$B$2:$D$328,3,FALSE)</f>
        <v>072089003417</v>
      </c>
      <c r="L275" s="552"/>
      <c r="M275" s="537"/>
      <c r="N275" s="541" t="s">
        <v>1291</v>
      </c>
      <c r="O275" s="558"/>
      <c r="P275" s="558"/>
      <c r="Q275" s="537">
        <v>2.67</v>
      </c>
      <c r="R275" s="535"/>
      <c r="S275" s="552"/>
      <c r="T275" s="535">
        <f t="shared" si="183"/>
        <v>0</v>
      </c>
      <c r="U275" s="534"/>
      <c r="V275" s="537"/>
      <c r="W275" s="528"/>
      <c r="X275" s="533">
        <f t="shared" si="184"/>
        <v>0</v>
      </c>
      <c r="Y275" s="533">
        <f t="shared" si="185"/>
        <v>2.67</v>
      </c>
      <c r="Z275" s="532">
        <f t="shared" si="186"/>
        <v>3978300</v>
      </c>
      <c r="AA275" s="532"/>
      <c r="AB275" s="532">
        <f t="shared" si="182"/>
        <v>0</v>
      </c>
      <c r="AC275" s="532">
        <f t="shared" si="199"/>
        <v>0</v>
      </c>
      <c r="AD275" s="532">
        <f t="shared" si="188"/>
        <v>3978300</v>
      </c>
      <c r="AE275" s="526">
        <f t="shared" si="196"/>
        <v>318264</v>
      </c>
      <c r="AF275" s="526">
        <f t="shared" si="197"/>
        <v>59674.5</v>
      </c>
      <c r="AG275" s="526">
        <f t="shared" si="198"/>
        <v>39783</v>
      </c>
      <c r="AH275" s="526"/>
      <c r="AI275" s="526">
        <f t="shared" si="192"/>
        <v>417721.5</v>
      </c>
      <c r="AJ275" s="546"/>
      <c r="AK275" s="530"/>
      <c r="AL275" s="530"/>
      <c r="AM275" s="530"/>
      <c r="AN275" s="557">
        <f t="shared" si="195"/>
        <v>2.67</v>
      </c>
      <c r="AO275" s="556">
        <v>0.25</v>
      </c>
      <c r="AP275" s="555">
        <f t="shared" si="193"/>
        <v>0.66749999999999998</v>
      </c>
      <c r="AQ275" s="526">
        <f t="shared" si="194"/>
        <v>994575</v>
      </c>
      <c r="AR275" s="526"/>
      <c r="AS275" s="526">
        <f t="shared" si="181"/>
        <v>4555154</v>
      </c>
      <c r="AT275" s="525" t="str">
        <f t="shared" si="175"/>
        <v>257</v>
      </c>
      <c r="AU275" s="524"/>
      <c r="AV275" s="554"/>
    </row>
    <row r="276" spans="1:53" s="497" customFormat="1" ht="42.75" hidden="1" customHeight="1">
      <c r="A276" s="544" t="s">
        <v>78</v>
      </c>
      <c r="B276" s="544" t="str">
        <f>VLOOKUP(D276,[7]LuongBC_T01!$B$9:$C$292,2,FALSE)</f>
        <v>0016100007787008</v>
      </c>
      <c r="C276" s="537" t="s">
        <v>1304</v>
      </c>
      <c r="D276" s="540" t="s">
        <v>734</v>
      </c>
      <c r="E276" s="541" t="s">
        <v>1303</v>
      </c>
      <c r="F276" s="552"/>
      <c r="G276" s="552"/>
      <c r="H276" s="552"/>
      <c r="I276" s="552"/>
      <c r="J276" s="552"/>
      <c r="K276" s="537" t="str">
        <f>VLOOKUP(D276,[6]T3!$B$2:$D$328,3,FALSE)</f>
        <v>024058374</v>
      </c>
      <c r="L276" s="552"/>
      <c r="M276" s="537"/>
      <c r="N276" s="541" t="s">
        <v>1291</v>
      </c>
      <c r="O276" s="558"/>
      <c r="P276" s="558"/>
      <c r="Q276" s="537">
        <v>2.67</v>
      </c>
      <c r="R276" s="535"/>
      <c r="S276" s="552"/>
      <c r="T276" s="535">
        <f t="shared" si="183"/>
        <v>0</v>
      </c>
      <c r="U276" s="534"/>
      <c r="V276" s="537"/>
      <c r="W276" s="528"/>
      <c r="X276" s="533">
        <f t="shared" si="184"/>
        <v>0</v>
      </c>
      <c r="Y276" s="533">
        <f t="shared" si="185"/>
        <v>2.67</v>
      </c>
      <c r="Z276" s="532">
        <f t="shared" si="186"/>
        <v>3978300</v>
      </c>
      <c r="AA276" s="532"/>
      <c r="AB276" s="532">
        <f t="shared" si="182"/>
        <v>0</v>
      </c>
      <c r="AC276" s="532">
        <f t="shared" si="199"/>
        <v>0</v>
      </c>
      <c r="AD276" s="532">
        <f t="shared" si="188"/>
        <v>3978300</v>
      </c>
      <c r="AE276" s="526">
        <f t="shared" si="196"/>
        <v>318264</v>
      </c>
      <c r="AF276" s="526">
        <f t="shared" si="197"/>
        <v>59674.5</v>
      </c>
      <c r="AG276" s="526">
        <f t="shared" si="198"/>
        <v>39783</v>
      </c>
      <c r="AH276" s="526"/>
      <c r="AI276" s="526">
        <f t="shared" si="192"/>
        <v>417721.5</v>
      </c>
      <c r="AJ276" s="546"/>
      <c r="AK276" s="530"/>
      <c r="AL276" s="530"/>
      <c r="AM276" s="530"/>
      <c r="AN276" s="557">
        <f t="shared" si="195"/>
        <v>2.67</v>
      </c>
      <c r="AO276" s="556">
        <v>0.25</v>
      </c>
      <c r="AP276" s="555">
        <f t="shared" si="193"/>
        <v>0.66749999999999998</v>
      </c>
      <c r="AQ276" s="526">
        <f t="shared" si="194"/>
        <v>994575</v>
      </c>
      <c r="AR276" s="526"/>
      <c r="AS276" s="526">
        <f t="shared" si="181"/>
        <v>4555154</v>
      </c>
      <c r="AT276" s="525" t="str">
        <f t="shared" si="175"/>
        <v>258</v>
      </c>
      <c r="AU276" s="524"/>
      <c r="AV276" s="554"/>
    </row>
    <row r="277" spans="1:53" s="497" customFormat="1" ht="37.5" hidden="1" customHeight="1">
      <c r="A277" s="544" t="s">
        <v>76</v>
      </c>
      <c r="B277" s="544" t="str">
        <f>VLOOKUP(D277,[7]LuongBC_T01!$B$9:$C$292,2,FALSE)</f>
        <v>0016100012092002</v>
      </c>
      <c r="C277" s="537" t="s">
        <v>1302</v>
      </c>
      <c r="D277" s="540" t="s">
        <v>75</v>
      </c>
      <c r="E277" s="541" t="s">
        <v>1301</v>
      </c>
      <c r="F277" s="552"/>
      <c r="G277" s="552"/>
      <c r="H277" s="552"/>
      <c r="I277" s="552"/>
      <c r="J277" s="552"/>
      <c r="K277" s="537" t="str">
        <f>VLOOKUP(D277,[6]T3!$B$2:$D$328,3,FALSE)</f>
        <v>215223184</v>
      </c>
      <c r="L277" s="552"/>
      <c r="M277" s="537"/>
      <c r="N277" s="541" t="s">
        <v>1291</v>
      </c>
      <c r="O277" s="558"/>
      <c r="P277" s="558"/>
      <c r="Q277" s="537">
        <v>2.67</v>
      </c>
      <c r="R277" s="535"/>
      <c r="S277" s="552"/>
      <c r="T277" s="535">
        <f t="shared" si="183"/>
        <v>0</v>
      </c>
      <c r="U277" s="534"/>
      <c r="V277" s="537"/>
      <c r="W277" s="528"/>
      <c r="X277" s="533">
        <f t="shared" si="184"/>
        <v>0</v>
      </c>
      <c r="Y277" s="533">
        <f t="shared" si="185"/>
        <v>2.67</v>
      </c>
      <c r="Z277" s="532">
        <f t="shared" si="186"/>
        <v>3978300</v>
      </c>
      <c r="AA277" s="532"/>
      <c r="AB277" s="532">
        <f t="shared" si="182"/>
        <v>0</v>
      </c>
      <c r="AC277" s="532">
        <f t="shared" si="199"/>
        <v>0</v>
      </c>
      <c r="AD277" s="532">
        <f t="shared" si="188"/>
        <v>3978300</v>
      </c>
      <c r="AE277" s="526">
        <f t="shared" si="196"/>
        <v>318264</v>
      </c>
      <c r="AF277" s="526">
        <f t="shared" si="197"/>
        <v>59674.5</v>
      </c>
      <c r="AG277" s="526">
        <f t="shared" si="198"/>
        <v>39783</v>
      </c>
      <c r="AH277" s="526"/>
      <c r="AI277" s="526">
        <f t="shared" si="192"/>
        <v>417721.5</v>
      </c>
      <c r="AJ277" s="546"/>
      <c r="AK277" s="530"/>
      <c r="AL277" s="530"/>
      <c r="AM277" s="530"/>
      <c r="AN277" s="557">
        <f t="shared" si="195"/>
        <v>2.67</v>
      </c>
      <c r="AO277" s="556">
        <v>0.25</v>
      </c>
      <c r="AP277" s="555">
        <f t="shared" si="193"/>
        <v>0.66749999999999998</v>
      </c>
      <c r="AQ277" s="526">
        <f t="shared" si="194"/>
        <v>994575</v>
      </c>
      <c r="AR277" s="526"/>
      <c r="AS277" s="526">
        <f t="shared" si="181"/>
        <v>4555154</v>
      </c>
      <c r="AT277" s="525"/>
      <c r="AU277" s="524"/>
      <c r="AV277" s="554"/>
    </row>
    <row r="278" spans="1:53" s="497" customFormat="1" ht="37.5" hidden="1" customHeight="1">
      <c r="A278" s="544" t="s">
        <v>74</v>
      </c>
      <c r="B278" s="572" t="str">
        <f>VLOOKUP(D278,[7]LuongBC_T01!$B$9:$C$292,2,FALSE)</f>
        <v>0016100012450006</v>
      </c>
      <c r="C278" s="583" t="s">
        <v>1704</v>
      </c>
      <c r="D278" s="591" t="s">
        <v>834</v>
      </c>
      <c r="E278" s="588" t="s">
        <v>1703</v>
      </c>
      <c r="F278" s="586"/>
      <c r="G278" s="586"/>
      <c r="H278" s="586"/>
      <c r="I278" s="586"/>
      <c r="J278" s="586"/>
      <c r="K278" s="572" t="s">
        <v>1702</v>
      </c>
      <c r="L278" s="586"/>
      <c r="M278" s="583"/>
      <c r="N278" s="588" t="s">
        <v>2321</v>
      </c>
      <c r="O278" s="681"/>
      <c r="P278" s="681"/>
      <c r="Q278" s="583">
        <v>2.67</v>
      </c>
      <c r="R278" s="585"/>
      <c r="S278" s="586"/>
      <c r="T278" s="585">
        <f t="shared" si="183"/>
        <v>0</v>
      </c>
      <c r="U278" s="584"/>
      <c r="V278" s="583"/>
      <c r="W278" s="577"/>
      <c r="X278" s="582">
        <f t="shared" si="184"/>
        <v>0</v>
      </c>
      <c r="Y278" s="582">
        <f t="shared" si="185"/>
        <v>2.67</v>
      </c>
      <c r="Z278" s="581">
        <f t="shared" si="186"/>
        <v>3978300</v>
      </c>
      <c r="AA278" s="581"/>
      <c r="AB278" s="581">
        <f t="shared" si="182"/>
        <v>0</v>
      </c>
      <c r="AC278" s="581">
        <f t="shared" si="199"/>
        <v>0</v>
      </c>
      <c r="AD278" s="581">
        <f t="shared" si="188"/>
        <v>3978300</v>
      </c>
      <c r="AE278" s="575">
        <f t="shared" si="196"/>
        <v>318264</v>
      </c>
      <c r="AF278" s="575">
        <f t="shared" si="197"/>
        <v>59674.5</v>
      </c>
      <c r="AG278" s="575">
        <f t="shared" si="198"/>
        <v>39783</v>
      </c>
      <c r="AH278" s="575"/>
      <c r="AI278" s="575">
        <f t="shared" si="192"/>
        <v>417721.5</v>
      </c>
      <c r="AJ278" s="580"/>
      <c r="AK278" s="579"/>
      <c r="AL278" s="579"/>
      <c r="AM278" s="579"/>
      <c r="AN278" s="719">
        <f t="shared" si="195"/>
        <v>2.67</v>
      </c>
      <c r="AO278" s="1235">
        <v>0.25</v>
      </c>
      <c r="AP278" s="1241">
        <f t="shared" si="193"/>
        <v>0.66749999999999998</v>
      </c>
      <c r="AQ278" s="575">
        <f t="shared" si="194"/>
        <v>994575</v>
      </c>
      <c r="AR278" s="575"/>
      <c r="AS278" s="575">
        <f t="shared" si="181"/>
        <v>4555154</v>
      </c>
      <c r="AT278" s="574"/>
      <c r="AU278" s="573" t="s">
        <v>2322</v>
      </c>
      <c r="AV278" s="554"/>
      <c r="AW278" s="455"/>
      <c r="AX278" s="455"/>
      <c r="AY278" s="455"/>
      <c r="AZ278" s="455"/>
      <c r="BA278" s="455"/>
    </row>
    <row r="279" spans="1:53" s="497" customFormat="1" ht="42.75" hidden="1" customHeight="1">
      <c r="A279" s="544" t="s">
        <v>72</v>
      </c>
      <c r="B279" s="544" t="str">
        <f>VLOOKUP(D279,[7]LuongBC_T01!$B$9:$C$292,2,FALSE)</f>
        <v>0016100007188007</v>
      </c>
      <c r="C279" s="537" t="s">
        <v>1300</v>
      </c>
      <c r="D279" s="540" t="s">
        <v>164</v>
      </c>
      <c r="E279" s="541" t="s">
        <v>1293</v>
      </c>
      <c r="F279" s="552"/>
      <c r="G279" s="552"/>
      <c r="H279" s="552"/>
      <c r="I279" s="552"/>
      <c r="J279" s="552"/>
      <c r="K279" s="537" t="str">
        <f>VLOOKUP(D279,[6]T3!$B$2:$D$328,3,FALSE)</f>
        <v>024255580</v>
      </c>
      <c r="L279" s="552"/>
      <c r="M279" s="537"/>
      <c r="N279" s="541" t="s">
        <v>1291</v>
      </c>
      <c r="O279" s="558" t="s">
        <v>1299</v>
      </c>
      <c r="P279" s="558">
        <v>1</v>
      </c>
      <c r="Q279" s="537">
        <v>2.34</v>
      </c>
      <c r="R279" s="535"/>
      <c r="S279" s="552"/>
      <c r="T279" s="535">
        <f t="shared" si="183"/>
        <v>0</v>
      </c>
      <c r="U279" s="534"/>
      <c r="V279" s="537"/>
      <c r="W279" s="528"/>
      <c r="X279" s="533">
        <f t="shared" si="184"/>
        <v>0</v>
      </c>
      <c r="Y279" s="533">
        <f t="shared" si="185"/>
        <v>2.34</v>
      </c>
      <c r="Z279" s="532">
        <f t="shared" si="186"/>
        <v>3486600</v>
      </c>
      <c r="AA279" s="532"/>
      <c r="AB279" s="532">
        <f t="shared" si="182"/>
        <v>0</v>
      </c>
      <c r="AC279" s="532">
        <f t="shared" si="199"/>
        <v>0</v>
      </c>
      <c r="AD279" s="532">
        <f t="shared" si="188"/>
        <v>3486600</v>
      </c>
      <c r="AE279" s="526">
        <f t="shared" si="196"/>
        <v>278928</v>
      </c>
      <c r="AF279" s="526">
        <f t="shared" si="197"/>
        <v>52299</v>
      </c>
      <c r="AG279" s="526">
        <f t="shared" si="198"/>
        <v>34866</v>
      </c>
      <c r="AH279" s="526"/>
      <c r="AI279" s="526">
        <f t="shared" si="192"/>
        <v>366093</v>
      </c>
      <c r="AJ279" s="546"/>
      <c r="AK279" s="530"/>
      <c r="AL279" s="530"/>
      <c r="AM279" s="530"/>
      <c r="AN279" s="557">
        <f t="shared" si="195"/>
        <v>2.34</v>
      </c>
      <c r="AO279" s="556">
        <v>0.25</v>
      </c>
      <c r="AP279" s="555">
        <f t="shared" si="193"/>
        <v>0.58499999999999996</v>
      </c>
      <c r="AQ279" s="526">
        <f t="shared" si="194"/>
        <v>871650</v>
      </c>
      <c r="AR279" s="526"/>
      <c r="AS279" s="526">
        <f t="shared" si="181"/>
        <v>3992157</v>
      </c>
      <c r="AT279" s="525" t="str">
        <f>A279</f>
        <v>261</v>
      </c>
      <c r="AU279" s="524"/>
      <c r="AV279" s="554" t="s">
        <v>1298</v>
      </c>
      <c r="AW279" s="455"/>
      <c r="AX279" s="455"/>
      <c r="AY279" s="455"/>
      <c r="AZ279" s="455"/>
      <c r="BA279" s="455"/>
    </row>
    <row r="280" spans="1:53" s="497" customFormat="1" ht="35.25" hidden="1" customHeight="1">
      <c r="A280" s="544" t="s">
        <v>67</v>
      </c>
      <c r="B280" s="544" t="str">
        <f>VLOOKUP(D280,[7]LuongBC_T01!$B$9:$C$292,2,FALSE)</f>
        <v>0016100007699004</v>
      </c>
      <c r="C280" s="537" t="s">
        <v>1297</v>
      </c>
      <c r="D280" s="540" t="s">
        <v>79</v>
      </c>
      <c r="E280" s="541" t="s">
        <v>1295</v>
      </c>
      <c r="F280" s="552"/>
      <c r="G280" s="552"/>
      <c r="H280" s="552"/>
      <c r="I280" s="552"/>
      <c r="J280" s="552"/>
      <c r="K280" s="537" t="str">
        <f>VLOOKUP(D280,[6]T3!$B$2:$D$328,3,FALSE)</f>
        <v>022093185</v>
      </c>
      <c r="L280" s="552"/>
      <c r="M280" s="537"/>
      <c r="N280" s="541" t="s">
        <v>1291</v>
      </c>
      <c r="O280" s="558"/>
      <c r="P280" s="558"/>
      <c r="Q280" s="537">
        <v>2.34</v>
      </c>
      <c r="R280" s="535"/>
      <c r="S280" s="552"/>
      <c r="T280" s="535">
        <f t="shared" si="183"/>
        <v>0</v>
      </c>
      <c r="U280" s="534"/>
      <c r="V280" s="537"/>
      <c r="W280" s="528"/>
      <c r="X280" s="533">
        <f t="shared" si="184"/>
        <v>0</v>
      </c>
      <c r="Y280" s="533">
        <f t="shared" si="185"/>
        <v>2.34</v>
      </c>
      <c r="Z280" s="532">
        <f t="shared" si="186"/>
        <v>3486600</v>
      </c>
      <c r="AA280" s="532"/>
      <c r="AB280" s="532">
        <f t="shared" si="182"/>
        <v>0</v>
      </c>
      <c r="AC280" s="532">
        <f t="shared" si="199"/>
        <v>0</v>
      </c>
      <c r="AD280" s="532">
        <f t="shared" si="188"/>
        <v>3486600</v>
      </c>
      <c r="AE280" s="526">
        <f t="shared" si="196"/>
        <v>278928</v>
      </c>
      <c r="AF280" s="526">
        <f t="shared" si="197"/>
        <v>52299</v>
      </c>
      <c r="AG280" s="526">
        <f t="shared" si="198"/>
        <v>34866</v>
      </c>
      <c r="AH280" s="526"/>
      <c r="AI280" s="526">
        <f t="shared" si="192"/>
        <v>366093</v>
      </c>
      <c r="AJ280" s="546"/>
      <c r="AK280" s="530"/>
      <c r="AL280" s="530"/>
      <c r="AM280" s="530"/>
      <c r="AN280" s="557">
        <f t="shared" si="195"/>
        <v>2.34</v>
      </c>
      <c r="AO280" s="556">
        <v>0.25</v>
      </c>
      <c r="AP280" s="555">
        <f t="shared" si="193"/>
        <v>0.58499999999999996</v>
      </c>
      <c r="AQ280" s="526">
        <f t="shared" si="194"/>
        <v>871650</v>
      </c>
      <c r="AR280" s="526"/>
      <c r="AS280" s="526">
        <f t="shared" si="181"/>
        <v>3992157</v>
      </c>
      <c r="AT280" s="525" t="str">
        <f>A280</f>
        <v>262</v>
      </c>
      <c r="AU280" s="524"/>
      <c r="AV280" s="554"/>
    </row>
    <row r="281" spans="1:53" s="497" customFormat="1" ht="37.5" hidden="1" customHeight="1">
      <c r="A281" s="544" t="s">
        <v>62</v>
      </c>
      <c r="B281" s="544" t="str">
        <f>VLOOKUP(D281,[7]LuongBC_T01!$B$9:$C$292,2,FALSE)</f>
        <v>0016100007776009</v>
      </c>
      <c r="C281" s="537" t="s">
        <v>1296</v>
      </c>
      <c r="D281" s="540" t="s">
        <v>77</v>
      </c>
      <c r="E281" s="541" t="s">
        <v>1295</v>
      </c>
      <c r="F281" s="552"/>
      <c r="G281" s="552"/>
      <c r="H281" s="552"/>
      <c r="I281" s="552"/>
      <c r="J281" s="552"/>
      <c r="K281" s="537" t="str">
        <f>VLOOKUP(D281,[6]T3!$B$2:$D$328,3,FALSE)</f>
        <v>271927461</v>
      </c>
      <c r="L281" s="552"/>
      <c r="M281" s="537"/>
      <c r="N281" s="541" t="s">
        <v>1291</v>
      </c>
      <c r="O281" s="558"/>
      <c r="P281" s="558"/>
      <c r="Q281" s="537">
        <v>2.34</v>
      </c>
      <c r="R281" s="535"/>
      <c r="S281" s="552"/>
      <c r="T281" s="535">
        <f t="shared" si="183"/>
        <v>0</v>
      </c>
      <c r="U281" s="534"/>
      <c r="V281" s="537"/>
      <c r="W281" s="528"/>
      <c r="X281" s="533">
        <f t="shared" si="184"/>
        <v>0</v>
      </c>
      <c r="Y281" s="533">
        <f t="shared" si="185"/>
        <v>2.34</v>
      </c>
      <c r="Z281" s="532">
        <f t="shared" si="186"/>
        <v>3486600</v>
      </c>
      <c r="AA281" s="532"/>
      <c r="AB281" s="532">
        <f t="shared" si="182"/>
        <v>0</v>
      </c>
      <c r="AC281" s="532">
        <f t="shared" si="199"/>
        <v>0</v>
      </c>
      <c r="AD281" s="532">
        <f t="shared" si="188"/>
        <v>3486600</v>
      </c>
      <c r="AE281" s="526">
        <f t="shared" si="196"/>
        <v>278928</v>
      </c>
      <c r="AF281" s="526">
        <f t="shared" si="197"/>
        <v>52299</v>
      </c>
      <c r="AG281" s="526">
        <f t="shared" si="198"/>
        <v>34866</v>
      </c>
      <c r="AH281" s="526"/>
      <c r="AI281" s="526">
        <f t="shared" si="192"/>
        <v>366093</v>
      </c>
      <c r="AJ281" s="546"/>
      <c r="AK281" s="530"/>
      <c r="AL281" s="530"/>
      <c r="AM281" s="530"/>
      <c r="AN281" s="557">
        <f t="shared" si="195"/>
        <v>2.34</v>
      </c>
      <c r="AO281" s="556">
        <v>0.25</v>
      </c>
      <c r="AP281" s="555">
        <f t="shared" si="193"/>
        <v>0.58499999999999996</v>
      </c>
      <c r="AQ281" s="526">
        <f t="shared" si="194"/>
        <v>871650</v>
      </c>
      <c r="AR281" s="526"/>
      <c r="AS281" s="526">
        <f t="shared" ref="AS281:AS286" si="200">ROUND(AD281-AI281+AK281+AM281+AQ281,0)</f>
        <v>3992157</v>
      </c>
      <c r="AT281" s="525" t="str">
        <f>A281</f>
        <v>263</v>
      </c>
      <c r="AU281" s="524"/>
      <c r="AV281" s="554"/>
    </row>
    <row r="282" spans="1:53" s="497" customFormat="1" ht="39.75" hidden="1" customHeight="1">
      <c r="A282" s="544" t="s">
        <v>57</v>
      </c>
      <c r="B282" s="544" t="str">
        <f>VLOOKUP(D282,[7]LuongBC_T01!$B$9:$C$292,2,FALSE)</f>
        <v>0016100012091006</v>
      </c>
      <c r="C282" s="537" t="s">
        <v>1294</v>
      </c>
      <c r="D282" s="540" t="s">
        <v>160</v>
      </c>
      <c r="E282" s="541" t="s">
        <v>1293</v>
      </c>
      <c r="F282" s="552"/>
      <c r="G282" s="552"/>
      <c r="H282" s="552"/>
      <c r="I282" s="552"/>
      <c r="J282" s="552"/>
      <c r="K282" s="544" t="s">
        <v>1292</v>
      </c>
      <c r="L282" s="552"/>
      <c r="M282" s="537"/>
      <c r="N282" s="541" t="s">
        <v>1291</v>
      </c>
      <c r="O282" s="558"/>
      <c r="P282" s="558"/>
      <c r="Q282" s="537">
        <v>2.34</v>
      </c>
      <c r="R282" s="535"/>
      <c r="S282" s="552"/>
      <c r="T282" s="535">
        <f t="shared" si="183"/>
        <v>0</v>
      </c>
      <c r="U282" s="534"/>
      <c r="V282" s="537"/>
      <c r="W282" s="528"/>
      <c r="X282" s="533">
        <f t="shared" si="184"/>
        <v>0</v>
      </c>
      <c r="Y282" s="533">
        <f t="shared" si="185"/>
        <v>2.34</v>
      </c>
      <c r="Z282" s="532">
        <f t="shared" si="186"/>
        <v>3486600</v>
      </c>
      <c r="AA282" s="532"/>
      <c r="AB282" s="532">
        <f t="shared" si="182"/>
        <v>0</v>
      </c>
      <c r="AC282" s="532">
        <f t="shared" si="199"/>
        <v>0</v>
      </c>
      <c r="AD282" s="532">
        <f t="shared" si="188"/>
        <v>3486600</v>
      </c>
      <c r="AE282" s="526">
        <f t="shared" si="196"/>
        <v>278928</v>
      </c>
      <c r="AF282" s="526">
        <f t="shared" si="197"/>
        <v>52299</v>
      </c>
      <c r="AG282" s="526">
        <f t="shared" si="198"/>
        <v>34866</v>
      </c>
      <c r="AH282" s="526"/>
      <c r="AI282" s="526">
        <f t="shared" si="192"/>
        <v>366093</v>
      </c>
      <c r="AJ282" s="546"/>
      <c r="AK282" s="530"/>
      <c r="AL282" s="530"/>
      <c r="AM282" s="530"/>
      <c r="AN282" s="557">
        <f t="shared" si="195"/>
        <v>2.34</v>
      </c>
      <c r="AO282" s="556">
        <v>0.25</v>
      </c>
      <c r="AP282" s="555">
        <f t="shared" si="193"/>
        <v>0.58499999999999996</v>
      </c>
      <c r="AQ282" s="526">
        <f t="shared" si="194"/>
        <v>871650</v>
      </c>
      <c r="AR282" s="526"/>
      <c r="AS282" s="526">
        <f t="shared" si="200"/>
        <v>3992157</v>
      </c>
      <c r="AT282" s="525" t="str">
        <f>A282</f>
        <v>264</v>
      </c>
      <c r="AU282" s="524"/>
      <c r="AV282" s="554"/>
    </row>
    <row r="283" spans="1:53" s="497" customFormat="1" ht="37.5" hidden="1" customHeight="1">
      <c r="A283" s="544" t="s">
        <v>52</v>
      </c>
      <c r="B283" s="572" t="str">
        <f>VLOOKUP(D283,[7]LuongBC_T01!$B$9:$C$292,2,FALSE)</f>
        <v>0016100012451002</v>
      </c>
      <c r="C283" s="583" t="s">
        <v>1701</v>
      </c>
      <c r="D283" s="591" t="s">
        <v>290</v>
      </c>
      <c r="E283" s="588" t="s">
        <v>1318</v>
      </c>
      <c r="F283" s="586"/>
      <c r="G283" s="586"/>
      <c r="H283" s="586"/>
      <c r="I283" s="586"/>
      <c r="J283" s="586"/>
      <c r="K283" s="572" t="s">
        <v>1700</v>
      </c>
      <c r="L283" s="586"/>
      <c r="M283" s="583"/>
      <c r="N283" s="588" t="s">
        <v>2321</v>
      </c>
      <c r="O283" s="681"/>
      <c r="P283" s="681"/>
      <c r="Q283" s="583">
        <v>2.34</v>
      </c>
      <c r="R283" s="585"/>
      <c r="S283" s="586"/>
      <c r="T283" s="585">
        <f t="shared" si="183"/>
        <v>0</v>
      </c>
      <c r="U283" s="584"/>
      <c r="V283" s="583"/>
      <c r="W283" s="577"/>
      <c r="X283" s="582">
        <f t="shared" si="184"/>
        <v>0</v>
      </c>
      <c r="Y283" s="582">
        <f t="shared" si="185"/>
        <v>2.34</v>
      </c>
      <c r="Z283" s="581">
        <f t="shared" si="186"/>
        <v>3486600</v>
      </c>
      <c r="AA283" s="581"/>
      <c r="AB283" s="581">
        <f t="shared" si="182"/>
        <v>0</v>
      </c>
      <c r="AC283" s="581">
        <f t="shared" si="199"/>
        <v>0</v>
      </c>
      <c r="AD283" s="581">
        <f t="shared" si="188"/>
        <v>3486600</v>
      </c>
      <c r="AE283" s="575">
        <f t="shared" si="196"/>
        <v>278928</v>
      </c>
      <c r="AF283" s="575">
        <f t="shared" si="197"/>
        <v>52299</v>
      </c>
      <c r="AG283" s="575">
        <f t="shared" si="198"/>
        <v>34866</v>
      </c>
      <c r="AH283" s="575"/>
      <c r="AI283" s="575">
        <f t="shared" si="192"/>
        <v>366093</v>
      </c>
      <c r="AJ283" s="580"/>
      <c r="AK283" s="579"/>
      <c r="AL283" s="579"/>
      <c r="AM283" s="579"/>
      <c r="AN283" s="719">
        <f t="shared" si="195"/>
        <v>2.34</v>
      </c>
      <c r="AO283" s="1235">
        <v>0.25</v>
      </c>
      <c r="AP283" s="1241">
        <f t="shared" si="193"/>
        <v>0.58499999999999996</v>
      </c>
      <c r="AQ283" s="575">
        <f t="shared" si="194"/>
        <v>871650</v>
      </c>
      <c r="AR283" s="575"/>
      <c r="AS283" s="575">
        <f t="shared" si="200"/>
        <v>3992157</v>
      </c>
      <c r="AT283" s="574"/>
      <c r="AU283" s="573"/>
      <c r="AV283" s="554"/>
      <c r="AW283" s="455"/>
      <c r="AX283" s="455"/>
      <c r="AY283" s="455"/>
      <c r="AZ283" s="455"/>
      <c r="BA283" s="455"/>
    </row>
    <row r="284" spans="1:53" s="497" customFormat="1" ht="33.75" hidden="1" customHeight="1">
      <c r="A284" s="544" t="s">
        <v>47</v>
      </c>
      <c r="B284" s="544" t="str">
        <f>VLOOKUP(D284,[7]LuongBC_T01!$B$9:$C$292,2,FALSE)</f>
        <v>0016100006640006</v>
      </c>
      <c r="C284" s="542" t="s">
        <v>1287</v>
      </c>
      <c r="D284" s="540" t="s">
        <v>1010</v>
      </c>
      <c r="E284" s="541" t="s">
        <v>1290</v>
      </c>
      <c r="F284" s="540"/>
      <c r="G284" s="537" t="s">
        <v>1278</v>
      </c>
      <c r="H284" s="537"/>
      <c r="I284" s="553"/>
      <c r="J284" s="552" t="s">
        <v>1289</v>
      </c>
      <c r="K284" s="537" t="str">
        <f>VLOOKUP(D284,[6]T3!$B$2:$D$328,3,FALSE)</f>
        <v>025638694</v>
      </c>
      <c r="L284" s="551" t="s">
        <v>1288</v>
      </c>
      <c r="M284" s="551" t="s">
        <v>1287</v>
      </c>
      <c r="N284" s="550" t="s">
        <v>1286</v>
      </c>
      <c r="O284" s="549" t="s">
        <v>1275</v>
      </c>
      <c r="P284" s="548">
        <v>4</v>
      </c>
      <c r="Q284" s="225">
        <v>3.66</v>
      </c>
      <c r="R284" s="535">
        <f>T284+V284+X284</f>
        <v>0</v>
      </c>
      <c r="S284" s="547"/>
      <c r="T284" s="535">
        <f t="shared" si="183"/>
        <v>0</v>
      </c>
      <c r="U284" s="534">
        <f>Q284*S284*$D$8/100</f>
        <v>0</v>
      </c>
      <c r="V284" s="537"/>
      <c r="W284" s="528">
        <v>0</v>
      </c>
      <c r="X284" s="533">
        <f t="shared" si="184"/>
        <v>0</v>
      </c>
      <c r="Y284" s="533">
        <f t="shared" si="185"/>
        <v>3.66</v>
      </c>
      <c r="Z284" s="532">
        <f t="shared" si="186"/>
        <v>5453400</v>
      </c>
      <c r="AA284" s="532"/>
      <c r="AB284" s="532">
        <f t="shared" si="182"/>
        <v>0</v>
      </c>
      <c r="AC284" s="532">
        <f t="shared" si="199"/>
        <v>0</v>
      </c>
      <c r="AD284" s="532">
        <f t="shared" si="188"/>
        <v>5453400</v>
      </c>
      <c r="AE284" s="526">
        <f t="shared" si="196"/>
        <v>436272</v>
      </c>
      <c r="AF284" s="526">
        <f t="shared" si="197"/>
        <v>81801</v>
      </c>
      <c r="AG284" s="526">
        <f t="shared" si="198"/>
        <v>54534</v>
      </c>
      <c r="AH284" s="526"/>
      <c r="AI284" s="526">
        <f t="shared" si="192"/>
        <v>572607</v>
      </c>
      <c r="AJ284" s="546"/>
      <c r="AK284" s="530">
        <f>AJ284*$D$8</f>
        <v>0</v>
      </c>
      <c r="AL284" s="530"/>
      <c r="AM284" s="530"/>
      <c r="AN284" s="529">
        <f t="shared" si="195"/>
        <v>3.66</v>
      </c>
      <c r="AO284" s="528">
        <v>0</v>
      </c>
      <c r="AP284" s="527">
        <f t="shared" si="193"/>
        <v>0</v>
      </c>
      <c r="AQ284" s="526">
        <f t="shared" si="194"/>
        <v>0</v>
      </c>
      <c r="AR284" s="526"/>
      <c r="AS284" s="526">
        <f t="shared" si="200"/>
        <v>4880793</v>
      </c>
      <c r="AT284" s="525" t="str">
        <f>A284</f>
        <v>266</v>
      </c>
      <c r="AU284" s="524"/>
      <c r="AV284" s="499" t="s">
        <v>1285</v>
      </c>
      <c r="AW284" s="455"/>
      <c r="AX284" s="455"/>
      <c r="AY284" s="455"/>
      <c r="AZ284" s="455"/>
      <c r="BA284" s="455"/>
    </row>
    <row r="285" spans="1:53" s="497" customFormat="1" ht="35.25" hidden="1" customHeight="1">
      <c r="A285" s="544" t="s">
        <v>42</v>
      </c>
      <c r="B285" s="544" t="str">
        <f>VLOOKUP(D285,[7]LuongBC_T01!$B$9:$C$292,2,FALSE)</f>
        <v>0016100006725001</v>
      </c>
      <c r="C285" s="542" t="s">
        <v>1282</v>
      </c>
      <c r="D285" s="540" t="s">
        <v>1050</v>
      </c>
      <c r="E285" s="541" t="s">
        <v>1284</v>
      </c>
      <c r="F285" s="540" t="s">
        <v>1283</v>
      </c>
      <c r="G285" s="537" t="s">
        <v>1278</v>
      </c>
      <c r="H285" s="540"/>
      <c r="I285" s="540" t="s">
        <v>1237</v>
      </c>
      <c r="J285" s="540"/>
      <c r="K285" s="537" t="str">
        <f>VLOOKUP(D285,[6]T3!$B$2:$D$328,3,FALSE)</f>
        <v>025154407</v>
      </c>
      <c r="L285" s="539">
        <v>1603205247426</v>
      </c>
      <c r="M285" s="539" t="s">
        <v>1282</v>
      </c>
      <c r="N285" s="538" t="s">
        <v>1281</v>
      </c>
      <c r="O285" s="537" t="s">
        <v>1222</v>
      </c>
      <c r="P285" s="537">
        <v>7</v>
      </c>
      <c r="Q285" s="536">
        <v>3.26</v>
      </c>
      <c r="R285" s="535">
        <f>T285+V285+X285</f>
        <v>0</v>
      </c>
      <c r="S285" s="526"/>
      <c r="T285" s="535">
        <f t="shared" si="183"/>
        <v>0</v>
      </c>
      <c r="U285" s="534">
        <f>Q285*S285*$D$8/100</f>
        <v>0</v>
      </c>
      <c r="V285" s="526"/>
      <c r="W285" s="528"/>
      <c r="X285" s="533">
        <f t="shared" si="184"/>
        <v>0</v>
      </c>
      <c r="Y285" s="533">
        <f t="shared" si="185"/>
        <v>3.26</v>
      </c>
      <c r="Z285" s="532">
        <f t="shared" si="186"/>
        <v>4857400</v>
      </c>
      <c r="AA285" s="532"/>
      <c r="AB285" s="532">
        <f t="shared" si="182"/>
        <v>0</v>
      </c>
      <c r="AC285" s="532">
        <f t="shared" si="199"/>
        <v>0</v>
      </c>
      <c r="AD285" s="532">
        <f t="shared" si="188"/>
        <v>4857400</v>
      </c>
      <c r="AE285" s="526">
        <f t="shared" si="196"/>
        <v>388592</v>
      </c>
      <c r="AF285" s="526">
        <f t="shared" si="197"/>
        <v>72861</v>
      </c>
      <c r="AG285" s="526">
        <f t="shared" si="198"/>
        <v>48574</v>
      </c>
      <c r="AH285" s="526"/>
      <c r="AI285" s="526">
        <f t="shared" si="192"/>
        <v>510027</v>
      </c>
      <c r="AJ285" s="531"/>
      <c r="AK285" s="530">
        <f>AJ285*$D$8</f>
        <v>0</v>
      </c>
      <c r="AL285" s="530"/>
      <c r="AM285" s="530"/>
      <c r="AN285" s="529">
        <f t="shared" si="195"/>
        <v>3.26</v>
      </c>
      <c r="AO285" s="528">
        <v>0.2</v>
      </c>
      <c r="AP285" s="527">
        <f t="shared" si="193"/>
        <v>0.65200000000000002</v>
      </c>
      <c r="AQ285" s="526">
        <f t="shared" si="194"/>
        <v>971480</v>
      </c>
      <c r="AR285" s="526"/>
      <c r="AS285" s="526">
        <f t="shared" si="200"/>
        <v>5318853</v>
      </c>
      <c r="AT285" s="525" t="str">
        <f>A285</f>
        <v>267</v>
      </c>
      <c r="AU285" s="524"/>
      <c r="AV285" s="499" t="s">
        <v>1280</v>
      </c>
    </row>
    <row r="286" spans="1:53" s="497" customFormat="1" ht="38.25" hidden="1">
      <c r="A286" s="523" t="s">
        <v>39</v>
      </c>
      <c r="B286" s="523" t="str">
        <f>VLOOKUP(D286,[7]LuongBC_T01!$B$9:$C$292,2,FALSE)</f>
        <v>0016100006633007</v>
      </c>
      <c r="C286" s="521" t="s">
        <v>1277</v>
      </c>
      <c r="D286" s="520" t="s">
        <v>848</v>
      </c>
      <c r="E286" s="519" t="s">
        <v>1279</v>
      </c>
      <c r="F286" s="517"/>
      <c r="G286" s="518" t="s">
        <v>1278</v>
      </c>
      <c r="H286" s="517"/>
      <c r="I286" s="517"/>
      <c r="J286" s="517"/>
      <c r="K286" s="511" t="str">
        <f>VLOOKUP(D286,[6]T3!$B$2:$D$328,3,FALSE)</f>
        <v>025548580</v>
      </c>
      <c r="L286" s="516" t="s">
        <v>846</v>
      </c>
      <c r="M286" s="516" t="s">
        <v>1277</v>
      </c>
      <c r="N286" s="515" t="s">
        <v>1276</v>
      </c>
      <c r="O286" s="511" t="s">
        <v>1275</v>
      </c>
      <c r="P286" s="511">
        <v>2</v>
      </c>
      <c r="Q286" s="511">
        <v>2.67</v>
      </c>
      <c r="R286" s="513">
        <f>T286+V286+X286</f>
        <v>0</v>
      </c>
      <c r="S286" s="514"/>
      <c r="T286" s="513">
        <f t="shared" si="183"/>
        <v>0</v>
      </c>
      <c r="U286" s="512"/>
      <c r="V286" s="511"/>
      <c r="W286" s="505"/>
      <c r="X286" s="510">
        <f t="shared" si="184"/>
        <v>0</v>
      </c>
      <c r="Y286" s="510">
        <f t="shared" si="185"/>
        <v>2.67</v>
      </c>
      <c r="Z286" s="509">
        <f t="shared" si="186"/>
        <v>3978300</v>
      </c>
      <c r="AA286" s="509"/>
      <c r="AB286" s="509">
        <f t="shared" si="182"/>
        <v>0</v>
      </c>
      <c r="AC286" s="509">
        <f t="shared" si="199"/>
        <v>0</v>
      </c>
      <c r="AD286" s="509">
        <f t="shared" si="188"/>
        <v>3978300</v>
      </c>
      <c r="AE286" s="502">
        <f t="shared" si="196"/>
        <v>318264</v>
      </c>
      <c r="AF286" s="502">
        <f t="shared" si="197"/>
        <v>59674.5</v>
      </c>
      <c r="AG286" s="502">
        <f t="shared" si="198"/>
        <v>39783</v>
      </c>
      <c r="AH286" s="502"/>
      <c r="AI286" s="502">
        <f t="shared" si="192"/>
        <v>417721.5</v>
      </c>
      <c r="AJ286" s="508"/>
      <c r="AK286" s="507">
        <f>AJ286*$D$8</f>
        <v>0</v>
      </c>
      <c r="AL286" s="507"/>
      <c r="AM286" s="507"/>
      <c r="AN286" s="506">
        <f t="shared" si="195"/>
        <v>2.67</v>
      </c>
      <c r="AO286" s="505"/>
      <c r="AP286" s="504">
        <f t="shared" si="193"/>
        <v>0</v>
      </c>
      <c r="AQ286" s="502">
        <f t="shared" si="194"/>
        <v>0</v>
      </c>
      <c r="AR286" s="503"/>
      <c r="AS286" s="502">
        <f t="shared" si="200"/>
        <v>3560579</v>
      </c>
      <c r="AT286" s="501" t="str">
        <f>A286</f>
        <v>268</v>
      </c>
      <c r="AU286" s="500"/>
      <c r="AV286" s="499"/>
      <c r="AW286" s="455"/>
      <c r="AX286" s="455"/>
      <c r="AY286" s="455"/>
      <c r="AZ286" s="455"/>
      <c r="BA286" s="455"/>
    </row>
    <row r="287" spans="1:53" s="477" customFormat="1" ht="30.75" hidden="1" customHeight="1">
      <c r="A287" s="496"/>
      <c r="B287" s="496"/>
      <c r="C287" s="495"/>
      <c r="D287" s="494" t="s">
        <v>1274</v>
      </c>
      <c r="E287" s="493"/>
      <c r="F287" s="491"/>
      <c r="G287" s="492"/>
      <c r="H287" s="491"/>
      <c r="I287" s="491"/>
      <c r="J287" s="491"/>
      <c r="K287" s="488"/>
      <c r="L287" s="490"/>
      <c r="M287" s="490"/>
      <c r="N287" s="489"/>
      <c r="O287" s="488"/>
      <c r="P287" s="488"/>
      <c r="Q287" s="487">
        <f t="shared" ref="Q287:Z287" si="201">SUM(Q105:Q286)</f>
        <v>584.68999999999915</v>
      </c>
      <c r="R287" s="487">
        <f t="shared" si="201"/>
        <v>46.662799999999997</v>
      </c>
      <c r="S287" s="487">
        <f t="shared" si="201"/>
        <v>0</v>
      </c>
      <c r="T287" s="487">
        <f t="shared" si="201"/>
        <v>0</v>
      </c>
      <c r="U287" s="487">
        <f t="shared" si="201"/>
        <v>0</v>
      </c>
      <c r="V287" s="487">
        <f t="shared" si="201"/>
        <v>10.199999999999999</v>
      </c>
      <c r="W287" s="487">
        <f t="shared" si="201"/>
        <v>10.63</v>
      </c>
      <c r="X287" s="487">
        <f t="shared" si="201"/>
        <v>37.422500000000007</v>
      </c>
      <c r="Y287" s="486">
        <f t="shared" si="201"/>
        <v>632.31249999999955</v>
      </c>
      <c r="Z287" s="483">
        <f t="shared" si="201"/>
        <v>942145625</v>
      </c>
      <c r="AA287" s="483">
        <f>SUM(AA93:AA286)</f>
        <v>24</v>
      </c>
      <c r="AB287" s="483">
        <f t="shared" ref="AB287:AM287" si="202">SUM(AB105:AB286)</f>
        <v>3978300</v>
      </c>
      <c r="AC287" s="483">
        <f t="shared" si="202"/>
        <v>0</v>
      </c>
      <c r="AD287" s="483">
        <f t="shared" si="202"/>
        <v>938167325</v>
      </c>
      <c r="AE287" s="483">
        <f t="shared" si="202"/>
        <v>75053386.000000075</v>
      </c>
      <c r="AF287" s="483">
        <f t="shared" si="202"/>
        <v>14072509.875</v>
      </c>
      <c r="AG287" s="483">
        <f t="shared" si="202"/>
        <v>9381673.2500000093</v>
      </c>
      <c r="AH287" s="483">
        <f t="shared" si="202"/>
        <v>0</v>
      </c>
      <c r="AI287" s="483">
        <f t="shared" si="202"/>
        <v>98507569.12499997</v>
      </c>
      <c r="AJ287" s="485">
        <f t="shared" si="202"/>
        <v>0.85</v>
      </c>
      <c r="AK287" s="483">
        <f t="shared" si="202"/>
        <v>1266500</v>
      </c>
      <c r="AL287" s="483">
        <f t="shared" si="202"/>
        <v>0</v>
      </c>
      <c r="AM287" s="483">
        <f t="shared" si="202"/>
        <v>0</v>
      </c>
      <c r="AN287" s="483" t="e">
        <f>SUM(AN93:AN286)</f>
        <v>#REF!</v>
      </c>
      <c r="AO287" s="483" t="e">
        <f>SUM(AO93:AO286)</f>
        <v>#REF!</v>
      </c>
      <c r="AP287" s="484">
        <f>SUM(AP105:AP286)</f>
        <v>118.5335</v>
      </c>
      <c r="AQ287" s="483">
        <f>SUM(AQ105:AQ286)</f>
        <v>176614915</v>
      </c>
      <c r="AR287" s="483" t="e">
        <f>SUM(AR93:AR286)</f>
        <v>#REF!</v>
      </c>
      <c r="AS287" s="483">
        <f>SUM(AS105:AS286)-8</f>
        <v>1017541171</v>
      </c>
      <c r="AT287" s="482"/>
      <c r="AU287" s="481"/>
      <c r="AV287" s="480"/>
      <c r="AW287" s="478"/>
      <c r="AX287" s="478"/>
      <c r="AY287" s="478"/>
      <c r="AZ287" s="478"/>
      <c r="BA287" s="478"/>
    </row>
    <row r="288" spans="1:53" s="454" customFormat="1" ht="22.5" hidden="1" customHeight="1">
      <c r="A288" s="476"/>
      <c r="B288" s="476"/>
      <c r="C288" s="475"/>
      <c r="D288" s="429" t="s">
        <v>1238</v>
      </c>
      <c r="E288" s="431"/>
      <c r="F288" s="429"/>
      <c r="G288" s="429">
        <f>COUNTIF(G105:G287,"x")</f>
        <v>73</v>
      </c>
      <c r="H288" s="429"/>
      <c r="I288" s="429"/>
      <c r="J288" s="429"/>
      <c r="K288" s="429"/>
      <c r="L288" s="474"/>
      <c r="M288" s="474"/>
      <c r="N288" s="428"/>
      <c r="O288" s="473"/>
      <c r="P288" s="472"/>
      <c r="Q288" s="471">
        <f>Q91+Q102+Q287</f>
        <v>958.51099999999917</v>
      </c>
      <c r="R288" s="470"/>
      <c r="S288" s="469" t="e">
        <f>S91+S102+#REF!+#REF!</f>
        <v>#REF!</v>
      </c>
      <c r="T288" s="468">
        <f>T287+T102+T91</f>
        <v>9.2075999999999976</v>
      </c>
      <c r="U288" s="460" t="e">
        <f>U91+U102+#REF!</f>
        <v>#REF!</v>
      </c>
      <c r="V288" s="467">
        <f>V91+V102+V287</f>
        <v>22.899999999999995</v>
      </c>
      <c r="W288" s="460"/>
      <c r="X288" s="466">
        <f>X91+X102+X287</f>
        <v>99.573200000000014</v>
      </c>
      <c r="Y288" s="461">
        <f>Y91+Y102+Y287</f>
        <v>1090.1917999999996</v>
      </c>
      <c r="Z288" s="465">
        <f>Z91+Z102+Z287</f>
        <v>1624385782</v>
      </c>
      <c r="AA288" s="462"/>
      <c r="AB288" s="460">
        <f>AB91+AB102+AB287</f>
        <v>5301916.666666667</v>
      </c>
      <c r="AC288" s="462"/>
      <c r="AD288" s="465">
        <f>AD91+AD102+AD287</f>
        <v>1619083865</v>
      </c>
      <c r="AE288" s="460">
        <f>AE91+AE102+AE287-1</f>
        <v>129632597.56000008</v>
      </c>
      <c r="AF288" s="460">
        <f>AF91+AF102+AF287</f>
        <v>24306112.229999997</v>
      </c>
      <c r="AG288" s="460">
        <f>AG91+AG102+AG287-1</f>
        <v>16077681.590000011</v>
      </c>
      <c r="AH288" s="460">
        <f t="shared" ref="AH288:AM288" si="203">AH91+AH102+AH287</f>
        <v>0</v>
      </c>
      <c r="AI288" s="460">
        <f t="shared" si="203"/>
        <v>170016392.38</v>
      </c>
      <c r="AJ288" s="464">
        <f t="shared" si="203"/>
        <v>2.85</v>
      </c>
      <c r="AK288" s="460">
        <f t="shared" si="203"/>
        <v>4246500</v>
      </c>
      <c r="AL288" s="464">
        <f t="shared" si="203"/>
        <v>0</v>
      </c>
      <c r="AM288" s="460">
        <f t="shared" si="203"/>
        <v>0</v>
      </c>
      <c r="AN288" s="463" t="e">
        <f>AN91+AN102+#REF!</f>
        <v>#REF!</v>
      </c>
      <c r="AO288" s="462" t="e">
        <f>AO91+AO102+#REF!</f>
        <v>#REF!</v>
      </c>
      <c r="AP288" s="461">
        <f>AP91+AP102+AP287</f>
        <v>203.9605</v>
      </c>
      <c r="AQ288" s="460">
        <f>AQ91+AQ102+AQ287</f>
        <v>303901145</v>
      </c>
      <c r="AR288" s="460" t="e">
        <f>AR91+AR102+#REF!</f>
        <v>#REF!</v>
      </c>
      <c r="AS288" s="460">
        <f>AS91+AS102+AS287</f>
        <v>1757215118</v>
      </c>
      <c r="AT288" s="459"/>
      <c r="AU288" s="458"/>
      <c r="AV288" s="457"/>
      <c r="AW288" s="455"/>
      <c r="AX288" s="455"/>
      <c r="AY288" s="455"/>
      <c r="AZ288" s="455"/>
      <c r="BA288" s="455"/>
    </row>
    <row r="289" spans="1:53" s="433" customFormat="1" ht="10.5" hidden="1" customHeight="1">
      <c r="A289" s="405"/>
      <c r="B289" s="405"/>
      <c r="C289" s="453"/>
      <c r="D289" s="450"/>
      <c r="E289" s="452"/>
      <c r="F289" s="450"/>
      <c r="G289" s="451"/>
      <c r="H289" s="451"/>
      <c r="I289" s="451"/>
      <c r="J289" s="450"/>
      <c r="K289" s="451"/>
      <c r="L289" s="450"/>
      <c r="M289" s="450"/>
      <c r="N289" s="449" t="s">
        <v>1273</v>
      </c>
      <c r="O289" s="448"/>
      <c r="P289" s="405"/>
      <c r="Q289" s="447"/>
      <c r="R289" s="446"/>
      <c r="S289" s="445"/>
      <c r="T289" s="444"/>
      <c r="U289" s="443"/>
      <c r="V289" s="405"/>
      <c r="W289" s="442"/>
      <c r="X289" s="437"/>
      <c r="Y289" s="437"/>
      <c r="Z289" s="441"/>
      <c r="AA289" s="441"/>
      <c r="AB289" s="441"/>
      <c r="AC289" s="441"/>
      <c r="AD289" s="441"/>
      <c r="AE289" s="437"/>
      <c r="AF289" s="437"/>
      <c r="AG289" s="437"/>
      <c r="AH289" s="437"/>
      <c r="AI289" s="437"/>
      <c r="AK289" s="437"/>
      <c r="AL289" s="437"/>
      <c r="AM289" s="437"/>
      <c r="AN289" s="440"/>
      <c r="AO289" s="439"/>
      <c r="AP289" s="438"/>
      <c r="AQ289" s="437"/>
      <c r="AR289" s="435"/>
      <c r="AS289" s="435"/>
      <c r="AU289" s="366"/>
      <c r="AV289" s="366"/>
    </row>
    <row r="290" spans="1:53" s="413" customFormat="1" ht="57" hidden="1" customHeight="1">
      <c r="A290" s="432"/>
      <c r="B290" s="432"/>
      <c r="C290" s="387"/>
      <c r="D290" s="431" t="s">
        <v>1272</v>
      </c>
      <c r="E290" s="431" t="s">
        <v>1268</v>
      </c>
      <c r="F290" s="431"/>
      <c r="G290" s="430" t="s">
        <v>1271</v>
      </c>
      <c r="H290" s="430"/>
      <c r="I290" s="430">
        <f>COUNTIF(I$13:I$287,"QL")</f>
        <v>7</v>
      </c>
      <c r="J290" s="430" t="s">
        <v>1270</v>
      </c>
      <c r="K290" s="430"/>
      <c r="L290" s="429"/>
      <c r="M290" s="429"/>
      <c r="N290" s="428" t="s">
        <v>1269</v>
      </c>
      <c r="O290" s="427" t="s">
        <v>1268</v>
      </c>
      <c r="P290" s="423" t="s">
        <v>977</v>
      </c>
      <c r="Q290" s="426" t="s">
        <v>1267</v>
      </c>
      <c r="R290" s="425" t="s">
        <v>1266</v>
      </c>
      <c r="S290" s="424" t="s">
        <v>1265</v>
      </c>
      <c r="T290" s="423" t="s">
        <v>1264</v>
      </c>
      <c r="U290" s="418" t="s">
        <v>1263</v>
      </c>
      <c r="V290" s="423" t="s">
        <v>1262</v>
      </c>
      <c r="W290" s="421" t="s">
        <v>1261</v>
      </c>
      <c r="X290" s="417" t="s">
        <v>1260</v>
      </c>
      <c r="Y290" s="417" t="s">
        <v>1259</v>
      </c>
      <c r="Z290" s="417" t="s">
        <v>24</v>
      </c>
      <c r="AA290" s="417"/>
      <c r="AB290" s="417" t="s">
        <v>1258</v>
      </c>
      <c r="AC290" s="417" t="s">
        <v>1257</v>
      </c>
      <c r="AD290" s="417" t="s">
        <v>1256</v>
      </c>
      <c r="AE290" s="417" t="s">
        <v>1255</v>
      </c>
      <c r="AF290" s="417" t="s">
        <v>1254</v>
      </c>
      <c r="AG290" s="417" t="s">
        <v>1253</v>
      </c>
      <c r="AH290" s="417" t="s">
        <v>1252</v>
      </c>
      <c r="AI290" s="417" t="s">
        <v>1251</v>
      </c>
      <c r="AJ290" s="423" t="s">
        <v>1249</v>
      </c>
      <c r="AK290" s="417" t="s">
        <v>1250</v>
      </c>
      <c r="AL290" s="423" t="s">
        <v>1249</v>
      </c>
      <c r="AM290" s="417" t="s">
        <v>1248</v>
      </c>
      <c r="AN290" s="422"/>
      <c r="AO290" s="421"/>
      <c r="AP290" s="420" t="s">
        <v>1247</v>
      </c>
      <c r="AQ290" s="417" t="s">
        <v>1246</v>
      </c>
      <c r="AR290" s="418" t="s">
        <v>1245</v>
      </c>
      <c r="AS290" s="417" t="s">
        <v>1244</v>
      </c>
      <c r="AT290" s="416"/>
      <c r="AU290" s="366"/>
      <c r="AV290" s="366"/>
      <c r="AW290" s="414"/>
      <c r="AX290" s="414"/>
      <c r="AY290" s="414"/>
      <c r="AZ290" s="414"/>
      <c r="BA290" s="414"/>
    </row>
    <row r="291" spans="1:53" ht="26.25" hidden="1" customHeight="1">
      <c r="A291" s="405"/>
      <c r="B291" s="405"/>
      <c r="C291" s="387"/>
      <c r="D291" s="383" t="s">
        <v>1243</v>
      </c>
      <c r="E291" s="386">
        <v>77</v>
      </c>
      <c r="F291" s="383"/>
      <c r="G291" s="385" t="s">
        <v>1242</v>
      </c>
      <c r="H291" s="385"/>
      <c r="I291" s="384">
        <f>COUNTIF(I$13:I$287,"PPK")</f>
        <v>11</v>
      </c>
      <c r="J291" s="385"/>
      <c r="K291" s="385"/>
      <c r="L291" s="385"/>
      <c r="M291" s="385"/>
      <c r="N291" s="404">
        <v>27</v>
      </c>
      <c r="O291" s="412">
        <v>105</v>
      </c>
      <c r="P291" s="385">
        <v>40</v>
      </c>
      <c r="Q291" s="411">
        <f t="shared" ref="Q291:Z291" si="204">Q91</f>
        <v>354.52000000000004</v>
      </c>
      <c r="R291" s="401">
        <f t="shared" si="204"/>
        <v>84.058299999999974</v>
      </c>
      <c r="S291" s="400">
        <f t="shared" si="204"/>
        <v>9.2075999999999976</v>
      </c>
      <c r="T291" s="410">
        <f t="shared" si="204"/>
        <v>9.2075999999999976</v>
      </c>
      <c r="U291" s="394">
        <f t="shared" si="204"/>
        <v>13719324</v>
      </c>
      <c r="V291" s="396">
        <f t="shared" si="204"/>
        <v>12.699999999999996</v>
      </c>
      <c r="W291" s="397">
        <f t="shared" si="204"/>
        <v>0</v>
      </c>
      <c r="X291" s="398">
        <f t="shared" si="204"/>
        <v>62.150700000000008</v>
      </c>
      <c r="Y291" s="398">
        <f t="shared" si="204"/>
        <v>438.57830000000007</v>
      </c>
      <c r="Z291" s="395">
        <f t="shared" si="204"/>
        <v>653481667</v>
      </c>
      <c r="AA291" s="397"/>
      <c r="AB291" s="395">
        <f t="shared" ref="AB291:AM291" si="205">AB91</f>
        <v>1323616.6666666667</v>
      </c>
      <c r="AC291" s="396">
        <f t="shared" si="205"/>
        <v>0</v>
      </c>
      <c r="AD291" s="395">
        <f t="shared" si="205"/>
        <v>652158050</v>
      </c>
      <c r="AE291" s="389">
        <f t="shared" si="205"/>
        <v>52278533.359999999</v>
      </c>
      <c r="AF291" s="389">
        <f t="shared" si="205"/>
        <v>9802225.0049999971</v>
      </c>
      <c r="AG291" s="389">
        <f t="shared" si="205"/>
        <v>6408424.4400000004</v>
      </c>
      <c r="AH291" s="393">
        <f t="shared" si="205"/>
        <v>0</v>
      </c>
      <c r="AI291" s="389">
        <f t="shared" si="205"/>
        <v>68489181.805000037</v>
      </c>
      <c r="AJ291" s="393">
        <f t="shared" si="205"/>
        <v>2</v>
      </c>
      <c r="AK291" s="389">
        <f t="shared" si="205"/>
        <v>2980000</v>
      </c>
      <c r="AL291" s="393">
        <f t="shared" si="205"/>
        <v>0</v>
      </c>
      <c r="AM291" s="389">
        <f t="shared" si="205"/>
        <v>0</v>
      </c>
      <c r="AN291" s="392">
        <f>SUM(AN15:AN90)</f>
        <v>364.27280000000007</v>
      </c>
      <c r="AO291" s="409"/>
      <c r="AP291" s="408">
        <f>SUM(AP14:AP90)</f>
        <v>81.09859999999999</v>
      </c>
      <c r="AQ291" s="389">
        <f>AQ91</f>
        <v>120836914</v>
      </c>
      <c r="AR291" s="406"/>
      <c r="AS291" s="394">
        <f>AS91</f>
        <v>707485782</v>
      </c>
      <c r="AT291" s="367"/>
      <c r="AU291" s="388"/>
      <c r="AV291" s="366"/>
    </row>
    <row r="292" spans="1:53" ht="26.25" hidden="1" customHeight="1">
      <c r="A292" s="405"/>
      <c r="B292" s="405"/>
      <c r="C292" s="387"/>
      <c r="D292" s="383" t="s">
        <v>1241</v>
      </c>
      <c r="E292" s="386">
        <v>9</v>
      </c>
      <c r="F292" s="383"/>
      <c r="G292" s="385" t="s">
        <v>1240</v>
      </c>
      <c r="H292" s="385"/>
      <c r="I292" s="384">
        <f>COUNTIF(I$13:I$287,"TT")</f>
        <v>12</v>
      </c>
      <c r="J292" s="385"/>
      <c r="K292" s="385"/>
      <c r="L292" s="385"/>
      <c r="M292" s="385"/>
      <c r="N292" s="404">
        <v>4</v>
      </c>
      <c r="O292" s="403">
        <v>12</v>
      </c>
      <c r="P292" s="385">
        <v>9</v>
      </c>
      <c r="Q292" s="402">
        <f t="shared" ref="Q292:Z292" si="206">Q102</f>
        <v>19.301000000000002</v>
      </c>
      <c r="R292" s="401">
        <f t="shared" si="206"/>
        <v>0</v>
      </c>
      <c r="S292" s="400">
        <f t="shared" si="206"/>
        <v>0</v>
      </c>
      <c r="T292" s="399">
        <f t="shared" si="206"/>
        <v>0</v>
      </c>
      <c r="U292" s="394">
        <f t="shared" si="206"/>
        <v>0</v>
      </c>
      <c r="V292" s="396">
        <f t="shared" si="206"/>
        <v>0</v>
      </c>
      <c r="W292" s="397">
        <f t="shared" si="206"/>
        <v>0</v>
      </c>
      <c r="X292" s="398">
        <f t="shared" si="206"/>
        <v>0</v>
      </c>
      <c r="Y292" s="398">
        <f t="shared" si="206"/>
        <v>19.301000000000002</v>
      </c>
      <c r="Z292" s="395">
        <f t="shared" si="206"/>
        <v>28758490</v>
      </c>
      <c r="AA292" s="397"/>
      <c r="AB292" s="395">
        <f t="shared" ref="AB292:AG292" si="207">AB102</f>
        <v>0</v>
      </c>
      <c r="AC292" s="396">
        <f t="shared" si="207"/>
        <v>0</v>
      </c>
      <c r="AD292" s="395">
        <f t="shared" si="207"/>
        <v>28758490</v>
      </c>
      <c r="AE292" s="389">
        <f t="shared" si="207"/>
        <v>2300679.2000000002</v>
      </c>
      <c r="AF292" s="389">
        <f t="shared" si="207"/>
        <v>431377.35000000009</v>
      </c>
      <c r="AG292" s="389">
        <f t="shared" si="207"/>
        <v>287584.90000000002</v>
      </c>
      <c r="AH292" s="393">
        <f>AH92</f>
        <v>0</v>
      </c>
      <c r="AI292" s="389">
        <f t="shared" ref="AI292:AS292" si="208">AI102</f>
        <v>3019641.4499999997</v>
      </c>
      <c r="AJ292" s="393">
        <f t="shared" si="208"/>
        <v>0</v>
      </c>
      <c r="AK292" s="389">
        <f t="shared" si="208"/>
        <v>0</v>
      </c>
      <c r="AL292" s="393">
        <f t="shared" si="208"/>
        <v>0</v>
      </c>
      <c r="AM292" s="389">
        <f t="shared" si="208"/>
        <v>0</v>
      </c>
      <c r="AN292" s="392" t="e">
        <f t="shared" si="208"/>
        <v>#REF!</v>
      </c>
      <c r="AO292" s="391" t="e">
        <f t="shared" si="208"/>
        <v>#REF!</v>
      </c>
      <c r="AP292" s="390">
        <f t="shared" si="208"/>
        <v>4.3284000000000002</v>
      </c>
      <c r="AQ292" s="389">
        <f t="shared" si="208"/>
        <v>6449316</v>
      </c>
      <c r="AR292" s="389" t="e">
        <f t="shared" si="208"/>
        <v>#REF!</v>
      </c>
      <c r="AS292" s="389">
        <f t="shared" si="208"/>
        <v>32188165</v>
      </c>
      <c r="AT292" s="367"/>
      <c r="AU292" s="388"/>
      <c r="AV292" s="366"/>
    </row>
    <row r="293" spans="1:53" ht="26.25" hidden="1" customHeight="1">
      <c r="A293" s="405"/>
      <c r="B293" s="405"/>
      <c r="C293" s="387"/>
      <c r="D293" s="383" t="s">
        <v>1239</v>
      </c>
      <c r="E293" s="386">
        <v>182</v>
      </c>
      <c r="F293" s="383"/>
      <c r="G293" s="385"/>
      <c r="H293" s="385"/>
      <c r="I293" s="384"/>
      <c r="J293" s="385"/>
      <c r="K293" s="385"/>
      <c r="L293" s="385"/>
      <c r="M293" s="385"/>
      <c r="N293" s="404">
        <v>83</v>
      </c>
      <c r="O293" s="403"/>
      <c r="P293" s="385"/>
      <c r="Q293" s="402">
        <f>Q287</f>
        <v>584.68999999999915</v>
      </c>
      <c r="R293" s="401"/>
      <c r="S293" s="400"/>
      <c r="T293" s="399">
        <f>T287</f>
        <v>0</v>
      </c>
      <c r="U293" s="394"/>
      <c r="V293" s="396">
        <f>V287</f>
        <v>10.199999999999999</v>
      </c>
      <c r="W293" s="397" t="e">
        <f>#REF!</f>
        <v>#REF!</v>
      </c>
      <c r="X293" s="398">
        <f t="shared" ref="X293:Z294" si="209">X287</f>
        <v>37.422500000000007</v>
      </c>
      <c r="Y293" s="398">
        <f t="shared" si="209"/>
        <v>632.31249999999955</v>
      </c>
      <c r="Z293" s="395">
        <f t="shared" si="209"/>
        <v>942145625</v>
      </c>
      <c r="AA293" s="397" t="e">
        <f>#REF!</f>
        <v>#REF!</v>
      </c>
      <c r="AB293" s="395">
        <f t="shared" ref="AB293:AM293" si="210">AB287</f>
        <v>3978300</v>
      </c>
      <c r="AC293" s="396">
        <f t="shared" si="210"/>
        <v>0</v>
      </c>
      <c r="AD293" s="395">
        <f t="shared" si="210"/>
        <v>938167325</v>
      </c>
      <c r="AE293" s="389">
        <f t="shared" si="210"/>
        <v>75053386.000000075</v>
      </c>
      <c r="AF293" s="389">
        <f t="shared" si="210"/>
        <v>14072509.875</v>
      </c>
      <c r="AG293" s="389">
        <f t="shared" si="210"/>
        <v>9381673.2500000093</v>
      </c>
      <c r="AH293" s="393">
        <f t="shared" si="210"/>
        <v>0</v>
      </c>
      <c r="AI293" s="389">
        <f t="shared" si="210"/>
        <v>98507569.12499997</v>
      </c>
      <c r="AJ293" s="393">
        <f t="shared" si="210"/>
        <v>0.85</v>
      </c>
      <c r="AK293" s="389">
        <f t="shared" si="210"/>
        <v>1266500</v>
      </c>
      <c r="AL293" s="393">
        <f t="shared" si="210"/>
        <v>0</v>
      </c>
      <c r="AM293" s="389">
        <f t="shared" si="210"/>
        <v>0</v>
      </c>
      <c r="AN293" s="392"/>
      <c r="AO293" s="391"/>
      <c r="AP293" s="390">
        <f>AP287</f>
        <v>118.5335</v>
      </c>
      <c r="AQ293" s="389">
        <f>AQ287</f>
        <v>176614915</v>
      </c>
      <c r="AR293" s="389"/>
      <c r="AS293" s="389">
        <f>AS287</f>
        <v>1017541171</v>
      </c>
      <c r="AT293" s="367"/>
      <c r="AU293" s="388"/>
      <c r="AV293" s="366"/>
    </row>
    <row r="294" spans="1:53" ht="26.25" hidden="1" customHeight="1">
      <c r="C294" s="387"/>
      <c r="D294" s="383" t="s">
        <v>1238</v>
      </c>
      <c r="E294" s="386">
        <f>SUM(E291:E293)</f>
        <v>268</v>
      </c>
      <c r="F294" s="383"/>
      <c r="G294" s="385" t="s">
        <v>1237</v>
      </c>
      <c r="H294" s="385"/>
      <c r="I294" s="384">
        <f>COUNTIF(I$13:I$287,"NV")</f>
        <v>36</v>
      </c>
      <c r="J294" s="384">
        <f>SUM(I290:I294)</f>
        <v>66</v>
      </c>
      <c r="K294" s="384"/>
      <c r="L294" s="383"/>
      <c r="M294" s="383"/>
      <c r="N294" s="382">
        <f>SUM(N291:N293)</f>
        <v>114</v>
      </c>
      <c r="O294" s="381" t="e">
        <f>O291+O292+#REF!</f>
        <v>#REF!</v>
      </c>
      <c r="P294" s="381" t="e">
        <f>P291+P292+#REF!</f>
        <v>#REF!</v>
      </c>
      <c r="Q294" s="380">
        <f>Q288</f>
        <v>958.51099999999917</v>
      </c>
      <c r="R294" s="379" t="e">
        <f>R291+R292+#REF!</f>
        <v>#REF!</v>
      </c>
      <c r="S294" s="378" t="e">
        <f>S291+S292+#REF!</f>
        <v>#REF!</v>
      </c>
      <c r="T294" s="377">
        <f>T288</f>
        <v>9.2075999999999976</v>
      </c>
      <c r="U294" s="376" t="e">
        <f>U291+U292+#REF!</f>
        <v>#REF!</v>
      </c>
      <c r="V294" s="375">
        <f>V288</f>
        <v>22.899999999999995</v>
      </c>
      <c r="W294" s="373" t="e">
        <f>W291+W292+#REF!</f>
        <v>#REF!</v>
      </c>
      <c r="X294" s="374">
        <f t="shared" si="209"/>
        <v>99.573200000000014</v>
      </c>
      <c r="Y294" s="374">
        <f t="shared" si="209"/>
        <v>1090.1917999999996</v>
      </c>
      <c r="Z294" s="371">
        <f t="shared" si="209"/>
        <v>1624385782</v>
      </c>
      <c r="AA294" s="373"/>
      <c r="AB294" s="371">
        <f t="shared" ref="AB294:AM294" si="211">AB288</f>
        <v>5301916.666666667</v>
      </c>
      <c r="AC294" s="372">
        <f t="shared" si="211"/>
        <v>0</v>
      </c>
      <c r="AD294" s="371">
        <f t="shared" si="211"/>
        <v>1619083865</v>
      </c>
      <c r="AE294" s="368">
        <f t="shared" si="211"/>
        <v>129632597.56000008</v>
      </c>
      <c r="AF294" s="368">
        <f t="shared" si="211"/>
        <v>24306112.229999997</v>
      </c>
      <c r="AG294" s="368">
        <f t="shared" si="211"/>
        <v>16077681.590000011</v>
      </c>
      <c r="AH294" s="370">
        <f t="shared" si="211"/>
        <v>0</v>
      </c>
      <c r="AI294" s="368">
        <f t="shared" si="211"/>
        <v>170016392.38</v>
      </c>
      <c r="AJ294" s="370">
        <f t="shared" si="211"/>
        <v>2.85</v>
      </c>
      <c r="AK294" s="368">
        <f t="shared" si="211"/>
        <v>4246500</v>
      </c>
      <c r="AL294" s="370">
        <f t="shared" si="211"/>
        <v>0</v>
      </c>
      <c r="AM294" s="368">
        <f t="shared" si="211"/>
        <v>0</v>
      </c>
      <c r="AN294" s="368" t="e">
        <f>AN291+AN292+AN293+#REF!</f>
        <v>#REF!</v>
      </c>
      <c r="AO294" s="368" t="e">
        <f>AO291+AO292+AO293+#REF!</f>
        <v>#REF!</v>
      </c>
      <c r="AP294" s="369">
        <f>AP288</f>
        <v>203.9605</v>
      </c>
      <c r="AQ294" s="368">
        <f>AQ288</f>
        <v>303901145</v>
      </c>
      <c r="AR294" s="368" t="e">
        <f>AR291+AR292+AR293+#REF!</f>
        <v>#REF!</v>
      </c>
      <c r="AS294" s="368">
        <f>AS288</f>
        <v>1757215118</v>
      </c>
      <c r="AT294" s="367"/>
      <c r="AU294" s="366"/>
      <c r="AV294" s="353"/>
    </row>
    <row r="295" spans="1:53" ht="4.5" customHeight="1">
      <c r="I295" s="365"/>
      <c r="AK295" s="318"/>
      <c r="AL295" s="318"/>
      <c r="AM295" s="318"/>
      <c r="AN295" s="364"/>
      <c r="AP295" s="363"/>
      <c r="AQ295" s="318"/>
      <c r="AU295" s="361"/>
      <c r="AV295" s="353"/>
    </row>
    <row r="296" spans="1:53" ht="19.5" customHeight="1">
      <c r="C296" s="360"/>
      <c r="D296" s="359" t="s">
        <v>1236</v>
      </c>
      <c r="E296" s="355" t="e">
        <f ca="1">_xll.VND(AS288,,"đồng","ảo",3)</f>
        <v>#NAME?</v>
      </c>
      <c r="F296" s="355"/>
      <c r="G296" s="355"/>
      <c r="H296" s="355"/>
      <c r="I296" s="355"/>
      <c r="J296" s="355"/>
      <c r="K296" s="358"/>
      <c r="L296" s="355"/>
      <c r="M296" s="355"/>
      <c r="N296" s="343"/>
      <c r="O296" s="355"/>
      <c r="P296" s="355"/>
      <c r="Q296" s="355"/>
      <c r="R296" s="357"/>
      <c r="S296" s="356"/>
      <c r="T296" s="355"/>
      <c r="U296" s="355"/>
      <c r="V296" s="355"/>
      <c r="W296" s="355"/>
      <c r="X296" s="355"/>
      <c r="AO296" s="354"/>
      <c r="AU296" s="353"/>
      <c r="AV296" s="323"/>
    </row>
    <row r="297" spans="1:53" ht="6.75" customHeight="1">
      <c r="G297" s="335"/>
      <c r="H297" s="335"/>
      <c r="I297" s="335"/>
      <c r="J297" s="330"/>
      <c r="K297" s="335"/>
      <c r="L297" s="330"/>
      <c r="M297" s="330"/>
      <c r="N297" s="351"/>
      <c r="P297" s="330"/>
      <c r="AU297" s="353"/>
      <c r="AV297" s="335"/>
    </row>
    <row r="298" spans="1:53" ht="15" customHeight="1">
      <c r="E298" s="352"/>
      <c r="N298" s="351"/>
      <c r="AK298" s="1323" t="s">
        <v>2320</v>
      </c>
      <c r="AL298" s="1323"/>
      <c r="AM298" s="1323"/>
      <c r="AN298" s="1323"/>
      <c r="AO298" s="1323"/>
      <c r="AP298" s="1323"/>
      <c r="AQ298" s="1323"/>
      <c r="AR298" s="1323"/>
      <c r="AS298" s="1323"/>
      <c r="AT298" s="1323"/>
      <c r="AU298" s="1323"/>
      <c r="AV298" s="335"/>
    </row>
    <row r="299" spans="1:53" ht="18.75" customHeight="1">
      <c r="D299" s="1320" t="s">
        <v>1234</v>
      </c>
      <c r="E299" s="1320"/>
      <c r="F299" s="1320"/>
      <c r="G299" s="1320"/>
      <c r="H299" s="1320"/>
      <c r="I299" s="1320"/>
      <c r="J299" s="1320"/>
      <c r="K299" s="1320"/>
      <c r="L299" s="1320"/>
      <c r="M299" s="1320"/>
      <c r="N299" s="1320"/>
      <c r="O299" s="1320"/>
      <c r="P299" s="1320"/>
      <c r="Q299" s="1320"/>
      <c r="R299" s="1320"/>
      <c r="V299" s="1320" t="s">
        <v>30</v>
      </c>
      <c r="W299" s="1320"/>
      <c r="X299" s="1320"/>
      <c r="Y299" s="1320"/>
      <c r="Z299" s="1320"/>
      <c r="AA299" s="1320"/>
      <c r="AB299" s="1320"/>
      <c r="AC299" s="1320"/>
      <c r="AD299" s="1320"/>
      <c r="AE299" s="1320"/>
      <c r="AF299" s="331"/>
      <c r="AG299" s="331"/>
      <c r="AH299" s="331"/>
      <c r="AI299" s="331"/>
      <c r="AJ299" s="330"/>
      <c r="AK299" s="1320" t="s">
        <v>1233</v>
      </c>
      <c r="AL299" s="1320"/>
      <c r="AM299" s="1320"/>
      <c r="AN299" s="1320"/>
      <c r="AO299" s="1320"/>
      <c r="AP299" s="1320"/>
      <c r="AQ299" s="1320"/>
      <c r="AR299" s="1320"/>
      <c r="AS299" s="1320"/>
      <c r="AT299" s="1320"/>
      <c r="AU299" s="1320"/>
    </row>
    <row r="300" spans="1:53" ht="9.75" customHeight="1">
      <c r="D300" s="349"/>
      <c r="E300" s="350"/>
      <c r="F300" s="349"/>
      <c r="G300" s="335"/>
      <c r="H300" s="335"/>
      <c r="I300" s="335"/>
      <c r="J300" s="335"/>
      <c r="K300" s="335"/>
      <c r="L300" s="335"/>
      <c r="M300" s="335"/>
      <c r="N300" s="344"/>
      <c r="O300" s="335"/>
      <c r="P300" s="335"/>
      <c r="Q300" s="335"/>
      <c r="R300" s="348"/>
      <c r="V300" s="335"/>
      <c r="W300" s="341"/>
      <c r="X300" s="335"/>
      <c r="Y300" s="335"/>
      <c r="Z300" s="335"/>
      <c r="AA300" s="335"/>
      <c r="AB300" s="335"/>
      <c r="AC300" s="335"/>
      <c r="AD300" s="335"/>
      <c r="AE300" s="335"/>
      <c r="AF300" s="331"/>
      <c r="AG300" s="331"/>
      <c r="AH300" s="331"/>
      <c r="AI300" s="331"/>
      <c r="AK300" s="1320"/>
      <c r="AL300" s="1320"/>
      <c r="AM300" s="1320"/>
      <c r="AN300" s="1320"/>
      <c r="AO300" s="1320"/>
      <c r="AP300" s="1320"/>
      <c r="AQ300" s="1320"/>
      <c r="AR300" s="1320"/>
      <c r="AS300" s="1320"/>
      <c r="AT300" s="1320"/>
      <c r="AU300" s="1320"/>
    </row>
    <row r="301" spans="1:53">
      <c r="S301" s="347"/>
      <c r="U301" s="345"/>
      <c r="Z301" s="340"/>
      <c r="AA301" s="340"/>
      <c r="AB301" s="340"/>
      <c r="AC301" s="340"/>
      <c r="AD301" s="340"/>
      <c r="AE301" s="346"/>
      <c r="AF301" s="331"/>
      <c r="AG301" s="331"/>
      <c r="AH301" s="331"/>
      <c r="AI301" s="331"/>
      <c r="AJ301" s="330"/>
      <c r="AK301" s="331"/>
      <c r="AL301" s="331"/>
      <c r="AM301" s="331"/>
      <c r="AN301" s="339"/>
      <c r="AO301" s="338"/>
      <c r="AP301" s="337"/>
      <c r="AQ301" s="331"/>
      <c r="AR301" s="330"/>
      <c r="AS301" s="330"/>
    </row>
    <row r="302" spans="1:53" ht="12.75" customHeight="1">
      <c r="S302" s="347"/>
      <c r="U302" s="345"/>
      <c r="Z302" s="340"/>
      <c r="AA302" s="340"/>
      <c r="AB302" s="340"/>
      <c r="AC302" s="340"/>
      <c r="AD302" s="340"/>
      <c r="AE302" s="346"/>
      <c r="AF302" s="331"/>
      <c r="AG302" s="331"/>
      <c r="AH302" s="331"/>
      <c r="AI302" s="331"/>
      <c r="AJ302" s="330"/>
      <c r="AK302" s="331"/>
      <c r="AL302" s="331"/>
      <c r="AM302" s="331"/>
      <c r="AN302" s="339"/>
      <c r="AO302" s="338"/>
      <c r="AP302" s="337"/>
      <c r="AQ302" s="331"/>
      <c r="AR302" s="330"/>
      <c r="AS302" s="330"/>
    </row>
    <row r="303" spans="1:53" ht="12.75" customHeight="1">
      <c r="S303" s="347"/>
      <c r="U303" s="345"/>
      <c r="Z303" s="340"/>
      <c r="AA303" s="340"/>
      <c r="AB303" s="340"/>
      <c r="AC303" s="340"/>
      <c r="AD303" s="340"/>
      <c r="AE303" s="346"/>
      <c r="AF303" s="331"/>
      <c r="AG303" s="331"/>
      <c r="AH303" s="331"/>
      <c r="AI303" s="331"/>
      <c r="AJ303" s="330"/>
      <c r="AK303" s="331"/>
      <c r="AL303" s="331"/>
      <c r="AM303" s="331"/>
      <c r="AN303" s="339"/>
      <c r="AO303" s="338"/>
      <c r="AP303" s="337"/>
      <c r="AQ303" s="331"/>
      <c r="AR303" s="330"/>
      <c r="AS303" s="330"/>
    </row>
    <row r="304" spans="1:53">
      <c r="U304" s="345"/>
    </row>
    <row r="305" spans="1:48" ht="15.75" customHeight="1">
      <c r="U305" s="327"/>
      <c r="AV305" s="335"/>
    </row>
    <row r="306" spans="1:48" s="330" customFormat="1">
      <c r="A306" s="335"/>
      <c r="B306" s="335"/>
      <c r="C306" s="334"/>
      <c r="E306" s="344"/>
      <c r="G306" s="335"/>
      <c r="H306" s="335"/>
      <c r="I306" s="335"/>
      <c r="K306" s="335"/>
      <c r="N306" s="343"/>
      <c r="R306" s="342"/>
      <c r="S306" s="333"/>
      <c r="U306" s="331"/>
      <c r="W306" s="341"/>
      <c r="X306" s="331"/>
      <c r="Y306" s="331"/>
      <c r="Z306" s="340"/>
      <c r="AA306" s="340"/>
      <c r="AB306" s="340"/>
      <c r="AC306" s="340"/>
      <c r="AD306" s="340"/>
      <c r="AE306" s="331"/>
      <c r="AF306" s="331"/>
      <c r="AG306" s="331"/>
      <c r="AH306" s="331"/>
      <c r="AI306" s="331"/>
      <c r="AK306" s="331"/>
      <c r="AL306" s="331"/>
      <c r="AM306" s="331"/>
      <c r="AN306" s="339"/>
      <c r="AO306" s="338"/>
      <c r="AP306" s="337"/>
      <c r="AQ306" s="331"/>
      <c r="AT306" s="311"/>
      <c r="AU306" s="313"/>
      <c r="AV306" s="313"/>
    </row>
    <row r="307" spans="1:48" s="330" customFormat="1">
      <c r="A307" s="335"/>
      <c r="B307" s="335"/>
      <c r="C307" s="334"/>
      <c r="D307" s="1320" t="s">
        <v>28</v>
      </c>
      <c r="E307" s="1320"/>
      <c r="F307" s="1320"/>
      <c r="G307" s="1320"/>
      <c r="H307" s="1320"/>
      <c r="I307" s="1320"/>
      <c r="J307" s="1320"/>
      <c r="K307" s="1320"/>
      <c r="L307" s="1320"/>
      <c r="M307" s="1320"/>
      <c r="N307" s="1320"/>
      <c r="O307" s="1320"/>
      <c r="P307" s="1320"/>
      <c r="Q307" s="1320"/>
      <c r="R307" s="1320"/>
      <c r="S307" s="333"/>
      <c r="U307" s="332"/>
      <c r="V307" s="1320" t="s">
        <v>26</v>
      </c>
      <c r="W307" s="1320"/>
      <c r="X307" s="1320"/>
      <c r="Y307" s="1320"/>
      <c r="Z307" s="1320"/>
      <c r="AA307" s="1320"/>
      <c r="AB307" s="1320"/>
      <c r="AC307" s="1320"/>
      <c r="AD307" s="1320"/>
      <c r="AE307" s="1320"/>
      <c r="AF307" s="331"/>
      <c r="AG307" s="331"/>
      <c r="AH307" s="331"/>
      <c r="AI307" s="331"/>
      <c r="AK307" s="1320" t="s">
        <v>25</v>
      </c>
      <c r="AL307" s="1320"/>
      <c r="AM307" s="1320"/>
      <c r="AN307" s="1320"/>
      <c r="AO307" s="1320"/>
      <c r="AP307" s="1320"/>
      <c r="AQ307" s="1320"/>
      <c r="AR307" s="1320"/>
      <c r="AS307" s="1320"/>
      <c r="AT307" s="1320"/>
      <c r="AU307" s="1320"/>
      <c r="AV307" s="313"/>
    </row>
    <row r="308" spans="1:48">
      <c r="U308" s="327"/>
    </row>
    <row r="309" spans="1:48">
      <c r="U309" s="327"/>
    </row>
    <row r="310" spans="1:48">
      <c r="U310" s="327"/>
    </row>
    <row r="311" spans="1:48">
      <c r="U311" s="327"/>
    </row>
    <row r="312" spans="1:48">
      <c r="U312" s="327"/>
    </row>
    <row r="313" spans="1:48">
      <c r="U313" s="327"/>
    </row>
    <row r="314" spans="1:48">
      <c r="U314" s="327"/>
    </row>
    <row r="315" spans="1:48">
      <c r="U315" s="327"/>
    </row>
    <row r="316" spans="1:48">
      <c r="U316" s="327"/>
    </row>
    <row r="317" spans="1:48">
      <c r="U317" s="327"/>
    </row>
    <row r="318" spans="1:48">
      <c r="U318" s="327"/>
    </row>
    <row r="319" spans="1:48">
      <c r="U319" s="327"/>
    </row>
    <row r="320" spans="1:48">
      <c r="U320" s="327"/>
    </row>
    <row r="321" spans="4:21">
      <c r="U321" s="327"/>
    </row>
    <row r="322" spans="4:21">
      <c r="U322" s="327"/>
    </row>
    <row r="323" spans="4:21">
      <c r="U323" s="327"/>
    </row>
    <row r="324" spans="4:21">
      <c r="U324" s="327"/>
    </row>
    <row r="325" spans="4:21">
      <c r="U325" s="327"/>
    </row>
    <row r="326" spans="4:21">
      <c r="U326" s="327"/>
    </row>
    <row r="327" spans="4:21">
      <c r="U327" s="327"/>
    </row>
    <row r="328" spans="4:21">
      <c r="U328" s="327"/>
    </row>
    <row r="329" spans="4:21">
      <c r="U329" s="327"/>
    </row>
    <row r="330" spans="4:21">
      <c r="U330" s="327"/>
    </row>
    <row r="331" spans="4:21">
      <c r="U331" s="327"/>
    </row>
    <row r="332" spans="4:21">
      <c r="U332" s="327"/>
    </row>
    <row r="333" spans="4:21">
      <c r="U333" s="327"/>
    </row>
    <row r="334" spans="4:21">
      <c r="U334" s="327"/>
    </row>
    <row r="335" spans="4:21">
      <c r="U335" s="327"/>
    </row>
    <row r="336" spans="4:21">
      <c r="D336" s="328"/>
      <c r="E336" s="329"/>
      <c r="F336" s="328"/>
      <c r="G336" s="323" t="s">
        <v>1232</v>
      </c>
      <c r="U336" s="327"/>
    </row>
    <row r="337" spans="21:21">
      <c r="U337" s="327"/>
    </row>
    <row r="338" spans="21:21">
      <c r="U338" s="327"/>
    </row>
    <row r="339" spans="21:21">
      <c r="U339" s="326"/>
    </row>
  </sheetData>
  <autoFilter ref="A14:BA294">
    <filterColumn colId="3">
      <filters>
        <filter val="Châu Văn Bảo"/>
        <filter val="Chung Trần Thế Vinh"/>
        <filter val="Đỗ Thị Phương Khanh"/>
        <filter val="Hồ Ngọc Chi"/>
        <filter val="Huỳnh Ngọc Mai"/>
        <filter val="Nguyễn Cao Phong"/>
        <filter val="Nguyễn Văn Đôn"/>
        <filter val="Nguyễn Vân Giang"/>
        <filter val="Nguyễn Văn Yên"/>
        <filter val="Nguyễn Vũ Xuân Thì"/>
        <filter val="Phạm Minh Nghĩa"/>
        <filter val="Quách Minh Thử"/>
        <filter val="Võ Đắc Thịnh"/>
        <filter val="Võ Minh Quang"/>
      </filters>
    </filterColumn>
  </autoFilter>
  <mergeCells count="50">
    <mergeCell ref="AK300:AU300"/>
    <mergeCell ref="D307:R307"/>
    <mergeCell ref="V307:AE307"/>
    <mergeCell ref="AK307:AU307"/>
    <mergeCell ref="AN9:AN10"/>
    <mergeCell ref="AO9:AO10"/>
    <mergeCell ref="AP9:AP10"/>
    <mergeCell ref="D299:R299"/>
    <mergeCell ref="V299:AE299"/>
    <mergeCell ref="AK299:AU299"/>
    <mergeCell ref="O9:O10"/>
    <mergeCell ref="P9:P10"/>
    <mergeCell ref="Q9:X9"/>
    <mergeCell ref="AK298:AU298"/>
    <mergeCell ref="D102:P102"/>
    <mergeCell ref="D103:Q103"/>
    <mergeCell ref="D104:R104"/>
    <mergeCell ref="AQ9:AQ10"/>
    <mergeCell ref="AR9:AR10"/>
    <mergeCell ref="AS9:AS10"/>
    <mergeCell ref="AT9:AU10"/>
    <mergeCell ref="AT11:AU11"/>
    <mergeCell ref="D92:P92"/>
    <mergeCell ref="AE9:AI9"/>
    <mergeCell ref="AJ9:AK9"/>
    <mergeCell ref="AL9:AM9"/>
    <mergeCell ref="U6:AK6"/>
    <mergeCell ref="A9:A10"/>
    <mergeCell ref="C9:C10"/>
    <mergeCell ref="D9:D10"/>
    <mergeCell ref="E9:E10"/>
    <mergeCell ref="G9:G10"/>
    <mergeCell ref="J9:J10"/>
    <mergeCell ref="Z9:Z10"/>
    <mergeCell ref="AA9:AA10"/>
    <mergeCell ref="AB9:AB10"/>
    <mergeCell ref="K9:K10"/>
    <mergeCell ref="Y9:Y10"/>
    <mergeCell ref="AC9:AC10"/>
    <mergeCell ref="AD9:AD10"/>
    <mergeCell ref="M9:M10"/>
    <mergeCell ref="N9:N10"/>
    <mergeCell ref="U4:AK5"/>
    <mergeCell ref="AQ5:AU5"/>
    <mergeCell ref="A1:O1"/>
    <mergeCell ref="AK1:AU1"/>
    <mergeCell ref="A2:O2"/>
    <mergeCell ref="AK2:AU2"/>
    <mergeCell ref="A3:O3"/>
    <mergeCell ref="AK3:AU3"/>
  </mergeCells>
  <pageMargins left="0.37" right="0.118110236220472" top="0.37" bottom="0.31" header="0.2" footer="0.15748031496063"/>
  <pageSetup paperSize="9" scale="48" orientation="landscape" r:id="rId1"/>
  <headerFooter alignWithMargins="0">
    <oddFooter>Page &amp;P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11"/>
  <sheetViews>
    <sheetView tabSelected="1" topLeftCell="B263" zoomScale="80" zoomScaleNormal="80" workbookViewId="0">
      <selection activeCell="B284" sqref="B284"/>
    </sheetView>
  </sheetViews>
  <sheetFormatPr defaultRowHeight="15"/>
  <cols>
    <col min="1" max="1" width="5.140625" style="958" customWidth="1"/>
    <col min="2" max="2" width="20.140625" style="958" customWidth="1"/>
    <col min="3" max="3" width="18.85546875" style="958" customWidth="1"/>
    <col min="4" max="5" width="0" style="958" hidden="1" customWidth="1"/>
    <col min="6" max="6" width="16.28515625" style="958" customWidth="1"/>
    <col min="7" max="7" width="18.7109375" style="958" customWidth="1"/>
    <col min="8" max="11" width="0" style="958" hidden="1" customWidth="1"/>
    <col min="12" max="12" width="7.7109375" style="958" customWidth="1"/>
    <col min="13" max="13" width="0" style="958" hidden="1" customWidth="1"/>
    <col min="14" max="14" width="7.85546875" style="958" customWidth="1"/>
    <col min="15" max="15" width="9" style="958" customWidth="1"/>
    <col min="16" max="16" width="6.7109375" style="958" customWidth="1"/>
    <col min="17" max="17" width="7.85546875" style="958" customWidth="1"/>
    <col min="18" max="18" width="9" style="958" hidden="1" customWidth="1"/>
    <col min="19" max="19" width="8.140625" style="958" customWidth="1"/>
    <col min="20" max="20" width="9.140625" style="958"/>
    <col min="21" max="21" width="7.140625" style="958" customWidth="1"/>
    <col min="22" max="22" width="7.85546875" style="958" customWidth="1"/>
    <col min="23" max="23" width="0" style="958" hidden="1" customWidth="1"/>
    <col min="24" max="25" width="9.140625" style="958"/>
    <col min="26" max="26" width="7.5703125" style="958" customWidth="1"/>
    <col min="27" max="27" width="8" style="958" customWidth="1"/>
    <col min="28" max="31" width="0" style="958" hidden="1" customWidth="1"/>
    <col min="32" max="32" width="8.28515625" style="958" customWidth="1"/>
    <col min="33" max="33" width="8.5703125" style="958" customWidth="1"/>
    <col min="34" max="34" width="8.42578125" style="958" customWidth="1"/>
    <col min="35" max="35" width="9.140625" style="958"/>
    <col min="36" max="36" width="15.140625" style="958" customWidth="1"/>
    <col min="37" max="37" width="14.85546875" style="958" customWidth="1"/>
    <col min="38" max="38" width="9.140625" style="958"/>
    <col min="39" max="39" width="9.140625" style="958" customWidth="1"/>
    <col min="40" max="16384" width="9.140625" style="958"/>
  </cols>
  <sheetData>
    <row r="1" spans="1:37" ht="15.75">
      <c r="A1" s="1385" t="s">
        <v>1983</v>
      </c>
      <c r="B1" s="1385"/>
      <c r="C1" s="1385"/>
      <c r="D1" s="1385"/>
      <c r="E1" s="1385"/>
      <c r="F1" s="1385"/>
      <c r="G1" s="1385"/>
      <c r="H1" s="1385"/>
      <c r="I1" s="1385"/>
      <c r="J1" s="1385"/>
      <c r="K1" s="1144"/>
      <c r="L1" s="1155"/>
      <c r="M1" s="1144"/>
      <c r="N1" s="1144"/>
      <c r="O1" s="1144"/>
      <c r="P1" s="1144"/>
      <c r="Q1" s="1144"/>
      <c r="R1" s="1144"/>
      <c r="S1" s="1144"/>
      <c r="T1" s="1144"/>
      <c r="U1" s="1144"/>
      <c r="V1" s="1144"/>
      <c r="W1" s="1144"/>
      <c r="X1" s="1144"/>
      <c r="Y1" s="1144"/>
      <c r="Z1" s="1144"/>
      <c r="AA1" s="1144"/>
      <c r="AB1" s="1144"/>
      <c r="AC1" s="1144"/>
      <c r="AD1" s="1144"/>
      <c r="AE1" s="1144"/>
      <c r="AF1" s="1144"/>
      <c r="AG1" s="1144"/>
      <c r="AH1" s="1144"/>
      <c r="AI1" s="1144"/>
      <c r="AJ1" s="1144"/>
      <c r="AK1" s="1144"/>
    </row>
    <row r="2" spans="1:37" ht="15.75">
      <c r="A2" s="1385" t="s">
        <v>1981</v>
      </c>
      <c r="B2" s="1385"/>
      <c r="C2" s="1385"/>
      <c r="D2" s="1385"/>
      <c r="E2" s="1385"/>
      <c r="F2" s="1385"/>
      <c r="G2" s="1385"/>
      <c r="H2" s="1385"/>
      <c r="I2" s="1385"/>
      <c r="J2" s="1385"/>
      <c r="K2" s="1144"/>
      <c r="L2" s="1155"/>
      <c r="M2" s="1144"/>
      <c r="N2" s="1144"/>
      <c r="O2" s="1144"/>
      <c r="P2" s="1156"/>
      <c r="Q2" s="1156"/>
      <c r="R2" s="1156"/>
      <c r="S2" s="1156"/>
      <c r="T2" s="1156"/>
      <c r="U2" s="1156"/>
      <c r="V2" s="1156"/>
      <c r="W2" s="1156"/>
      <c r="X2" s="1156"/>
      <c r="Y2" s="1156"/>
      <c r="Z2" s="1156"/>
      <c r="AA2" s="1156"/>
      <c r="AB2" s="1156"/>
      <c r="AC2" s="1156"/>
      <c r="AD2" s="1156"/>
      <c r="AE2" s="1156"/>
      <c r="AF2" s="1156"/>
      <c r="AG2" s="1156"/>
      <c r="AH2" s="1156"/>
      <c r="AI2" s="1156"/>
      <c r="AJ2" s="1156"/>
      <c r="AK2" s="1156"/>
    </row>
    <row r="3" spans="1:37" ht="15.75">
      <c r="A3" s="1385" t="s">
        <v>1979</v>
      </c>
      <c r="B3" s="1385"/>
      <c r="C3" s="1385"/>
      <c r="D3" s="1385"/>
      <c r="E3" s="1385"/>
      <c r="F3" s="1385"/>
      <c r="G3" s="1385"/>
      <c r="H3" s="1385"/>
      <c r="I3" s="1385"/>
      <c r="J3" s="1385"/>
      <c r="K3" s="1144"/>
      <c r="L3" s="1155"/>
      <c r="M3" s="1144"/>
      <c r="N3" s="1144"/>
      <c r="O3" s="1144"/>
      <c r="P3" s="1154"/>
      <c r="Q3" s="1154"/>
      <c r="R3" s="1154"/>
      <c r="S3" s="1154"/>
      <c r="T3" s="1154"/>
      <c r="U3" s="1154"/>
      <c r="V3" s="1154"/>
      <c r="W3" s="1154"/>
      <c r="X3" s="1154"/>
      <c r="Y3" s="1154"/>
      <c r="Z3" s="1154"/>
      <c r="AA3" s="1154"/>
      <c r="AB3" s="1154"/>
      <c r="AC3" s="1154"/>
      <c r="AD3" s="1154"/>
      <c r="AE3" s="1154"/>
      <c r="AF3" s="1154"/>
      <c r="AG3" s="1154"/>
      <c r="AH3" s="1154"/>
      <c r="AI3" s="1154"/>
      <c r="AJ3" s="1154"/>
      <c r="AK3" s="1154"/>
    </row>
    <row r="4" spans="1:37" ht="15.75">
      <c r="A4" s="1148"/>
      <c r="B4" s="1148"/>
      <c r="C4" s="1148"/>
      <c r="D4" s="1148"/>
      <c r="E4" s="1148"/>
      <c r="F4" s="1148"/>
      <c r="G4" s="1148"/>
      <c r="H4" s="1148"/>
      <c r="I4" s="1148"/>
      <c r="J4" s="1148"/>
      <c r="K4" s="1144"/>
      <c r="L4" s="1155"/>
      <c r="M4" s="1144"/>
      <c r="N4" s="1144"/>
      <c r="O4" s="1144"/>
      <c r="P4" s="1154"/>
      <c r="Q4" s="1154"/>
      <c r="R4" s="1154"/>
      <c r="S4" s="1154"/>
      <c r="T4" s="1154"/>
      <c r="U4" s="1154"/>
      <c r="V4" s="1154"/>
      <c r="W4" s="1154"/>
      <c r="X4" s="1154"/>
      <c r="Y4" s="1154"/>
      <c r="Z4" s="1154"/>
      <c r="AA4" s="1154"/>
      <c r="AB4" s="1154"/>
      <c r="AC4" s="1154"/>
      <c r="AD4" s="1154"/>
      <c r="AE4" s="1154"/>
      <c r="AF4" s="1154"/>
      <c r="AG4" s="1154"/>
      <c r="AH4" s="1154"/>
      <c r="AI4" s="1154"/>
      <c r="AJ4" s="1154"/>
      <c r="AK4" s="1154"/>
    </row>
    <row r="5" spans="1:37" ht="22.5">
      <c r="A5" s="1387" t="s">
        <v>2310</v>
      </c>
      <c r="B5" s="1387"/>
      <c r="C5" s="1387"/>
      <c r="D5" s="1387"/>
      <c r="E5" s="1387"/>
      <c r="F5" s="1387"/>
      <c r="G5" s="1387"/>
      <c r="H5" s="1387"/>
      <c r="I5" s="1387"/>
      <c r="J5" s="1387"/>
      <c r="K5" s="1387"/>
      <c r="L5" s="1387"/>
      <c r="M5" s="1387"/>
      <c r="N5" s="1387"/>
      <c r="O5" s="1387"/>
      <c r="P5" s="1387"/>
      <c r="Q5" s="1387"/>
      <c r="R5" s="1387"/>
      <c r="S5" s="1387"/>
      <c r="T5" s="1387"/>
      <c r="U5" s="1387"/>
      <c r="V5" s="1387"/>
      <c r="W5" s="1387"/>
      <c r="X5" s="1387"/>
      <c r="Y5" s="1387"/>
      <c r="Z5" s="1387"/>
      <c r="AA5" s="1387"/>
      <c r="AB5" s="1387"/>
      <c r="AC5" s="1387"/>
      <c r="AD5" s="1387"/>
      <c r="AE5" s="1387"/>
      <c r="AF5" s="1387"/>
      <c r="AG5" s="1387"/>
      <c r="AH5" s="1387"/>
      <c r="AI5" s="1387"/>
      <c r="AJ5" s="1387"/>
      <c r="AK5" s="1387"/>
    </row>
    <row r="6" spans="1:37" ht="22.5">
      <c r="A6" s="1387" t="s">
        <v>2309</v>
      </c>
      <c r="B6" s="1387"/>
      <c r="C6" s="1387"/>
      <c r="D6" s="1387"/>
      <c r="E6" s="1387"/>
      <c r="F6" s="1387"/>
      <c r="G6" s="1387"/>
      <c r="H6" s="1387"/>
      <c r="I6" s="1387"/>
      <c r="J6" s="1387"/>
      <c r="K6" s="1387"/>
      <c r="L6" s="1387"/>
      <c r="M6" s="1387"/>
      <c r="N6" s="1387"/>
      <c r="O6" s="1387"/>
      <c r="P6" s="1387"/>
      <c r="Q6" s="1387"/>
      <c r="R6" s="1387"/>
      <c r="S6" s="1387"/>
      <c r="T6" s="1387"/>
      <c r="U6" s="1387"/>
      <c r="V6" s="1387"/>
      <c r="W6" s="1387"/>
      <c r="X6" s="1387"/>
      <c r="Y6" s="1387"/>
      <c r="Z6" s="1387"/>
      <c r="AA6" s="1387"/>
      <c r="AB6" s="1387"/>
      <c r="AC6" s="1387"/>
      <c r="AD6" s="1387"/>
      <c r="AE6" s="1387"/>
      <c r="AF6" s="1387"/>
      <c r="AG6" s="1387"/>
      <c r="AH6" s="1387"/>
      <c r="AI6" s="1387"/>
      <c r="AJ6" s="1387"/>
      <c r="AK6" s="1387"/>
    </row>
    <row r="7" spans="1:37" ht="22.5">
      <c r="A7" s="1387" t="s">
        <v>2308</v>
      </c>
      <c r="B7" s="1387"/>
      <c r="C7" s="1387"/>
      <c r="D7" s="1387"/>
      <c r="E7" s="1387"/>
      <c r="F7" s="1387"/>
      <c r="G7" s="1387"/>
      <c r="H7" s="1387"/>
      <c r="I7" s="1387"/>
      <c r="J7" s="1387"/>
      <c r="K7" s="1387"/>
      <c r="L7" s="1387"/>
      <c r="M7" s="1387"/>
      <c r="N7" s="1387"/>
      <c r="O7" s="1387"/>
      <c r="P7" s="1387"/>
      <c r="Q7" s="1387"/>
      <c r="R7" s="1387"/>
      <c r="S7" s="1387"/>
      <c r="T7" s="1387"/>
      <c r="U7" s="1387"/>
      <c r="V7" s="1387"/>
      <c r="W7" s="1387"/>
      <c r="X7" s="1387"/>
      <c r="Y7" s="1387"/>
      <c r="Z7" s="1387"/>
      <c r="AA7" s="1387"/>
      <c r="AB7" s="1387"/>
      <c r="AC7" s="1387"/>
      <c r="AD7" s="1387"/>
      <c r="AE7" s="1387"/>
      <c r="AF7" s="1387"/>
      <c r="AG7" s="1387"/>
      <c r="AH7" s="1387"/>
      <c r="AI7" s="1387"/>
      <c r="AJ7" s="1387"/>
      <c r="AK7" s="1387"/>
    </row>
    <row r="8" spans="1:37" ht="20.25">
      <c r="A8" s="1153"/>
      <c r="B8" s="1144"/>
      <c r="C8" s="1144"/>
      <c r="D8" s="1144"/>
      <c r="E8" s="1144"/>
      <c r="F8" s="1152"/>
      <c r="G8" s="1152"/>
      <c r="H8" s="1152"/>
      <c r="I8" s="1152"/>
      <c r="J8" s="1152"/>
      <c r="K8" s="1152"/>
      <c r="L8" s="1152"/>
      <c r="M8" s="1152"/>
      <c r="N8" s="1152"/>
      <c r="O8" s="1152"/>
      <c r="P8" s="1152"/>
      <c r="Q8" s="1152"/>
      <c r="R8" s="1152"/>
      <c r="S8" s="1152"/>
      <c r="T8" s="1152"/>
      <c r="U8" s="1152"/>
      <c r="V8" s="1152"/>
      <c r="W8" s="1152"/>
      <c r="X8" s="1152"/>
      <c r="Y8" s="1152"/>
      <c r="Z8" s="1152"/>
      <c r="AA8" s="1152"/>
      <c r="AB8" s="1152"/>
      <c r="AC8" s="1152"/>
      <c r="AD8" s="1152"/>
      <c r="AE8" s="1152"/>
      <c r="AF8" s="1152"/>
      <c r="AG8" s="1152"/>
      <c r="AH8" s="1152"/>
      <c r="AI8" s="1152"/>
      <c r="AJ8" s="1152"/>
      <c r="AK8" s="1152"/>
    </row>
    <row r="9" spans="1:37" ht="18.75">
      <c r="A9" s="1150"/>
      <c r="B9" s="1386" t="s">
        <v>2307</v>
      </c>
      <c r="C9" s="1386"/>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6"/>
      <c r="AB9" s="1386"/>
      <c r="AC9" s="1386"/>
      <c r="AD9" s="1386"/>
      <c r="AE9" s="1386"/>
      <c r="AF9" s="1386"/>
      <c r="AG9" s="1386"/>
      <c r="AH9" s="1386"/>
      <c r="AI9" s="1386"/>
      <c r="AJ9" s="1386"/>
      <c r="AK9" s="1386"/>
    </row>
    <row r="10" spans="1:37" ht="36.75" customHeight="1">
      <c r="A10" s="1150"/>
      <c r="B10" s="1386" t="s">
        <v>2306</v>
      </c>
      <c r="C10" s="1386"/>
      <c r="D10" s="1386"/>
      <c r="E10" s="1386"/>
      <c r="F10" s="1386"/>
      <c r="G10" s="1386"/>
      <c r="H10" s="1386"/>
      <c r="I10" s="1386"/>
      <c r="J10" s="1386"/>
      <c r="K10" s="1386"/>
      <c r="L10" s="1386"/>
      <c r="M10" s="1386"/>
      <c r="N10" s="1386"/>
      <c r="O10" s="1386"/>
      <c r="P10" s="1386"/>
      <c r="Q10" s="1386"/>
      <c r="R10" s="1386"/>
      <c r="S10" s="1386"/>
      <c r="T10" s="1386"/>
      <c r="U10" s="1386"/>
      <c r="V10" s="1386"/>
      <c r="W10" s="1386"/>
      <c r="X10" s="1386"/>
      <c r="Y10" s="1386"/>
      <c r="Z10" s="1386"/>
      <c r="AA10" s="1386"/>
      <c r="AB10" s="1386"/>
      <c r="AC10" s="1386"/>
      <c r="AD10" s="1386"/>
      <c r="AE10" s="1386"/>
      <c r="AF10" s="1386"/>
      <c r="AG10" s="1386"/>
      <c r="AH10" s="1386"/>
      <c r="AI10" s="1386"/>
      <c r="AJ10" s="1386"/>
      <c r="AK10" s="1386"/>
    </row>
    <row r="11" spans="1:37" ht="40.5" customHeight="1">
      <c r="A11" s="1150"/>
      <c r="B11" s="1386" t="s">
        <v>2305</v>
      </c>
      <c r="C11" s="1386"/>
      <c r="D11" s="1386"/>
      <c r="E11" s="1386"/>
      <c r="F11" s="1386"/>
      <c r="G11" s="1386"/>
      <c r="H11" s="1386"/>
      <c r="I11" s="1386"/>
      <c r="J11" s="1386"/>
      <c r="K11" s="1386"/>
      <c r="L11" s="1386"/>
      <c r="M11" s="1386"/>
      <c r="N11" s="1386"/>
      <c r="O11" s="1386"/>
      <c r="P11" s="1386"/>
      <c r="Q11" s="1386"/>
      <c r="R11" s="1386"/>
      <c r="S11" s="1386"/>
      <c r="T11" s="1386"/>
      <c r="U11" s="1386"/>
      <c r="V11" s="1386"/>
      <c r="W11" s="1386"/>
      <c r="X11" s="1386"/>
      <c r="Y11" s="1386"/>
      <c r="Z11" s="1386"/>
      <c r="AA11" s="1386"/>
      <c r="AB11" s="1386"/>
      <c r="AC11" s="1386"/>
      <c r="AD11" s="1386"/>
      <c r="AE11" s="1386"/>
      <c r="AF11" s="1386"/>
      <c r="AG11" s="1386"/>
      <c r="AH11" s="1386"/>
      <c r="AI11" s="1386"/>
      <c r="AJ11" s="1386"/>
      <c r="AK11" s="1386"/>
    </row>
    <row r="12" spans="1:37" ht="21.75" customHeight="1">
      <c r="A12" s="1150"/>
      <c r="B12" s="1386" t="s">
        <v>2304</v>
      </c>
      <c r="C12" s="1386"/>
      <c r="D12" s="1386"/>
      <c r="E12" s="1386"/>
      <c r="F12" s="1386"/>
      <c r="G12" s="1386"/>
      <c r="H12" s="1386"/>
      <c r="I12" s="1386"/>
      <c r="J12" s="1386"/>
      <c r="K12" s="1386"/>
      <c r="L12" s="1386"/>
      <c r="M12" s="1386"/>
      <c r="N12" s="1386"/>
      <c r="O12" s="1386"/>
      <c r="P12" s="1386"/>
      <c r="Q12" s="1386"/>
      <c r="R12" s="1386"/>
      <c r="S12" s="1386"/>
      <c r="T12" s="1386"/>
      <c r="U12" s="1386"/>
      <c r="V12" s="1386"/>
      <c r="W12" s="1386"/>
      <c r="X12" s="1386"/>
      <c r="Y12" s="1386"/>
      <c r="Z12" s="1386"/>
      <c r="AA12" s="1386"/>
      <c r="AB12" s="1386"/>
      <c r="AC12" s="1386"/>
      <c r="AD12" s="1386"/>
      <c r="AE12" s="1386"/>
      <c r="AF12" s="1386"/>
      <c r="AG12" s="1386"/>
      <c r="AH12" s="1386"/>
      <c r="AI12" s="1386"/>
      <c r="AJ12" s="1386"/>
      <c r="AK12" s="1386"/>
    </row>
    <row r="13" spans="1:37" ht="18.75">
      <c r="A13" s="1150"/>
      <c r="B13" s="1386" t="s">
        <v>2303</v>
      </c>
      <c r="C13" s="1386"/>
      <c r="D13" s="1386"/>
      <c r="E13" s="1386"/>
      <c r="F13" s="1386"/>
      <c r="G13" s="1386"/>
      <c r="H13" s="1386"/>
      <c r="I13" s="1386"/>
      <c r="J13" s="1386"/>
      <c r="K13" s="1386"/>
      <c r="L13" s="1386"/>
      <c r="M13" s="1386"/>
      <c r="N13" s="1386"/>
      <c r="O13" s="1386"/>
      <c r="P13" s="1386"/>
      <c r="Q13" s="1386"/>
      <c r="R13" s="1386"/>
      <c r="S13" s="1386"/>
      <c r="T13" s="1386"/>
      <c r="U13" s="1386"/>
      <c r="V13" s="1386"/>
      <c r="W13" s="1386"/>
      <c r="X13" s="1386"/>
      <c r="Y13" s="1386"/>
      <c r="Z13" s="1386"/>
      <c r="AA13" s="1386"/>
      <c r="AB13" s="1386"/>
      <c r="AC13" s="1386"/>
      <c r="AD13" s="1386"/>
      <c r="AE13" s="1386"/>
      <c r="AF13" s="1386"/>
      <c r="AG13" s="1386"/>
      <c r="AH13" s="1386"/>
      <c r="AI13" s="1386"/>
      <c r="AJ13" s="1386"/>
      <c r="AK13" s="1386"/>
    </row>
    <row r="14" spans="1:37" ht="18.75">
      <c r="A14" s="1150"/>
      <c r="B14" s="1145"/>
      <c r="C14" s="1149"/>
      <c r="D14" s="1148"/>
      <c r="E14" s="1145"/>
      <c r="F14" s="1147"/>
      <c r="G14" s="1145"/>
      <c r="H14" s="1145"/>
      <c r="I14" s="1146"/>
      <c r="J14" s="1144"/>
      <c r="K14" s="1144"/>
      <c r="L14" s="1145"/>
      <c r="M14" s="1144"/>
      <c r="N14" s="1144"/>
      <c r="O14" s="1151"/>
      <c r="P14" s="1151"/>
      <c r="Q14" s="1151"/>
      <c r="R14" s="1151"/>
      <c r="S14" s="1151"/>
      <c r="T14" s="1151"/>
      <c r="U14" s="1151"/>
      <c r="V14" s="1151"/>
      <c r="W14" s="1151"/>
      <c r="X14" s="1151"/>
      <c r="Y14" s="1151"/>
      <c r="Z14" s="1151"/>
      <c r="AA14" s="1151"/>
      <c r="AB14" s="1151"/>
      <c r="AC14" s="1151"/>
      <c r="AD14" s="1151"/>
      <c r="AE14" s="1151"/>
      <c r="AF14" s="1151"/>
      <c r="AG14" s="1151"/>
      <c r="AH14" s="1151"/>
      <c r="AI14" s="1151"/>
      <c r="AJ14" s="1151"/>
      <c r="AK14" s="1151"/>
    </row>
    <row r="15" spans="1:37" ht="18.75">
      <c r="A15" s="1150"/>
      <c r="B15" s="1145"/>
      <c r="C15" s="1149"/>
      <c r="D15" s="1148"/>
      <c r="E15" s="1145"/>
      <c r="F15" s="1147"/>
      <c r="G15" s="1145"/>
      <c r="H15" s="1145"/>
      <c r="I15" s="1146"/>
      <c r="J15" s="1144"/>
      <c r="K15" s="1144"/>
      <c r="L15" s="1145"/>
      <c r="M15" s="1144"/>
      <c r="N15" s="1144"/>
      <c r="O15" s="1140"/>
      <c r="P15" s="1140"/>
      <c r="Q15" s="1140"/>
      <c r="R15" s="1140"/>
      <c r="S15" s="1140"/>
      <c r="T15" s="1140"/>
      <c r="U15" s="1395" t="s">
        <v>2302</v>
      </c>
      <c r="V15" s="1395"/>
      <c r="W15" s="1395"/>
      <c r="X15" s="1395"/>
      <c r="Y15" s="1395"/>
      <c r="Z15" s="1395"/>
      <c r="AA15" s="1395"/>
      <c r="AB15" s="1143">
        <v>0.8</v>
      </c>
      <c r="AC15" s="1143"/>
      <c r="AD15" s="1140"/>
      <c r="AE15" s="1140"/>
      <c r="AF15" s="1142">
        <v>23</v>
      </c>
      <c r="AG15" s="1142">
        <v>20</v>
      </c>
      <c r="AH15" s="1142">
        <v>22</v>
      </c>
      <c r="AI15" s="1142" t="s">
        <v>2301</v>
      </c>
      <c r="AJ15" s="1141">
        <v>1490000</v>
      </c>
      <c r="AK15" s="1140"/>
    </row>
    <row r="16" spans="1:37" s="1129" customFormat="1" ht="15.75" customHeight="1">
      <c r="A16" s="1138"/>
      <c r="B16" s="1136">
        <v>1490000</v>
      </c>
      <c r="C16" s="1139"/>
      <c r="D16" s="1138"/>
      <c r="E16" s="1136"/>
      <c r="F16" s="1137"/>
      <c r="G16" s="1136"/>
      <c r="H16" s="1136"/>
      <c r="I16" s="1135"/>
      <c r="J16" s="1130"/>
      <c r="K16" s="1133"/>
      <c r="L16" s="1134"/>
      <c r="M16" s="1130"/>
      <c r="N16" s="1130"/>
      <c r="O16" s="1133"/>
      <c r="P16" s="1130"/>
      <c r="Q16" s="1130"/>
      <c r="R16" s="1130"/>
      <c r="S16" s="1130"/>
      <c r="T16" s="1130"/>
      <c r="U16" s="1130"/>
      <c r="V16" s="1130"/>
      <c r="W16" s="1130"/>
      <c r="X16" s="1130"/>
      <c r="Y16" s="1130"/>
      <c r="Z16" s="1130"/>
      <c r="AA16" s="1130"/>
      <c r="AB16" s="1130"/>
      <c r="AC16" s="1130"/>
      <c r="AD16" s="1130"/>
      <c r="AE16" s="1130"/>
      <c r="AF16" s="1130"/>
      <c r="AG16" s="1131">
        <v>0.6</v>
      </c>
      <c r="AH16" s="1132"/>
      <c r="AI16" s="1131">
        <v>0.8</v>
      </c>
      <c r="AJ16" s="1130"/>
      <c r="AK16" s="1130"/>
    </row>
    <row r="17" spans="1:39" s="1122" customFormat="1" ht="24">
      <c r="A17" s="1390" t="s">
        <v>1202</v>
      </c>
      <c r="B17" s="1390" t="s">
        <v>1972</v>
      </c>
      <c r="C17" s="1391" t="s">
        <v>1971</v>
      </c>
      <c r="D17" s="1380" t="s">
        <v>1969</v>
      </c>
      <c r="E17" s="1128" t="s">
        <v>1968</v>
      </c>
      <c r="F17" s="1378" t="s">
        <v>2300</v>
      </c>
      <c r="G17" s="1378" t="s">
        <v>2299</v>
      </c>
      <c r="H17" s="1382" t="s">
        <v>1967</v>
      </c>
      <c r="I17" s="1383" t="s">
        <v>1966</v>
      </c>
      <c r="J17" s="1384" t="s">
        <v>1965</v>
      </c>
      <c r="K17" s="1375" t="s">
        <v>1964</v>
      </c>
      <c r="L17" s="1376" t="s">
        <v>2298</v>
      </c>
      <c r="M17" s="1376"/>
      <c r="N17" s="1376"/>
      <c r="O17" s="1376"/>
      <c r="P17" s="1376"/>
      <c r="Q17" s="1376" t="s">
        <v>2297</v>
      </c>
      <c r="R17" s="1376"/>
      <c r="S17" s="1376"/>
      <c r="T17" s="1376"/>
      <c r="U17" s="1376"/>
      <c r="V17" s="1376" t="s">
        <v>2296</v>
      </c>
      <c r="W17" s="1376"/>
      <c r="X17" s="1376"/>
      <c r="Y17" s="1376"/>
      <c r="Z17" s="1376"/>
      <c r="AA17" s="1388" t="s">
        <v>2295</v>
      </c>
      <c r="AB17" s="1396" t="s">
        <v>2294</v>
      </c>
      <c r="AC17" s="1388" t="s">
        <v>2293</v>
      </c>
      <c r="AD17" s="1396" t="s">
        <v>2292</v>
      </c>
      <c r="AE17" s="1396" t="s">
        <v>2291</v>
      </c>
      <c r="AF17" s="1376" t="s">
        <v>2290</v>
      </c>
      <c r="AG17" s="1376"/>
      <c r="AH17" s="1376"/>
      <c r="AI17" s="1393" t="s">
        <v>2289</v>
      </c>
      <c r="AJ17" s="1388" t="s">
        <v>24</v>
      </c>
      <c r="AK17" s="1393" t="s">
        <v>1178</v>
      </c>
    </row>
    <row r="18" spans="1:39" s="1122" customFormat="1" ht="36">
      <c r="A18" s="1390"/>
      <c r="B18" s="1390"/>
      <c r="C18" s="1392"/>
      <c r="D18" s="1381"/>
      <c r="E18" s="1128" t="s">
        <v>1947</v>
      </c>
      <c r="F18" s="1379"/>
      <c r="G18" s="1379"/>
      <c r="H18" s="1382"/>
      <c r="I18" s="1383"/>
      <c r="J18" s="1384"/>
      <c r="K18" s="1375"/>
      <c r="L18" s="1126" t="s">
        <v>1946</v>
      </c>
      <c r="M18" s="1127" t="s">
        <v>1944</v>
      </c>
      <c r="N18" s="1126" t="s">
        <v>1943</v>
      </c>
      <c r="O18" s="1125" t="s">
        <v>1942</v>
      </c>
      <c r="P18" s="1124" t="s">
        <v>2288</v>
      </c>
      <c r="Q18" s="1126" t="s">
        <v>1946</v>
      </c>
      <c r="R18" s="1127" t="s">
        <v>1944</v>
      </c>
      <c r="S18" s="1126" t="s">
        <v>1943</v>
      </c>
      <c r="T18" s="1125" t="s">
        <v>1942</v>
      </c>
      <c r="U18" s="1124" t="s">
        <v>2288</v>
      </c>
      <c r="V18" s="1126" t="s">
        <v>1946</v>
      </c>
      <c r="W18" s="1127" t="s">
        <v>1944</v>
      </c>
      <c r="X18" s="1126" t="s">
        <v>1943</v>
      </c>
      <c r="Y18" s="1125" t="s">
        <v>1942</v>
      </c>
      <c r="Z18" s="1124" t="s">
        <v>2288</v>
      </c>
      <c r="AA18" s="1389"/>
      <c r="AB18" s="1397"/>
      <c r="AC18" s="1389"/>
      <c r="AD18" s="1397"/>
      <c r="AE18" s="1397"/>
      <c r="AF18" s="1123" t="s">
        <v>2287</v>
      </c>
      <c r="AG18" s="1123" t="s">
        <v>2286</v>
      </c>
      <c r="AH18" s="1123" t="s">
        <v>2285</v>
      </c>
      <c r="AI18" s="1394"/>
      <c r="AJ18" s="1389"/>
      <c r="AK18" s="1394"/>
    </row>
    <row r="19" spans="1:39" s="1115" customFormat="1" ht="12.75">
      <c r="A19" s="1119" t="s">
        <v>36</v>
      </c>
      <c r="B19" s="1119" t="s">
        <v>1222</v>
      </c>
      <c r="C19" s="1119" t="s">
        <v>1220</v>
      </c>
      <c r="D19" s="1121"/>
      <c r="E19" s="1121"/>
      <c r="F19" s="1121" t="s">
        <v>2284</v>
      </c>
      <c r="G19" s="1121" t="s">
        <v>2283</v>
      </c>
      <c r="H19" s="1121"/>
      <c r="I19" s="1120">
        <v>5</v>
      </c>
      <c r="J19" s="1117" t="s">
        <v>1934</v>
      </c>
      <c r="K19" s="1119" t="s">
        <v>1933</v>
      </c>
      <c r="L19" s="1117" t="s">
        <v>2282</v>
      </c>
      <c r="M19" s="1118" t="s">
        <v>1924</v>
      </c>
      <c r="N19" s="1117" t="s">
        <v>2281</v>
      </c>
      <c r="O19" s="1117" t="s">
        <v>2280</v>
      </c>
      <c r="P19" s="1117" t="s">
        <v>2279</v>
      </c>
      <c r="Q19" s="1117" t="s">
        <v>2278</v>
      </c>
      <c r="R19" s="1116"/>
      <c r="S19" s="1117" t="s">
        <v>2277</v>
      </c>
      <c r="T19" s="1117" t="s">
        <v>2276</v>
      </c>
      <c r="U19" s="1117" t="s">
        <v>2275</v>
      </c>
      <c r="V19" s="1117" t="s">
        <v>2274</v>
      </c>
      <c r="W19" s="1116"/>
      <c r="X19" s="1117" t="s">
        <v>2273</v>
      </c>
      <c r="Y19" s="1117" t="s">
        <v>2272</v>
      </c>
      <c r="Z19" s="1117" t="s">
        <v>2271</v>
      </c>
      <c r="AA19" s="1117" t="s">
        <v>2270</v>
      </c>
      <c r="AB19" s="1116"/>
      <c r="AC19" s="1116"/>
      <c r="AD19" s="1116"/>
      <c r="AE19" s="1116"/>
      <c r="AF19" s="1117" t="s">
        <v>2269</v>
      </c>
      <c r="AG19" s="1117" t="s">
        <v>2268</v>
      </c>
      <c r="AH19" s="1117" t="s">
        <v>2267</v>
      </c>
      <c r="AI19" s="1117" t="s">
        <v>2266</v>
      </c>
      <c r="AJ19" s="1117" t="s">
        <v>2265</v>
      </c>
      <c r="AK19" s="1116" t="s">
        <v>2264</v>
      </c>
    </row>
    <row r="20" spans="1:39" ht="31.5">
      <c r="A20" s="1110" t="s">
        <v>1177</v>
      </c>
      <c r="B20" s="1114" t="s">
        <v>25</v>
      </c>
      <c r="C20" s="1113" t="s">
        <v>1914</v>
      </c>
      <c r="D20" s="1112" t="s">
        <v>2263</v>
      </c>
      <c r="E20" s="1110" t="s">
        <v>1175</v>
      </c>
      <c r="F20" s="1111" t="s">
        <v>1176</v>
      </c>
      <c r="G20" s="1110" t="s">
        <v>2206</v>
      </c>
      <c r="H20" s="1109" t="s">
        <v>1913</v>
      </c>
      <c r="I20" s="1108" t="s">
        <v>1291</v>
      </c>
      <c r="J20" s="1107" t="s">
        <v>1275</v>
      </c>
      <c r="K20" s="1106">
        <v>9</v>
      </c>
      <c r="L20" s="1105">
        <v>4.9800000000000004</v>
      </c>
      <c r="M20" s="1104">
        <v>10</v>
      </c>
      <c r="N20" s="1103">
        <v>0.498</v>
      </c>
      <c r="O20" s="1102">
        <v>0.9</v>
      </c>
      <c r="P20" s="1098"/>
      <c r="Q20" s="1105">
        <v>4.9800000000000004</v>
      </c>
      <c r="R20" s="1104">
        <v>10</v>
      </c>
      <c r="S20" s="1103">
        <v>0.498</v>
      </c>
      <c r="T20" s="1102">
        <v>0.9</v>
      </c>
      <c r="U20" s="1102"/>
      <c r="V20" s="1105">
        <v>4.9800000000000004</v>
      </c>
      <c r="W20" s="1104">
        <v>10</v>
      </c>
      <c r="X20" s="1103">
        <v>0.498</v>
      </c>
      <c r="Y20" s="1102">
        <v>0.9</v>
      </c>
      <c r="Z20" s="1098"/>
      <c r="AA20" s="1101">
        <f t="shared" ref="AA20:AA41" si="0">IF(AND(G20="Hoàn thành xuất sắc",L20&gt;3),$AG$16*1,IF(AND(G20="Hoàn thành xuất sắc",L20&lt;=3),$AI$16*1,IF(AND(G20="Hoàn thành tốt",L20&gt;3),$AG$16*0.8,IF(AND(G20="Hoàn thành xuất sắc",L20&lt;=3),$AI$16*0.8,0))))</f>
        <v>0.6</v>
      </c>
      <c r="AB20" s="1100">
        <v>20</v>
      </c>
      <c r="AC20" s="1100">
        <v>25</v>
      </c>
      <c r="AD20" s="1100">
        <v>26</v>
      </c>
      <c r="AE20" s="1100">
        <v>24</v>
      </c>
      <c r="AF20" s="1100">
        <v>23</v>
      </c>
      <c r="AG20" s="1100">
        <v>20</v>
      </c>
      <c r="AH20" s="1100">
        <v>22</v>
      </c>
      <c r="AI20" s="1100">
        <v>0</v>
      </c>
      <c r="AJ20" s="1099">
        <f>ROUND((((L20+N20+O20)*$AJ$15/$AF$15)*AF20+((Q20+S20+T20)*$AJ$15/$AG$15)*AG20+((V20+X20+Y20)*$AJ$15/$AH$15)*AH20)*AA20,0)</f>
        <v>17105796</v>
      </c>
      <c r="AK20" s="1098"/>
    </row>
    <row r="21" spans="1:39" s="1428" customFormat="1" ht="31.5">
      <c r="A21" s="1412" t="s">
        <v>1174</v>
      </c>
      <c r="B21" s="1413" t="s">
        <v>2</v>
      </c>
      <c r="C21" s="1414" t="s">
        <v>1907</v>
      </c>
      <c r="D21" s="1415" t="s">
        <v>2262</v>
      </c>
      <c r="E21" s="1416" t="s">
        <v>1906</v>
      </c>
      <c r="F21" s="1417" t="s">
        <v>2261</v>
      </c>
      <c r="G21" s="1412" t="s">
        <v>2206</v>
      </c>
      <c r="H21" s="1416" t="s">
        <v>1905</v>
      </c>
      <c r="I21" s="1418" t="s">
        <v>1291</v>
      </c>
      <c r="J21" s="1419" t="s">
        <v>1275</v>
      </c>
      <c r="K21" s="1420">
        <v>6</v>
      </c>
      <c r="L21" s="1421">
        <v>4.32</v>
      </c>
      <c r="M21" s="1422"/>
      <c r="N21" s="1423">
        <v>0</v>
      </c>
      <c r="O21" s="1415">
        <v>0.7</v>
      </c>
      <c r="P21" s="1424"/>
      <c r="Q21" s="1421">
        <v>4.32</v>
      </c>
      <c r="R21" s="1422"/>
      <c r="S21" s="1423">
        <v>0</v>
      </c>
      <c r="T21" s="1415">
        <v>0.7</v>
      </c>
      <c r="U21" s="1415"/>
      <c r="V21" s="1421">
        <v>4.32</v>
      </c>
      <c r="W21" s="1422"/>
      <c r="X21" s="1423">
        <v>0</v>
      </c>
      <c r="Y21" s="1415">
        <v>0.7</v>
      </c>
      <c r="Z21" s="1424"/>
      <c r="AA21" s="1425">
        <f t="shared" si="0"/>
        <v>0.6</v>
      </c>
      <c r="AB21" s="1426">
        <v>20</v>
      </c>
      <c r="AC21" s="1426">
        <v>25</v>
      </c>
      <c r="AD21" s="1426">
        <v>25</v>
      </c>
      <c r="AE21" s="1426">
        <v>26</v>
      </c>
      <c r="AF21" s="1426">
        <v>23</v>
      </c>
      <c r="AG21" s="1426">
        <v>20</v>
      </c>
      <c r="AH21" s="1426">
        <v>22</v>
      </c>
      <c r="AI21" s="1426">
        <v>0</v>
      </c>
      <c r="AJ21" s="1427">
        <f t="shared" ref="AJ21:AJ84" si="1">(((L21+N21+O21)*$AJ$15/$AF$15)*AF21+((Q21+S21+T21)*$AJ$15/$AG$15)*AG21+((V21+X21+Y21)*$AJ$15/$AH$15)*AH21)*AA21</f>
        <v>13463640.000000002</v>
      </c>
      <c r="AK21" s="1424"/>
    </row>
    <row r="22" spans="1:39" ht="31.5">
      <c r="A22" s="990" t="s">
        <v>1169</v>
      </c>
      <c r="B22" s="1004" t="s">
        <v>26</v>
      </c>
      <c r="C22" s="1003" t="s">
        <v>1903</v>
      </c>
      <c r="D22" s="994" t="s">
        <v>2260</v>
      </c>
      <c r="E22" s="1014"/>
      <c r="F22" s="1015" t="s">
        <v>1046</v>
      </c>
      <c r="G22" s="990" t="s">
        <v>2206</v>
      </c>
      <c r="H22" s="1014" t="s">
        <v>1902</v>
      </c>
      <c r="I22" s="1033" t="s">
        <v>1542</v>
      </c>
      <c r="J22" s="999" t="s">
        <v>1275</v>
      </c>
      <c r="K22" s="998">
        <v>9</v>
      </c>
      <c r="L22" s="997">
        <v>4.9800000000000004</v>
      </c>
      <c r="M22" s="996">
        <v>33</v>
      </c>
      <c r="N22" s="995">
        <v>1.6434</v>
      </c>
      <c r="O22" s="1010">
        <v>0.45</v>
      </c>
      <c r="P22" s="991"/>
      <c r="Q22" s="997">
        <v>4.9800000000000004</v>
      </c>
      <c r="R22" s="996">
        <v>33</v>
      </c>
      <c r="S22" s="995">
        <v>1.6434</v>
      </c>
      <c r="T22" s="1010">
        <v>0.45</v>
      </c>
      <c r="U22" s="1010"/>
      <c r="V22" s="997">
        <v>4.9800000000000004</v>
      </c>
      <c r="W22" s="996">
        <v>33</v>
      </c>
      <c r="X22" s="995">
        <v>1.6434</v>
      </c>
      <c r="Y22" s="1010">
        <v>0.45</v>
      </c>
      <c r="Z22" s="991"/>
      <c r="AA22" s="1062">
        <f t="shared" si="0"/>
        <v>0.6</v>
      </c>
      <c r="AB22" s="992">
        <v>20</v>
      </c>
      <c r="AC22" s="992">
        <v>25</v>
      </c>
      <c r="AD22" s="992">
        <v>25</v>
      </c>
      <c r="AE22" s="992">
        <v>26</v>
      </c>
      <c r="AF22" s="992">
        <v>23</v>
      </c>
      <c r="AG22" s="992">
        <v>20</v>
      </c>
      <c r="AH22" s="992">
        <v>22</v>
      </c>
      <c r="AI22" s="992">
        <v>0</v>
      </c>
      <c r="AJ22" s="976">
        <f t="shared" si="1"/>
        <v>18970858.800000001</v>
      </c>
      <c r="AK22" s="991"/>
    </row>
    <row r="23" spans="1:39" ht="42.75" customHeight="1">
      <c r="A23" s="990" t="s">
        <v>1165</v>
      </c>
      <c r="B23" s="1004" t="s">
        <v>27</v>
      </c>
      <c r="C23" s="1003" t="s">
        <v>1887</v>
      </c>
      <c r="D23" s="990" t="s">
        <v>1886</v>
      </c>
      <c r="E23" s="1001"/>
      <c r="F23" s="1002" t="s">
        <v>1163</v>
      </c>
      <c r="G23" s="990" t="s">
        <v>2206</v>
      </c>
      <c r="H23" s="1001" t="s">
        <v>1885</v>
      </c>
      <c r="I23" s="1000" t="s">
        <v>1291</v>
      </c>
      <c r="J23" s="999" t="s">
        <v>1275</v>
      </c>
      <c r="K23" s="998">
        <v>7</v>
      </c>
      <c r="L23" s="997">
        <v>4.6500000000000004</v>
      </c>
      <c r="M23" s="996"/>
      <c r="N23" s="995">
        <v>0</v>
      </c>
      <c r="O23" s="994">
        <v>0.45</v>
      </c>
      <c r="P23" s="991"/>
      <c r="Q23" s="997">
        <v>4.6500000000000004</v>
      </c>
      <c r="R23" s="996"/>
      <c r="S23" s="995">
        <v>0</v>
      </c>
      <c r="T23" s="994">
        <v>0.45</v>
      </c>
      <c r="U23" s="994"/>
      <c r="V23" s="997">
        <v>4.6500000000000004</v>
      </c>
      <c r="W23" s="996"/>
      <c r="X23" s="995">
        <v>0</v>
      </c>
      <c r="Y23" s="994">
        <v>0.45</v>
      </c>
      <c r="Z23" s="991"/>
      <c r="AA23" s="1062">
        <f t="shared" si="0"/>
        <v>0.6</v>
      </c>
      <c r="AB23" s="992">
        <v>20</v>
      </c>
      <c r="AC23" s="992">
        <v>25</v>
      </c>
      <c r="AD23" s="992">
        <v>27</v>
      </c>
      <c r="AE23" s="992">
        <v>26</v>
      </c>
      <c r="AF23" s="992">
        <v>23</v>
      </c>
      <c r="AG23" s="992">
        <v>20</v>
      </c>
      <c r="AH23" s="992">
        <v>22</v>
      </c>
      <c r="AI23" s="992">
        <v>0</v>
      </c>
      <c r="AJ23" s="976">
        <f t="shared" si="1"/>
        <v>13678200.000000002</v>
      </c>
      <c r="AK23" s="991"/>
      <c r="AM23" s="1097"/>
    </row>
    <row r="24" spans="1:39" ht="31.5">
      <c r="A24" s="990" t="s">
        <v>1164</v>
      </c>
      <c r="B24" s="1004" t="s">
        <v>1106</v>
      </c>
      <c r="C24" s="1003" t="s">
        <v>1889</v>
      </c>
      <c r="D24" s="994" t="s">
        <v>2259</v>
      </c>
      <c r="E24" s="1001" t="s">
        <v>1103</v>
      </c>
      <c r="F24" s="1002" t="s">
        <v>1104</v>
      </c>
      <c r="G24" s="990" t="s">
        <v>2206</v>
      </c>
      <c r="H24" s="1001" t="s">
        <v>1888</v>
      </c>
      <c r="I24" s="1000" t="s">
        <v>1291</v>
      </c>
      <c r="J24" s="999" t="s">
        <v>1275</v>
      </c>
      <c r="K24" s="998">
        <v>7</v>
      </c>
      <c r="L24" s="997">
        <v>4.6500000000000004</v>
      </c>
      <c r="M24" s="996"/>
      <c r="N24" s="995">
        <v>0</v>
      </c>
      <c r="O24" s="994">
        <v>0.45</v>
      </c>
      <c r="P24" s="991"/>
      <c r="Q24" s="997">
        <v>4.6500000000000004</v>
      </c>
      <c r="R24" s="996"/>
      <c r="S24" s="995">
        <v>0</v>
      </c>
      <c r="T24" s="994">
        <v>0.45</v>
      </c>
      <c r="U24" s="994"/>
      <c r="V24" s="997">
        <v>4.6500000000000004</v>
      </c>
      <c r="W24" s="996"/>
      <c r="X24" s="995">
        <v>0</v>
      </c>
      <c r="Y24" s="994">
        <v>0.45</v>
      </c>
      <c r="Z24" s="991"/>
      <c r="AA24" s="1062">
        <f t="shared" si="0"/>
        <v>0.6</v>
      </c>
      <c r="AB24" s="992">
        <v>20</v>
      </c>
      <c r="AC24" s="992">
        <v>25</v>
      </c>
      <c r="AD24" s="992">
        <v>25</v>
      </c>
      <c r="AE24" s="992">
        <v>26</v>
      </c>
      <c r="AF24" s="992">
        <v>23</v>
      </c>
      <c r="AG24" s="992">
        <v>20</v>
      </c>
      <c r="AH24" s="992">
        <v>22</v>
      </c>
      <c r="AI24" s="992">
        <v>0</v>
      </c>
      <c r="AJ24" s="976">
        <f t="shared" si="1"/>
        <v>13678200.000000002</v>
      </c>
      <c r="AK24" s="991"/>
    </row>
    <row r="25" spans="1:39" ht="31.5">
      <c r="A25" s="990" t="s">
        <v>1161</v>
      </c>
      <c r="B25" s="1004" t="s">
        <v>832</v>
      </c>
      <c r="C25" s="1003" t="s">
        <v>1884</v>
      </c>
      <c r="D25" s="990" t="s">
        <v>1883</v>
      </c>
      <c r="E25" s="1014"/>
      <c r="F25" s="1015" t="s">
        <v>830</v>
      </c>
      <c r="G25" s="990" t="s">
        <v>2206</v>
      </c>
      <c r="H25" s="1014" t="s">
        <v>1882</v>
      </c>
      <c r="I25" s="1000" t="s">
        <v>1291</v>
      </c>
      <c r="J25" s="999" t="s">
        <v>1275</v>
      </c>
      <c r="K25" s="998">
        <v>7</v>
      </c>
      <c r="L25" s="997">
        <v>4.6500000000000004</v>
      </c>
      <c r="M25" s="1067"/>
      <c r="N25" s="995">
        <v>0</v>
      </c>
      <c r="O25" s="994">
        <v>0.45</v>
      </c>
      <c r="P25" s="991"/>
      <c r="Q25" s="997">
        <v>4.6500000000000004</v>
      </c>
      <c r="R25" s="1067"/>
      <c r="S25" s="995">
        <v>0</v>
      </c>
      <c r="T25" s="994">
        <v>0.45</v>
      </c>
      <c r="U25" s="994"/>
      <c r="V25" s="997">
        <v>4.6500000000000004</v>
      </c>
      <c r="W25" s="1067"/>
      <c r="X25" s="995">
        <v>0</v>
      </c>
      <c r="Y25" s="994">
        <v>0.45</v>
      </c>
      <c r="Z25" s="991"/>
      <c r="AA25" s="1062">
        <f t="shared" si="0"/>
        <v>0.6</v>
      </c>
      <c r="AB25" s="992">
        <v>8</v>
      </c>
      <c r="AC25" s="992">
        <v>13</v>
      </c>
      <c r="AD25" s="992">
        <v>23</v>
      </c>
      <c r="AE25" s="992">
        <v>18</v>
      </c>
      <c r="AF25" s="992">
        <v>13</v>
      </c>
      <c r="AG25" s="992">
        <v>20</v>
      </c>
      <c r="AH25" s="992">
        <v>18</v>
      </c>
      <c r="AI25" s="992">
        <v>14</v>
      </c>
      <c r="AJ25" s="976">
        <f t="shared" si="1"/>
        <v>10866870.355731225</v>
      </c>
      <c r="AK25" s="991"/>
    </row>
    <row r="26" spans="1:39" ht="31.5">
      <c r="A26" s="990" t="s">
        <v>1157</v>
      </c>
      <c r="B26" s="1004" t="s">
        <v>883</v>
      </c>
      <c r="C26" s="1003" t="s">
        <v>1829</v>
      </c>
      <c r="D26" s="994" t="s">
        <v>2258</v>
      </c>
      <c r="E26" s="1014" t="s">
        <v>880</v>
      </c>
      <c r="F26" s="1015" t="s">
        <v>881</v>
      </c>
      <c r="G26" s="990" t="s">
        <v>2206</v>
      </c>
      <c r="H26" s="1014" t="s">
        <v>1827</v>
      </c>
      <c r="I26" s="1000" t="s">
        <v>1291</v>
      </c>
      <c r="J26" s="999" t="s">
        <v>1275</v>
      </c>
      <c r="K26" s="998">
        <v>5</v>
      </c>
      <c r="L26" s="997">
        <v>3.99</v>
      </c>
      <c r="M26" s="996"/>
      <c r="N26" s="995">
        <v>0</v>
      </c>
      <c r="O26" s="994">
        <v>0.45</v>
      </c>
      <c r="P26" s="991"/>
      <c r="Q26" s="997">
        <v>3.99</v>
      </c>
      <c r="R26" s="996"/>
      <c r="S26" s="995">
        <v>0</v>
      </c>
      <c r="T26" s="994">
        <v>0.45</v>
      </c>
      <c r="U26" s="994"/>
      <c r="V26" s="997">
        <v>3.99</v>
      </c>
      <c r="W26" s="996"/>
      <c r="X26" s="995">
        <v>0</v>
      </c>
      <c r="Y26" s="994">
        <v>0.45</v>
      </c>
      <c r="Z26" s="991"/>
      <c r="AA26" s="1062">
        <f t="shared" si="0"/>
        <v>0.6</v>
      </c>
      <c r="AB26" s="992">
        <v>20</v>
      </c>
      <c r="AC26" s="992">
        <v>25</v>
      </c>
      <c r="AD26" s="992">
        <v>22</v>
      </c>
      <c r="AE26" s="992">
        <v>25</v>
      </c>
      <c r="AF26" s="992">
        <v>23</v>
      </c>
      <c r="AG26" s="992">
        <v>20</v>
      </c>
      <c r="AH26" s="992">
        <v>22</v>
      </c>
      <c r="AI26" s="992">
        <v>0</v>
      </c>
      <c r="AJ26" s="976">
        <f t="shared" si="1"/>
        <v>11908080.000000002</v>
      </c>
      <c r="AK26" s="991"/>
    </row>
    <row r="27" spans="1:39" ht="31.5">
      <c r="A27" s="990" t="s">
        <v>1153</v>
      </c>
      <c r="B27" s="1004" t="s">
        <v>1055</v>
      </c>
      <c r="C27" s="1003" t="s">
        <v>1877</v>
      </c>
      <c r="D27" s="990" t="s">
        <v>1875</v>
      </c>
      <c r="E27" s="1014" t="s">
        <v>1052</v>
      </c>
      <c r="F27" s="1015" t="s">
        <v>1053</v>
      </c>
      <c r="G27" s="990" t="s">
        <v>2206</v>
      </c>
      <c r="H27" s="1014" t="s">
        <v>1874</v>
      </c>
      <c r="I27" s="1033" t="s">
        <v>1873</v>
      </c>
      <c r="J27" s="999" t="s">
        <v>1275</v>
      </c>
      <c r="K27" s="998">
        <v>6</v>
      </c>
      <c r="L27" s="997">
        <v>4.32</v>
      </c>
      <c r="M27" s="996"/>
      <c r="N27" s="995">
        <v>0</v>
      </c>
      <c r="O27" s="994">
        <v>0.45</v>
      </c>
      <c r="P27" s="991"/>
      <c r="Q27" s="997">
        <v>4.32</v>
      </c>
      <c r="R27" s="996"/>
      <c r="S27" s="995">
        <v>0</v>
      </c>
      <c r="T27" s="994">
        <v>0.45</v>
      </c>
      <c r="U27" s="994"/>
      <c r="V27" s="997">
        <v>4.32</v>
      </c>
      <c r="W27" s="996"/>
      <c r="X27" s="995">
        <v>0</v>
      </c>
      <c r="Y27" s="994">
        <v>0.45</v>
      </c>
      <c r="Z27" s="991"/>
      <c r="AA27" s="1062">
        <f t="shared" si="0"/>
        <v>0.6</v>
      </c>
      <c r="AB27" s="992">
        <v>14</v>
      </c>
      <c r="AC27" s="992">
        <v>19</v>
      </c>
      <c r="AD27" s="992">
        <v>21</v>
      </c>
      <c r="AE27" s="992">
        <v>22</v>
      </c>
      <c r="AF27" s="992">
        <v>19</v>
      </c>
      <c r="AG27" s="992">
        <v>20</v>
      </c>
      <c r="AH27" s="992">
        <v>22</v>
      </c>
      <c r="AI27" s="992">
        <v>4</v>
      </c>
      <c r="AJ27" s="976">
        <f t="shared" si="1"/>
        <v>12051508.695652176</v>
      </c>
      <c r="AK27" s="991"/>
    </row>
    <row r="28" spans="1:39" s="1428" customFormat="1" ht="31.5">
      <c r="A28" s="1412" t="s">
        <v>1149</v>
      </c>
      <c r="B28" s="1413" t="s">
        <v>407</v>
      </c>
      <c r="C28" s="1414" t="s">
        <v>1686</v>
      </c>
      <c r="D28" s="1415" t="s">
        <v>2257</v>
      </c>
      <c r="E28" s="1429" t="s">
        <v>404</v>
      </c>
      <c r="F28" s="1430" t="s">
        <v>405</v>
      </c>
      <c r="G28" s="1412" t="s">
        <v>2206</v>
      </c>
      <c r="H28" s="1429" t="s">
        <v>1684</v>
      </c>
      <c r="I28" s="1418" t="s">
        <v>1291</v>
      </c>
      <c r="J28" s="1419" t="s">
        <v>1275</v>
      </c>
      <c r="K28" s="1420">
        <v>5</v>
      </c>
      <c r="L28" s="1421">
        <v>3.99</v>
      </c>
      <c r="M28" s="1422"/>
      <c r="N28" s="1423">
        <v>0</v>
      </c>
      <c r="O28" s="1415">
        <v>0.45</v>
      </c>
      <c r="P28" s="1424"/>
      <c r="Q28" s="1421">
        <v>3.99</v>
      </c>
      <c r="R28" s="1422"/>
      <c r="S28" s="1423">
        <v>0</v>
      </c>
      <c r="T28" s="1415">
        <v>0.45</v>
      </c>
      <c r="U28" s="1424"/>
      <c r="V28" s="1421">
        <v>3.99</v>
      </c>
      <c r="W28" s="1422"/>
      <c r="X28" s="1423">
        <v>0</v>
      </c>
      <c r="Y28" s="1415">
        <v>0.45</v>
      </c>
      <c r="Z28" s="1424"/>
      <c r="AA28" s="1425">
        <f t="shared" si="0"/>
        <v>0.6</v>
      </c>
      <c r="AB28" s="1426">
        <v>19</v>
      </c>
      <c r="AC28" s="1426">
        <v>24</v>
      </c>
      <c r="AD28" s="1426">
        <v>22</v>
      </c>
      <c r="AE28" s="1426">
        <v>22</v>
      </c>
      <c r="AF28" s="1426">
        <v>23</v>
      </c>
      <c r="AG28" s="1426">
        <v>20</v>
      </c>
      <c r="AH28" s="1426">
        <v>22</v>
      </c>
      <c r="AI28" s="1426">
        <v>0</v>
      </c>
      <c r="AJ28" s="1427">
        <f t="shared" si="1"/>
        <v>11908080.000000002</v>
      </c>
      <c r="AK28" s="1424"/>
    </row>
    <row r="29" spans="1:39" ht="31.5">
      <c r="A29" s="990" t="s">
        <v>1145</v>
      </c>
      <c r="B29" s="1004" t="s">
        <v>853</v>
      </c>
      <c r="C29" s="1003" t="s">
        <v>1681</v>
      </c>
      <c r="D29" s="994" t="s">
        <v>2256</v>
      </c>
      <c r="E29" s="1014" t="s">
        <v>850</v>
      </c>
      <c r="F29" s="1015" t="s">
        <v>851</v>
      </c>
      <c r="G29" s="990" t="s">
        <v>2206</v>
      </c>
      <c r="H29" s="1014" t="s">
        <v>1679</v>
      </c>
      <c r="I29" s="1000" t="s">
        <v>1291</v>
      </c>
      <c r="J29" s="999" t="s">
        <v>1275</v>
      </c>
      <c r="K29" s="998">
        <v>4</v>
      </c>
      <c r="L29" s="997">
        <v>3.66</v>
      </c>
      <c r="M29" s="996"/>
      <c r="N29" s="995">
        <v>0</v>
      </c>
      <c r="O29" s="994">
        <v>0.45</v>
      </c>
      <c r="P29" s="991"/>
      <c r="Q29" s="997">
        <v>3.66</v>
      </c>
      <c r="R29" s="996"/>
      <c r="S29" s="995">
        <v>0</v>
      </c>
      <c r="T29" s="994">
        <v>0.45</v>
      </c>
      <c r="U29" s="991"/>
      <c r="V29" s="997">
        <v>3.66</v>
      </c>
      <c r="W29" s="996"/>
      <c r="X29" s="995">
        <v>0</v>
      </c>
      <c r="Y29" s="994">
        <v>0.45</v>
      </c>
      <c r="Z29" s="991"/>
      <c r="AA29" s="1062">
        <f t="shared" si="0"/>
        <v>0.6</v>
      </c>
      <c r="AB29" s="992">
        <v>18</v>
      </c>
      <c r="AC29" s="992">
        <v>23</v>
      </c>
      <c r="AD29" s="992">
        <v>20.5</v>
      </c>
      <c r="AE29" s="992">
        <v>22</v>
      </c>
      <c r="AF29" s="992">
        <v>23</v>
      </c>
      <c r="AG29" s="992">
        <v>20</v>
      </c>
      <c r="AH29" s="992">
        <v>22</v>
      </c>
      <c r="AI29" s="992">
        <v>0</v>
      </c>
      <c r="AJ29" s="976">
        <f t="shared" si="1"/>
        <v>11023020.000000002</v>
      </c>
      <c r="AK29" s="991"/>
    </row>
    <row r="30" spans="1:39" ht="35.25" customHeight="1">
      <c r="A30" s="990" t="s">
        <v>1139</v>
      </c>
      <c r="B30" s="1004" t="s">
        <v>863</v>
      </c>
      <c r="C30" s="1003" t="s">
        <v>1677</v>
      </c>
      <c r="D30" s="994" t="s">
        <v>2255</v>
      </c>
      <c r="E30" s="1014" t="s">
        <v>860</v>
      </c>
      <c r="F30" s="1015" t="s">
        <v>861</v>
      </c>
      <c r="G30" s="990" t="s">
        <v>2206</v>
      </c>
      <c r="H30" s="1014" t="s">
        <v>1675</v>
      </c>
      <c r="I30" s="1000" t="s">
        <v>1291</v>
      </c>
      <c r="J30" s="1013" t="s">
        <v>1275</v>
      </c>
      <c r="K30" s="999">
        <v>3</v>
      </c>
      <c r="L30" s="997">
        <v>3.33</v>
      </c>
      <c r="M30" s="996"/>
      <c r="N30" s="995">
        <v>0</v>
      </c>
      <c r="O30" s="994">
        <v>0.45</v>
      </c>
      <c r="P30" s="991"/>
      <c r="Q30" s="997">
        <v>3.33</v>
      </c>
      <c r="R30" s="996"/>
      <c r="S30" s="995">
        <v>0</v>
      </c>
      <c r="T30" s="994">
        <v>0.45</v>
      </c>
      <c r="U30" s="991"/>
      <c r="V30" s="997">
        <v>3.33</v>
      </c>
      <c r="W30" s="996"/>
      <c r="X30" s="995">
        <v>0</v>
      </c>
      <c r="Y30" s="994">
        <v>0.45</v>
      </c>
      <c r="Z30" s="991"/>
      <c r="AA30" s="1062">
        <f t="shared" si="0"/>
        <v>0.6</v>
      </c>
      <c r="AB30" s="992">
        <v>21</v>
      </c>
      <c r="AC30" s="992">
        <v>26</v>
      </c>
      <c r="AD30" s="992">
        <v>25</v>
      </c>
      <c r="AE30" s="992">
        <v>23</v>
      </c>
      <c r="AF30" s="992">
        <v>23</v>
      </c>
      <c r="AG30" s="992">
        <v>20</v>
      </c>
      <c r="AH30" s="992">
        <v>22</v>
      </c>
      <c r="AI30" s="992">
        <v>0</v>
      </c>
      <c r="AJ30" s="976">
        <f t="shared" si="1"/>
        <v>10137960</v>
      </c>
      <c r="AK30" s="991"/>
    </row>
    <row r="31" spans="1:39" s="1428" customFormat="1" ht="31.5">
      <c r="A31" s="1412" t="s">
        <v>1135</v>
      </c>
      <c r="B31" s="1413" t="s">
        <v>6</v>
      </c>
      <c r="C31" s="1414" t="s">
        <v>1651</v>
      </c>
      <c r="D31" s="1415" t="s">
        <v>2254</v>
      </c>
      <c r="E31" s="1429" t="s">
        <v>515</v>
      </c>
      <c r="F31" s="1430" t="s">
        <v>516</v>
      </c>
      <c r="G31" s="1412" t="s">
        <v>2206</v>
      </c>
      <c r="H31" s="1429" t="s">
        <v>1825</v>
      </c>
      <c r="I31" s="1418" t="s">
        <v>1824</v>
      </c>
      <c r="J31" s="1419" t="s">
        <v>1823</v>
      </c>
      <c r="K31" s="1420">
        <v>7</v>
      </c>
      <c r="L31" s="1421">
        <v>6.04</v>
      </c>
      <c r="M31" s="1422"/>
      <c r="N31" s="1423">
        <v>0</v>
      </c>
      <c r="O31" s="1431">
        <v>0.35</v>
      </c>
      <c r="P31" s="1424"/>
      <c r="Q31" s="1421">
        <v>6.04</v>
      </c>
      <c r="R31" s="1422"/>
      <c r="S31" s="1423">
        <v>0</v>
      </c>
      <c r="T31" s="1431">
        <v>0.35</v>
      </c>
      <c r="U31" s="1431"/>
      <c r="V31" s="1421">
        <v>6.04</v>
      </c>
      <c r="W31" s="1422"/>
      <c r="X31" s="1423">
        <v>0</v>
      </c>
      <c r="Y31" s="1431">
        <v>0.35</v>
      </c>
      <c r="Z31" s="1424"/>
      <c r="AA31" s="1425">
        <f t="shared" si="0"/>
        <v>0.6</v>
      </c>
      <c r="AB31" s="1426">
        <v>7</v>
      </c>
      <c r="AC31" s="1426">
        <v>12</v>
      </c>
      <c r="AD31" s="1426">
        <v>7</v>
      </c>
      <c r="AE31" s="1426">
        <v>8</v>
      </c>
      <c r="AF31" s="1426">
        <v>12</v>
      </c>
      <c r="AG31" s="1426">
        <v>7</v>
      </c>
      <c r="AH31" s="1426">
        <v>8</v>
      </c>
      <c r="AI31" s="1426">
        <v>38</v>
      </c>
      <c r="AJ31" s="1427">
        <f t="shared" si="1"/>
        <v>7057280.1699604746</v>
      </c>
      <c r="AK31" s="1424"/>
    </row>
    <row r="32" spans="1:39" s="1428" customFormat="1" ht="31.5">
      <c r="A32" s="1412" t="s">
        <v>1130</v>
      </c>
      <c r="B32" s="1413" t="s">
        <v>3</v>
      </c>
      <c r="C32" s="1414" t="s">
        <v>1867</v>
      </c>
      <c r="D32" s="1412" t="s">
        <v>1865</v>
      </c>
      <c r="E32" s="1429" t="s">
        <v>1006</v>
      </c>
      <c r="F32" s="1430" t="s">
        <v>1007</v>
      </c>
      <c r="G32" s="1412" t="s">
        <v>2206</v>
      </c>
      <c r="H32" s="1429" t="s">
        <v>1864</v>
      </c>
      <c r="I32" s="1418" t="s">
        <v>1291</v>
      </c>
      <c r="J32" s="1419" t="s">
        <v>1275</v>
      </c>
      <c r="K32" s="1420">
        <v>9</v>
      </c>
      <c r="L32" s="1421">
        <v>4.9800000000000004</v>
      </c>
      <c r="M32" s="1422">
        <v>12</v>
      </c>
      <c r="N32" s="1423">
        <v>0.59760000000000002</v>
      </c>
      <c r="O32" s="1415">
        <v>0.35</v>
      </c>
      <c r="P32" s="1424"/>
      <c r="Q32" s="1421">
        <v>4.9800000000000004</v>
      </c>
      <c r="R32" s="1422">
        <v>12</v>
      </c>
      <c r="S32" s="1423">
        <v>0.59760000000000002</v>
      </c>
      <c r="T32" s="1415">
        <v>0.35</v>
      </c>
      <c r="U32" s="1415"/>
      <c r="V32" s="1421">
        <v>4.9800000000000004</v>
      </c>
      <c r="W32" s="1422">
        <v>12</v>
      </c>
      <c r="X32" s="1423">
        <v>0.59760000000000002</v>
      </c>
      <c r="Y32" s="1415">
        <v>0.35</v>
      </c>
      <c r="Z32" s="1424"/>
      <c r="AA32" s="1425">
        <f t="shared" si="0"/>
        <v>0.6</v>
      </c>
      <c r="AB32" s="1426">
        <v>15</v>
      </c>
      <c r="AC32" s="1426">
        <v>20</v>
      </c>
      <c r="AD32" s="1426">
        <v>24</v>
      </c>
      <c r="AE32" s="1426">
        <v>26</v>
      </c>
      <c r="AF32" s="1426">
        <v>20</v>
      </c>
      <c r="AG32" s="1426">
        <v>20</v>
      </c>
      <c r="AH32" s="1426">
        <v>22</v>
      </c>
      <c r="AI32" s="1426">
        <v>3</v>
      </c>
      <c r="AJ32" s="1427">
        <f t="shared" si="1"/>
        <v>15206613.495652173</v>
      </c>
      <c r="AK32" s="1424"/>
    </row>
    <row r="33" spans="1:37" ht="31.5">
      <c r="A33" s="990" t="s">
        <v>1126</v>
      </c>
      <c r="B33" s="1004" t="s">
        <v>937</v>
      </c>
      <c r="C33" s="1003" t="s">
        <v>1895</v>
      </c>
      <c r="D33" s="994" t="s">
        <v>2253</v>
      </c>
      <c r="E33" s="1014" t="s">
        <v>934</v>
      </c>
      <c r="F33" s="1015" t="s">
        <v>935</v>
      </c>
      <c r="G33" s="990" t="s">
        <v>2206</v>
      </c>
      <c r="H33" s="1014" t="s">
        <v>1893</v>
      </c>
      <c r="I33" s="1000" t="s">
        <v>1291</v>
      </c>
      <c r="J33" s="999" t="s">
        <v>1275</v>
      </c>
      <c r="K33" s="998">
        <v>9</v>
      </c>
      <c r="L33" s="997">
        <v>4.9800000000000004</v>
      </c>
      <c r="M33" s="996">
        <v>11</v>
      </c>
      <c r="N33" s="995">
        <v>0.54779999999999995</v>
      </c>
      <c r="O33" s="994">
        <v>0.35</v>
      </c>
      <c r="P33" s="991"/>
      <c r="Q33" s="997">
        <v>4.9800000000000004</v>
      </c>
      <c r="R33" s="996">
        <v>11</v>
      </c>
      <c r="S33" s="995">
        <v>0.54779999999999995</v>
      </c>
      <c r="T33" s="994">
        <v>0.35</v>
      </c>
      <c r="U33" s="994"/>
      <c r="V33" s="997">
        <v>4.9800000000000004</v>
      </c>
      <c r="W33" s="996">
        <v>11</v>
      </c>
      <c r="X33" s="995">
        <v>0.54779999999999995</v>
      </c>
      <c r="Y33" s="994">
        <v>0.35</v>
      </c>
      <c r="Z33" s="991"/>
      <c r="AA33" s="1062">
        <f t="shared" si="0"/>
        <v>0.6</v>
      </c>
      <c r="AB33" s="992">
        <v>20</v>
      </c>
      <c r="AC33" s="992">
        <v>25</v>
      </c>
      <c r="AD33" s="992">
        <v>21</v>
      </c>
      <c r="AE33" s="992">
        <v>24</v>
      </c>
      <c r="AF33" s="992">
        <v>23</v>
      </c>
      <c r="AG33" s="992">
        <v>20</v>
      </c>
      <c r="AH33" s="992">
        <v>22</v>
      </c>
      <c r="AI33" s="992">
        <v>0</v>
      </c>
      <c r="AJ33" s="976">
        <f t="shared" si="1"/>
        <v>15764259.6</v>
      </c>
      <c r="AK33" s="991"/>
    </row>
    <row r="34" spans="1:37" ht="31.5">
      <c r="A34" s="990" t="s">
        <v>1121</v>
      </c>
      <c r="B34" s="1004" t="s">
        <v>932</v>
      </c>
      <c r="C34" s="1003" t="s">
        <v>2252</v>
      </c>
      <c r="D34" s="994" t="s">
        <v>2251</v>
      </c>
      <c r="E34" s="1014" t="s">
        <v>929</v>
      </c>
      <c r="F34" s="1015" t="s">
        <v>930</v>
      </c>
      <c r="G34" s="990" t="s">
        <v>2206</v>
      </c>
      <c r="H34" s="1014" t="s">
        <v>1847</v>
      </c>
      <c r="I34" s="1000" t="s">
        <v>1291</v>
      </c>
      <c r="J34" s="999" t="s">
        <v>1275</v>
      </c>
      <c r="K34" s="998">
        <v>8</v>
      </c>
      <c r="L34" s="997">
        <v>4.9800000000000004</v>
      </c>
      <c r="M34" s="996"/>
      <c r="N34" s="995">
        <v>0</v>
      </c>
      <c r="O34" s="994">
        <v>0.45</v>
      </c>
      <c r="P34" s="991"/>
      <c r="Q34" s="997">
        <v>4.9800000000000004</v>
      </c>
      <c r="R34" s="996"/>
      <c r="S34" s="995">
        <v>0</v>
      </c>
      <c r="T34" s="994">
        <v>0.45</v>
      </c>
      <c r="U34" s="994"/>
      <c r="V34" s="997">
        <v>4.9800000000000004</v>
      </c>
      <c r="W34" s="996"/>
      <c r="X34" s="995">
        <v>0</v>
      </c>
      <c r="Y34" s="994">
        <v>0.45</v>
      </c>
      <c r="Z34" s="991"/>
      <c r="AA34" s="1062">
        <f t="shared" si="0"/>
        <v>0.6</v>
      </c>
      <c r="AB34" s="992">
        <v>19</v>
      </c>
      <c r="AC34" s="992">
        <v>24</v>
      </c>
      <c r="AD34" s="992">
        <v>24</v>
      </c>
      <c r="AE34" s="992">
        <v>23</v>
      </c>
      <c r="AF34" s="992">
        <v>23</v>
      </c>
      <c r="AG34" s="992">
        <v>20</v>
      </c>
      <c r="AH34" s="992">
        <v>22</v>
      </c>
      <c r="AI34" s="992">
        <v>0</v>
      </c>
      <c r="AJ34" s="976">
        <f t="shared" si="1"/>
        <v>14563260.000000002</v>
      </c>
      <c r="AK34" s="991"/>
    </row>
    <row r="35" spans="1:37" ht="43.5" customHeight="1">
      <c r="A35" s="990" t="s">
        <v>1118</v>
      </c>
      <c r="B35" s="1004" t="s">
        <v>998</v>
      </c>
      <c r="C35" s="1003" t="s">
        <v>1881</v>
      </c>
      <c r="D35" s="990" t="s">
        <v>1869</v>
      </c>
      <c r="E35" s="1014" t="s">
        <v>996</v>
      </c>
      <c r="F35" s="1015" t="s">
        <v>997</v>
      </c>
      <c r="G35" s="990" t="s">
        <v>2206</v>
      </c>
      <c r="H35" s="1014" t="s">
        <v>1868</v>
      </c>
      <c r="I35" s="1033" t="s">
        <v>1494</v>
      </c>
      <c r="J35" s="999" t="s">
        <v>1275</v>
      </c>
      <c r="K35" s="998">
        <v>8</v>
      </c>
      <c r="L35" s="997">
        <v>4.9800000000000004</v>
      </c>
      <c r="M35" s="996"/>
      <c r="N35" s="995">
        <v>0</v>
      </c>
      <c r="O35" s="994">
        <v>0.45</v>
      </c>
      <c r="P35" s="991"/>
      <c r="Q35" s="997">
        <v>4.9800000000000004</v>
      </c>
      <c r="R35" s="996"/>
      <c r="S35" s="995">
        <v>0</v>
      </c>
      <c r="T35" s="994">
        <v>0.45</v>
      </c>
      <c r="U35" s="994"/>
      <c r="V35" s="997">
        <v>4.9800000000000004</v>
      </c>
      <c r="W35" s="996"/>
      <c r="X35" s="995">
        <v>0</v>
      </c>
      <c r="Y35" s="994">
        <v>0.45</v>
      </c>
      <c r="Z35" s="991"/>
      <c r="AA35" s="1062">
        <f t="shared" si="0"/>
        <v>0.6</v>
      </c>
      <c r="AB35" s="992">
        <v>21</v>
      </c>
      <c r="AC35" s="992">
        <v>26</v>
      </c>
      <c r="AD35" s="992">
        <v>23</v>
      </c>
      <c r="AE35" s="992">
        <v>22</v>
      </c>
      <c r="AF35" s="992">
        <v>23</v>
      </c>
      <c r="AG35" s="992">
        <v>20</v>
      </c>
      <c r="AH35" s="992">
        <v>22</v>
      </c>
      <c r="AI35" s="992">
        <v>0</v>
      </c>
      <c r="AJ35" s="976">
        <f t="shared" si="1"/>
        <v>14563260.000000002</v>
      </c>
      <c r="AK35" s="991"/>
    </row>
    <row r="36" spans="1:37" s="1428" customFormat="1" ht="34.5" customHeight="1">
      <c r="A36" s="1412" t="s">
        <v>1114</v>
      </c>
      <c r="B36" s="1413" t="s">
        <v>8</v>
      </c>
      <c r="C36" s="1414" t="s">
        <v>1835</v>
      </c>
      <c r="D36" s="1415" t="s">
        <v>2250</v>
      </c>
      <c r="E36" s="1429" t="s">
        <v>152</v>
      </c>
      <c r="F36" s="1430" t="s">
        <v>153</v>
      </c>
      <c r="G36" s="1412" t="s">
        <v>2206</v>
      </c>
      <c r="H36" s="1429" t="s">
        <v>1833</v>
      </c>
      <c r="I36" s="1418" t="s">
        <v>1291</v>
      </c>
      <c r="J36" s="1419" t="s">
        <v>1275</v>
      </c>
      <c r="K36" s="1420">
        <v>6</v>
      </c>
      <c r="L36" s="1421">
        <v>4.32</v>
      </c>
      <c r="M36" s="1422"/>
      <c r="N36" s="1423">
        <v>0</v>
      </c>
      <c r="O36" s="1415">
        <v>0.35</v>
      </c>
      <c r="P36" s="1424"/>
      <c r="Q36" s="1421">
        <v>4.32</v>
      </c>
      <c r="R36" s="1422"/>
      <c r="S36" s="1423">
        <v>0</v>
      </c>
      <c r="T36" s="1415">
        <v>0.35</v>
      </c>
      <c r="U36" s="1415"/>
      <c r="V36" s="1421">
        <v>4.32</v>
      </c>
      <c r="W36" s="1422"/>
      <c r="X36" s="1423">
        <v>0</v>
      </c>
      <c r="Y36" s="1415">
        <v>0.35</v>
      </c>
      <c r="Z36" s="1424"/>
      <c r="AA36" s="1425">
        <f t="shared" si="0"/>
        <v>0.6</v>
      </c>
      <c r="AB36" s="1426">
        <v>7</v>
      </c>
      <c r="AC36" s="1426">
        <v>12</v>
      </c>
      <c r="AD36" s="1426">
        <v>10</v>
      </c>
      <c r="AE36" s="1426">
        <v>10</v>
      </c>
      <c r="AF36" s="1426">
        <v>12</v>
      </c>
      <c r="AG36" s="1426">
        <v>10</v>
      </c>
      <c r="AH36" s="1426">
        <v>10</v>
      </c>
      <c r="AI36" s="1426">
        <v>33</v>
      </c>
      <c r="AJ36" s="1427">
        <f t="shared" si="1"/>
        <v>6163458.6166007901</v>
      </c>
      <c r="AK36" s="1424"/>
    </row>
    <row r="37" spans="1:37" ht="42" customHeight="1">
      <c r="A37" s="990" t="s">
        <v>1111</v>
      </c>
      <c r="B37" s="1004" t="s">
        <v>288</v>
      </c>
      <c r="C37" s="1003" t="s">
        <v>1832</v>
      </c>
      <c r="D37" s="994" t="s">
        <v>2249</v>
      </c>
      <c r="E37" s="1014" t="s">
        <v>286</v>
      </c>
      <c r="F37" s="1015" t="s">
        <v>287</v>
      </c>
      <c r="G37" s="990" t="s">
        <v>2206</v>
      </c>
      <c r="H37" s="1014" t="s">
        <v>1830</v>
      </c>
      <c r="I37" s="1000" t="s">
        <v>1291</v>
      </c>
      <c r="J37" s="999" t="s">
        <v>1275</v>
      </c>
      <c r="K37" s="998">
        <v>6</v>
      </c>
      <c r="L37" s="997">
        <v>4.32</v>
      </c>
      <c r="M37" s="996"/>
      <c r="N37" s="995">
        <v>0</v>
      </c>
      <c r="O37" s="994">
        <v>0.35</v>
      </c>
      <c r="P37" s="991"/>
      <c r="Q37" s="997">
        <v>4.32</v>
      </c>
      <c r="R37" s="996"/>
      <c r="S37" s="995">
        <v>0</v>
      </c>
      <c r="T37" s="994">
        <v>0.35</v>
      </c>
      <c r="U37" s="994"/>
      <c r="V37" s="997">
        <v>4.32</v>
      </c>
      <c r="W37" s="996"/>
      <c r="X37" s="995">
        <v>0</v>
      </c>
      <c r="Y37" s="994">
        <v>0.35</v>
      </c>
      <c r="Z37" s="991"/>
      <c r="AA37" s="1062">
        <f t="shared" si="0"/>
        <v>0.6</v>
      </c>
      <c r="AB37" s="992">
        <v>8</v>
      </c>
      <c r="AC37" s="992">
        <v>13</v>
      </c>
      <c r="AD37" s="992">
        <v>24</v>
      </c>
      <c r="AE37" s="992">
        <v>23</v>
      </c>
      <c r="AF37" s="992">
        <v>13</v>
      </c>
      <c r="AG37" s="992">
        <v>20</v>
      </c>
      <c r="AH37" s="992">
        <v>22</v>
      </c>
      <c r="AI37" s="992">
        <v>10</v>
      </c>
      <c r="AJ37" s="976">
        <f t="shared" si="1"/>
        <v>10709731.304347826</v>
      </c>
      <c r="AK37" s="991"/>
    </row>
    <row r="38" spans="1:37" ht="31.5">
      <c r="A38" s="990" t="s">
        <v>1107</v>
      </c>
      <c r="B38" s="1004" t="s">
        <v>732</v>
      </c>
      <c r="C38" s="1003" t="s">
        <v>1683</v>
      </c>
      <c r="D38" s="994" t="s">
        <v>2248</v>
      </c>
      <c r="E38" s="1021"/>
      <c r="F38" s="1022" t="s">
        <v>730</v>
      </c>
      <c r="G38" s="990" t="s">
        <v>2206</v>
      </c>
      <c r="H38" s="1021" t="s">
        <v>1682</v>
      </c>
      <c r="I38" s="1000" t="s">
        <v>1291</v>
      </c>
      <c r="J38" s="1013" t="s">
        <v>1275</v>
      </c>
      <c r="K38" s="999">
        <v>5</v>
      </c>
      <c r="L38" s="997">
        <v>3.99</v>
      </c>
      <c r="M38" s="996"/>
      <c r="N38" s="995">
        <v>0</v>
      </c>
      <c r="O38" s="994">
        <v>0.35</v>
      </c>
      <c r="P38" s="991"/>
      <c r="Q38" s="997">
        <v>3.99</v>
      </c>
      <c r="R38" s="996"/>
      <c r="S38" s="995">
        <v>0</v>
      </c>
      <c r="T38" s="994">
        <v>0.45</v>
      </c>
      <c r="U38" s="991"/>
      <c r="V38" s="997">
        <v>3.99</v>
      </c>
      <c r="W38" s="996"/>
      <c r="X38" s="995">
        <v>0</v>
      </c>
      <c r="Y38" s="994">
        <v>0.45</v>
      </c>
      <c r="Z38" s="991"/>
      <c r="AA38" s="1062">
        <f t="shared" si="0"/>
        <v>0.6</v>
      </c>
      <c r="AB38" s="992">
        <v>19</v>
      </c>
      <c r="AC38" s="992">
        <v>24</v>
      </c>
      <c r="AD38" s="992">
        <v>24</v>
      </c>
      <c r="AE38" s="992">
        <v>18</v>
      </c>
      <c r="AF38" s="992">
        <v>23</v>
      </c>
      <c r="AG38" s="992">
        <v>20</v>
      </c>
      <c r="AH38" s="992">
        <v>18</v>
      </c>
      <c r="AI38" s="992">
        <v>4</v>
      </c>
      <c r="AJ38" s="976">
        <f t="shared" si="1"/>
        <v>11096978.181818182</v>
      </c>
      <c r="AK38" s="991"/>
    </row>
    <row r="39" spans="1:37" ht="31.5">
      <c r="A39" s="990" t="s">
        <v>1102</v>
      </c>
      <c r="B39" s="1019" t="s">
        <v>71</v>
      </c>
      <c r="C39" s="1003" t="s">
        <v>1653</v>
      </c>
      <c r="D39" s="994" t="s">
        <v>2247</v>
      </c>
      <c r="E39" s="1017" t="s">
        <v>68</v>
      </c>
      <c r="F39" s="1018" t="s">
        <v>69</v>
      </c>
      <c r="G39" s="990" t="s">
        <v>2206</v>
      </c>
      <c r="H39" s="1017" t="s">
        <v>1652</v>
      </c>
      <c r="I39" s="1011" t="s">
        <v>1291</v>
      </c>
      <c r="J39" s="994" t="s">
        <v>1275</v>
      </c>
      <c r="K39" s="994">
        <v>3</v>
      </c>
      <c r="L39" s="1010">
        <v>3</v>
      </c>
      <c r="M39" s="1004"/>
      <c r="N39" s="995">
        <v>0</v>
      </c>
      <c r="O39" s="994">
        <v>0.35</v>
      </c>
      <c r="P39" s="991"/>
      <c r="Q39" s="1010">
        <v>3</v>
      </c>
      <c r="R39" s="1004"/>
      <c r="S39" s="995">
        <v>0</v>
      </c>
      <c r="T39" s="994">
        <v>0.35</v>
      </c>
      <c r="U39" s="991"/>
      <c r="V39" s="1010">
        <v>3</v>
      </c>
      <c r="W39" s="1004"/>
      <c r="X39" s="995">
        <v>0</v>
      </c>
      <c r="Y39" s="994">
        <v>0.35</v>
      </c>
      <c r="Z39" s="991"/>
      <c r="AA39" s="1062">
        <f t="shared" si="0"/>
        <v>0.8</v>
      </c>
      <c r="AB39" s="992">
        <v>7</v>
      </c>
      <c r="AC39" s="992">
        <v>12</v>
      </c>
      <c r="AD39" s="992">
        <v>19</v>
      </c>
      <c r="AE39" s="992">
        <v>14</v>
      </c>
      <c r="AF39" s="992">
        <v>12</v>
      </c>
      <c r="AG39" s="992">
        <v>19</v>
      </c>
      <c r="AH39" s="992">
        <v>14</v>
      </c>
      <c r="AI39" s="992">
        <v>20</v>
      </c>
      <c r="AJ39" s="976">
        <f t="shared" si="1"/>
        <v>8418075.9683794472</v>
      </c>
      <c r="AK39" s="991"/>
    </row>
    <row r="40" spans="1:37" ht="31.5">
      <c r="A40" s="990" t="s">
        <v>1098</v>
      </c>
      <c r="B40" s="1019" t="s">
        <v>761</v>
      </c>
      <c r="C40" s="1003" t="s">
        <v>1647</v>
      </c>
      <c r="D40" s="994" t="s">
        <v>2246</v>
      </c>
      <c r="E40" s="1017" t="s">
        <v>758</v>
      </c>
      <c r="F40" s="1018" t="s">
        <v>759</v>
      </c>
      <c r="G40" s="990" t="s">
        <v>2206</v>
      </c>
      <c r="H40" s="1017" t="s">
        <v>1646</v>
      </c>
      <c r="I40" s="1011" t="s">
        <v>1291</v>
      </c>
      <c r="J40" s="994" t="s">
        <v>1275</v>
      </c>
      <c r="K40" s="994">
        <v>2</v>
      </c>
      <c r="L40" s="1010">
        <v>3</v>
      </c>
      <c r="M40" s="1004"/>
      <c r="N40" s="995">
        <v>0</v>
      </c>
      <c r="O40" s="1010">
        <v>0.35</v>
      </c>
      <c r="P40" s="991"/>
      <c r="Q40" s="1010">
        <v>3</v>
      </c>
      <c r="R40" s="1004"/>
      <c r="S40" s="995">
        <v>0</v>
      </c>
      <c r="T40" s="1010">
        <v>0.35</v>
      </c>
      <c r="U40" s="991"/>
      <c r="V40" s="1010">
        <v>3</v>
      </c>
      <c r="W40" s="1004"/>
      <c r="X40" s="995">
        <v>0</v>
      </c>
      <c r="Y40" s="1010">
        <v>0.35</v>
      </c>
      <c r="Z40" s="991"/>
      <c r="AA40" s="1062">
        <f t="shared" si="0"/>
        <v>0.8</v>
      </c>
      <c r="AB40" s="992">
        <v>8</v>
      </c>
      <c r="AC40" s="992">
        <v>13</v>
      </c>
      <c r="AD40" s="992">
        <v>22</v>
      </c>
      <c r="AE40" s="992">
        <v>18</v>
      </c>
      <c r="AF40" s="992">
        <v>13</v>
      </c>
      <c r="AG40" s="992">
        <v>20</v>
      </c>
      <c r="AH40" s="992">
        <v>18</v>
      </c>
      <c r="AI40" s="992">
        <v>14</v>
      </c>
      <c r="AJ40" s="976">
        <f t="shared" si="1"/>
        <v>9517389.7233201601</v>
      </c>
      <c r="AK40" s="991"/>
    </row>
    <row r="41" spans="1:37" ht="31.5">
      <c r="A41" s="1398" t="s">
        <v>1093</v>
      </c>
      <c r="B41" s="1404" t="s">
        <v>836</v>
      </c>
      <c r="C41" s="1400" t="s">
        <v>1648</v>
      </c>
      <c r="D41" s="1037" t="s">
        <v>2245</v>
      </c>
      <c r="E41" s="1044"/>
      <c r="F41" s="1402" t="s">
        <v>2244</v>
      </c>
      <c r="G41" s="1045" t="s">
        <v>2206</v>
      </c>
      <c r="H41" s="1044"/>
      <c r="I41" s="1043" t="s">
        <v>1291</v>
      </c>
      <c r="J41" s="1042"/>
      <c r="K41" s="1041"/>
      <c r="L41" s="1040">
        <v>3</v>
      </c>
      <c r="M41" s="1039"/>
      <c r="N41" s="1038">
        <v>0</v>
      </c>
      <c r="O41" s="1037">
        <v>0.35</v>
      </c>
      <c r="P41" s="1036"/>
      <c r="Q41" s="1040">
        <v>3.33</v>
      </c>
      <c r="R41" s="1039"/>
      <c r="S41" s="1038">
        <v>0</v>
      </c>
      <c r="T41" s="1037">
        <v>0.35</v>
      </c>
      <c r="U41" s="1036"/>
      <c r="V41" s="1040">
        <v>3.33</v>
      </c>
      <c r="W41" s="1039"/>
      <c r="X41" s="1038">
        <v>0</v>
      </c>
      <c r="Y41" s="1037">
        <v>0.35</v>
      </c>
      <c r="Z41" s="1036"/>
      <c r="AA41" s="1062">
        <f t="shared" si="0"/>
        <v>0.8</v>
      </c>
      <c r="AB41" s="1035">
        <v>8</v>
      </c>
      <c r="AC41" s="1035">
        <v>13</v>
      </c>
      <c r="AD41" s="1035">
        <v>20</v>
      </c>
      <c r="AE41" s="1035">
        <v>18</v>
      </c>
      <c r="AF41" s="1035">
        <v>13</v>
      </c>
      <c r="AG41" s="1035"/>
      <c r="AH41" s="1035"/>
      <c r="AI41" s="1035">
        <v>52</v>
      </c>
      <c r="AJ41" s="976">
        <f t="shared" si="1"/>
        <v>2257026.086956522</v>
      </c>
      <c r="AK41" s="1034"/>
    </row>
    <row r="42" spans="1:37" ht="22.5">
      <c r="A42" s="1399"/>
      <c r="B42" s="1405"/>
      <c r="C42" s="1401"/>
      <c r="D42" s="1037"/>
      <c r="E42" s="1044"/>
      <c r="F42" s="1403"/>
      <c r="G42" s="1045" t="s">
        <v>2206</v>
      </c>
      <c r="H42" s="1044"/>
      <c r="I42" s="1043"/>
      <c r="J42" s="1042"/>
      <c r="K42" s="1041"/>
      <c r="L42" s="1040"/>
      <c r="M42" s="1039"/>
      <c r="N42" s="1038"/>
      <c r="O42" s="1037"/>
      <c r="P42" s="1036"/>
      <c r="Q42" s="1040">
        <v>3.33</v>
      </c>
      <c r="R42" s="1039"/>
      <c r="S42" s="1038">
        <v>0</v>
      </c>
      <c r="T42" s="1037">
        <v>0.35</v>
      </c>
      <c r="U42" s="1036"/>
      <c r="V42" s="1040">
        <v>3.33</v>
      </c>
      <c r="W42" s="1039"/>
      <c r="X42" s="1038">
        <v>0</v>
      </c>
      <c r="Y42" s="1037">
        <v>0.35</v>
      </c>
      <c r="Z42" s="1036"/>
      <c r="AA42" s="1062">
        <f>IF(AND(G42="Hoàn thành xuất sắc",Q42&gt;3),$AG$16*1,IF(AND(G42="Hoàn thành xuất sắc",Q42&lt;=3),$AI$16*1,IF(AND(G42="Hoàn thành tốt",Q42&gt;3),$AG$16*0.8,IF(AND(G42="Hoàn thành xuất sắc",Q42&lt;=3),$AI$16*0.8,0))))</f>
        <v>0.6</v>
      </c>
      <c r="AB42" s="1035"/>
      <c r="AC42" s="1035"/>
      <c r="AD42" s="1035"/>
      <c r="AE42" s="1035"/>
      <c r="AF42" s="1035"/>
      <c r="AG42" s="1035">
        <v>20</v>
      </c>
      <c r="AH42" s="1035">
        <v>18</v>
      </c>
      <c r="AI42" s="1035">
        <v>27</v>
      </c>
      <c r="AJ42" s="976">
        <f t="shared" si="1"/>
        <v>5981672.7272727275</v>
      </c>
      <c r="AK42" s="1034" t="s">
        <v>2226</v>
      </c>
    </row>
    <row r="43" spans="1:37" ht="31.5">
      <c r="A43" s="990" t="s">
        <v>1088</v>
      </c>
      <c r="B43" s="1004" t="s">
        <v>821</v>
      </c>
      <c r="C43" s="1003" t="s">
        <v>1315</v>
      </c>
      <c r="D43" s="994" t="s">
        <v>2243</v>
      </c>
      <c r="E43" s="1021"/>
      <c r="F43" s="1022" t="s">
        <v>819</v>
      </c>
      <c r="G43" s="990" t="s">
        <v>2206</v>
      </c>
      <c r="H43" s="1021" t="s">
        <v>1618</v>
      </c>
      <c r="I43" s="1000" t="s">
        <v>1291</v>
      </c>
      <c r="J43" s="1013" t="s">
        <v>1275</v>
      </c>
      <c r="K43" s="999">
        <v>4</v>
      </c>
      <c r="L43" s="997">
        <v>3.66</v>
      </c>
      <c r="M43" s="996"/>
      <c r="N43" s="995">
        <v>0</v>
      </c>
      <c r="O43" s="994">
        <v>0.25</v>
      </c>
      <c r="P43" s="991"/>
      <c r="Q43" s="997">
        <v>3.66</v>
      </c>
      <c r="R43" s="996"/>
      <c r="S43" s="995">
        <v>0</v>
      </c>
      <c r="T43" s="994">
        <v>0.25</v>
      </c>
      <c r="U43" s="991"/>
      <c r="V43" s="997">
        <v>3.66</v>
      </c>
      <c r="W43" s="996"/>
      <c r="X43" s="995">
        <v>0</v>
      </c>
      <c r="Y43" s="994">
        <v>0.25</v>
      </c>
      <c r="Z43" s="991"/>
      <c r="AA43" s="1062">
        <f t="shared" ref="AA43:AA61" si="2">IF(AND(G43="Hoàn thành xuất sắc",L43&gt;3),$AG$16*1,IF(AND(G43="Hoàn thành xuất sắc",L43&lt;=3),$AI$16*1,IF(AND(G43="Hoàn thành tốt",L43&gt;3),$AG$16*0.8,IF(AND(G43="Hoàn thành xuất sắc",L43&lt;=3),$AI$16*0.8,0))))</f>
        <v>0.6</v>
      </c>
      <c r="AB43" s="992">
        <v>8</v>
      </c>
      <c r="AC43" s="992">
        <v>13</v>
      </c>
      <c r="AD43" s="992">
        <v>7</v>
      </c>
      <c r="AE43" s="992">
        <v>5</v>
      </c>
      <c r="AF43" s="992">
        <v>13</v>
      </c>
      <c r="AG43" s="992">
        <v>7</v>
      </c>
      <c r="AH43" s="992">
        <v>5</v>
      </c>
      <c r="AI43" s="992">
        <v>40</v>
      </c>
      <c r="AJ43" s="976">
        <f t="shared" si="1"/>
        <v>3993619.9090909087</v>
      </c>
      <c r="AK43" s="991"/>
    </row>
    <row r="44" spans="1:37" ht="31.5">
      <c r="A44" s="990" t="s">
        <v>1084</v>
      </c>
      <c r="B44" s="1019" t="s">
        <v>89</v>
      </c>
      <c r="C44" s="1003" t="s">
        <v>1450</v>
      </c>
      <c r="D44" s="994" t="s">
        <v>2242</v>
      </c>
      <c r="E44" s="1027" t="s">
        <v>87</v>
      </c>
      <c r="F44" s="1028" t="s">
        <v>88</v>
      </c>
      <c r="G44" s="990" t="s">
        <v>2206</v>
      </c>
      <c r="H44" s="1027" t="s">
        <v>1612</v>
      </c>
      <c r="I44" s="1011" t="s">
        <v>1291</v>
      </c>
      <c r="J44" s="994" t="s">
        <v>1275</v>
      </c>
      <c r="K44" s="994">
        <v>2</v>
      </c>
      <c r="L44" s="1010">
        <v>3</v>
      </c>
      <c r="M44" s="1004"/>
      <c r="N44" s="995">
        <v>0</v>
      </c>
      <c r="O44" s="994">
        <v>0.25</v>
      </c>
      <c r="P44" s="991"/>
      <c r="Q44" s="1010">
        <v>3</v>
      </c>
      <c r="R44" s="1004"/>
      <c r="S44" s="995">
        <v>0</v>
      </c>
      <c r="T44" s="994">
        <v>0.25</v>
      </c>
      <c r="U44" s="991"/>
      <c r="V44" s="1010">
        <v>3</v>
      </c>
      <c r="W44" s="1004"/>
      <c r="X44" s="995">
        <v>0</v>
      </c>
      <c r="Y44" s="994">
        <v>0.25</v>
      </c>
      <c r="Z44" s="991"/>
      <c r="AA44" s="1062">
        <f t="shared" si="2"/>
        <v>0.8</v>
      </c>
      <c r="AB44" s="992">
        <v>7</v>
      </c>
      <c r="AC44" s="992">
        <v>12</v>
      </c>
      <c r="AD44" s="992">
        <v>12</v>
      </c>
      <c r="AE44" s="992">
        <v>3</v>
      </c>
      <c r="AF44" s="992">
        <v>12</v>
      </c>
      <c r="AG44" s="992">
        <v>12</v>
      </c>
      <c r="AH44" s="992">
        <v>3</v>
      </c>
      <c r="AI44" s="992">
        <v>38</v>
      </c>
      <c r="AJ44" s="976">
        <f t="shared" si="1"/>
        <v>4873890.1185770752</v>
      </c>
      <c r="AK44" s="991"/>
    </row>
    <row r="45" spans="1:37" ht="31.5">
      <c r="A45" s="990" t="s">
        <v>1080</v>
      </c>
      <c r="B45" s="1019" t="s">
        <v>329</v>
      </c>
      <c r="C45" s="1003" t="s">
        <v>2241</v>
      </c>
      <c r="D45" s="990" t="s">
        <v>1614</v>
      </c>
      <c r="E45" s="1057" t="s">
        <v>327</v>
      </c>
      <c r="F45" s="1058" t="s">
        <v>328</v>
      </c>
      <c r="G45" s="990" t="s">
        <v>2206</v>
      </c>
      <c r="H45" s="1057" t="s">
        <v>1613</v>
      </c>
      <c r="I45" s="1011" t="s">
        <v>1291</v>
      </c>
      <c r="J45" s="994" t="s">
        <v>1275</v>
      </c>
      <c r="K45" s="994">
        <v>2</v>
      </c>
      <c r="L45" s="1010">
        <v>3</v>
      </c>
      <c r="M45" s="1004"/>
      <c r="N45" s="995">
        <v>0</v>
      </c>
      <c r="O45" s="994">
        <v>0.25</v>
      </c>
      <c r="P45" s="991"/>
      <c r="Q45" s="1010">
        <v>3</v>
      </c>
      <c r="R45" s="1004"/>
      <c r="S45" s="995">
        <v>0</v>
      </c>
      <c r="T45" s="994">
        <v>0.25</v>
      </c>
      <c r="U45" s="991"/>
      <c r="V45" s="1010">
        <v>3</v>
      </c>
      <c r="W45" s="1004"/>
      <c r="X45" s="995">
        <v>0</v>
      </c>
      <c r="Y45" s="994">
        <v>0.25</v>
      </c>
      <c r="Z45" s="991"/>
      <c r="AA45" s="1062">
        <f t="shared" si="2"/>
        <v>0.8</v>
      </c>
      <c r="AB45" s="992">
        <v>8</v>
      </c>
      <c r="AC45" s="992">
        <v>13</v>
      </c>
      <c r="AD45" s="992">
        <v>13</v>
      </c>
      <c r="AE45" s="992">
        <v>22</v>
      </c>
      <c r="AF45" s="992">
        <v>13</v>
      </c>
      <c r="AG45" s="992">
        <v>13</v>
      </c>
      <c r="AH45" s="992">
        <v>22</v>
      </c>
      <c r="AI45" s="992">
        <v>17</v>
      </c>
      <c r="AJ45" s="976">
        <f t="shared" si="1"/>
        <v>8581752.1739130449</v>
      </c>
      <c r="AK45" s="991"/>
    </row>
    <row r="46" spans="1:37" ht="38.25">
      <c r="A46" s="990" t="s">
        <v>1077</v>
      </c>
      <c r="B46" s="1004" t="s">
        <v>986</v>
      </c>
      <c r="C46" s="1003" t="s">
        <v>1846</v>
      </c>
      <c r="D46" s="994" t="s">
        <v>2240</v>
      </c>
      <c r="E46" s="1014" t="s">
        <v>984</v>
      </c>
      <c r="F46" s="1015" t="s">
        <v>985</v>
      </c>
      <c r="G46" s="990" t="s">
        <v>2206</v>
      </c>
      <c r="H46" s="1014" t="s">
        <v>1844</v>
      </c>
      <c r="I46" s="1000" t="s">
        <v>1291</v>
      </c>
      <c r="J46" s="999" t="s">
        <v>1275</v>
      </c>
      <c r="K46" s="998">
        <v>8</v>
      </c>
      <c r="L46" s="997">
        <v>4.9800000000000004</v>
      </c>
      <c r="M46" s="996"/>
      <c r="N46" s="995">
        <v>0</v>
      </c>
      <c r="O46" s="994">
        <v>0.35</v>
      </c>
      <c r="P46" s="991"/>
      <c r="Q46" s="997">
        <v>4.9800000000000004</v>
      </c>
      <c r="R46" s="996"/>
      <c r="S46" s="995">
        <v>0</v>
      </c>
      <c r="T46" s="994">
        <v>0.35</v>
      </c>
      <c r="U46" s="994"/>
      <c r="V46" s="997">
        <v>4.9800000000000004</v>
      </c>
      <c r="W46" s="996"/>
      <c r="X46" s="995">
        <v>0</v>
      </c>
      <c r="Y46" s="994">
        <v>0.35</v>
      </c>
      <c r="Z46" s="991"/>
      <c r="AA46" s="1062">
        <f t="shared" si="2"/>
        <v>0.6</v>
      </c>
      <c r="AB46" s="992">
        <v>21</v>
      </c>
      <c r="AC46" s="992">
        <v>26</v>
      </c>
      <c r="AD46" s="992">
        <v>26</v>
      </c>
      <c r="AE46" s="992">
        <v>23</v>
      </c>
      <c r="AF46" s="992">
        <v>23</v>
      </c>
      <c r="AG46" s="992">
        <v>20</v>
      </c>
      <c r="AH46" s="992">
        <v>22</v>
      </c>
      <c r="AI46" s="992">
        <v>0</v>
      </c>
      <c r="AJ46" s="976">
        <f t="shared" si="1"/>
        <v>14295060</v>
      </c>
      <c r="AK46" s="991"/>
    </row>
    <row r="47" spans="1:37" ht="36" customHeight="1">
      <c r="A47" s="990" t="s">
        <v>1073</v>
      </c>
      <c r="B47" s="1004" t="s">
        <v>922</v>
      </c>
      <c r="C47" s="1003" t="s">
        <v>1493</v>
      </c>
      <c r="D47" s="994" t="s">
        <v>2239</v>
      </c>
      <c r="E47" s="1086" t="s">
        <v>919</v>
      </c>
      <c r="F47" s="1015" t="s">
        <v>920</v>
      </c>
      <c r="G47" s="990" t="s">
        <v>2206</v>
      </c>
      <c r="H47" s="1086" t="s">
        <v>1739</v>
      </c>
      <c r="I47" s="1000" t="s">
        <v>1291</v>
      </c>
      <c r="J47" s="999" t="s">
        <v>1275</v>
      </c>
      <c r="K47" s="998">
        <v>6</v>
      </c>
      <c r="L47" s="997">
        <v>3.99</v>
      </c>
      <c r="M47" s="996"/>
      <c r="N47" s="995">
        <v>0</v>
      </c>
      <c r="O47" s="994"/>
      <c r="P47" s="991"/>
      <c r="Q47" s="997">
        <v>3.99</v>
      </c>
      <c r="R47" s="996"/>
      <c r="S47" s="995">
        <v>0</v>
      </c>
      <c r="T47" s="994"/>
      <c r="U47" s="994"/>
      <c r="V47" s="997">
        <v>3.99</v>
      </c>
      <c r="W47" s="996"/>
      <c r="X47" s="995">
        <v>0</v>
      </c>
      <c r="Y47" s="994"/>
      <c r="Z47" s="991"/>
      <c r="AA47" s="1062">
        <f t="shared" si="2"/>
        <v>0.6</v>
      </c>
      <c r="AB47" s="992">
        <v>20</v>
      </c>
      <c r="AC47" s="992">
        <v>25</v>
      </c>
      <c r="AD47" s="992">
        <v>23</v>
      </c>
      <c r="AE47" s="992">
        <v>22</v>
      </c>
      <c r="AF47" s="992">
        <v>23</v>
      </c>
      <c r="AG47" s="992">
        <v>20</v>
      </c>
      <c r="AH47" s="992">
        <v>22</v>
      </c>
      <c r="AI47" s="992">
        <v>0</v>
      </c>
      <c r="AJ47" s="976">
        <f t="shared" si="1"/>
        <v>10701180</v>
      </c>
      <c r="AK47" s="991"/>
    </row>
    <row r="48" spans="1:37" ht="31.5">
      <c r="A48" s="990" t="s">
        <v>1069</v>
      </c>
      <c r="B48" s="1004" t="s">
        <v>917</v>
      </c>
      <c r="C48" s="1003" t="s">
        <v>1493</v>
      </c>
      <c r="D48" s="994" t="s">
        <v>2238</v>
      </c>
      <c r="E48" s="1014" t="s">
        <v>915</v>
      </c>
      <c r="F48" s="1015" t="s">
        <v>916</v>
      </c>
      <c r="G48" s="990" t="s">
        <v>2206</v>
      </c>
      <c r="H48" s="1014" t="s">
        <v>1491</v>
      </c>
      <c r="I48" s="1000" t="s">
        <v>1291</v>
      </c>
      <c r="J48" s="999" t="s">
        <v>1275</v>
      </c>
      <c r="K48" s="998">
        <v>4</v>
      </c>
      <c r="L48" s="997">
        <v>3.66</v>
      </c>
      <c r="M48" s="996"/>
      <c r="N48" s="995">
        <v>0</v>
      </c>
      <c r="O48" s="994"/>
      <c r="P48" s="991"/>
      <c r="Q48" s="997">
        <v>3.66</v>
      </c>
      <c r="R48" s="996"/>
      <c r="S48" s="995">
        <v>0</v>
      </c>
      <c r="T48" s="994"/>
      <c r="U48" s="991"/>
      <c r="V48" s="997">
        <v>3.66</v>
      </c>
      <c r="W48" s="996"/>
      <c r="X48" s="995">
        <v>0</v>
      </c>
      <c r="Y48" s="994"/>
      <c r="Z48" s="991"/>
      <c r="AA48" s="1062">
        <f t="shared" si="2"/>
        <v>0.6</v>
      </c>
      <c r="AB48" s="992">
        <v>17</v>
      </c>
      <c r="AC48" s="992">
        <v>22</v>
      </c>
      <c r="AD48" s="992">
        <v>21</v>
      </c>
      <c r="AE48" s="992">
        <v>25</v>
      </c>
      <c r="AF48" s="992">
        <v>22</v>
      </c>
      <c r="AG48" s="992">
        <v>20</v>
      </c>
      <c r="AH48" s="992">
        <v>22</v>
      </c>
      <c r="AI48" s="992">
        <v>1</v>
      </c>
      <c r="AJ48" s="976">
        <f t="shared" si="1"/>
        <v>9673857.3913043477</v>
      </c>
      <c r="AK48" s="991"/>
    </row>
    <row r="49" spans="1:37" ht="31.5">
      <c r="A49" s="990" t="s">
        <v>1066</v>
      </c>
      <c r="B49" s="1004" t="s">
        <v>558</v>
      </c>
      <c r="C49" s="1003" t="s">
        <v>1329</v>
      </c>
      <c r="D49" s="990" t="s">
        <v>1498</v>
      </c>
      <c r="E49" s="1014" t="s">
        <v>555</v>
      </c>
      <c r="F49" s="1015" t="s">
        <v>556</v>
      </c>
      <c r="G49" s="990" t="s">
        <v>2206</v>
      </c>
      <c r="H49" s="1014" t="s">
        <v>1497</v>
      </c>
      <c r="I49" s="1000" t="s">
        <v>1291</v>
      </c>
      <c r="J49" s="999" t="s">
        <v>1275</v>
      </c>
      <c r="K49" s="998">
        <v>4</v>
      </c>
      <c r="L49" s="997">
        <v>3.66</v>
      </c>
      <c r="M49" s="996"/>
      <c r="N49" s="995">
        <v>0</v>
      </c>
      <c r="O49" s="994"/>
      <c r="P49" s="991"/>
      <c r="Q49" s="997">
        <v>3.66</v>
      </c>
      <c r="R49" s="996"/>
      <c r="S49" s="995">
        <v>0</v>
      </c>
      <c r="T49" s="994"/>
      <c r="U49" s="991"/>
      <c r="V49" s="997">
        <v>3.66</v>
      </c>
      <c r="W49" s="996"/>
      <c r="X49" s="995">
        <v>0</v>
      </c>
      <c r="Y49" s="994"/>
      <c r="Z49" s="991"/>
      <c r="AA49" s="1062">
        <f t="shared" si="2"/>
        <v>0.6</v>
      </c>
      <c r="AB49" s="992">
        <v>7</v>
      </c>
      <c r="AC49" s="992">
        <v>12</v>
      </c>
      <c r="AD49" s="992">
        <v>6</v>
      </c>
      <c r="AE49" s="992">
        <v>3</v>
      </c>
      <c r="AF49" s="992">
        <v>12</v>
      </c>
      <c r="AG49" s="992">
        <v>6</v>
      </c>
      <c r="AH49" s="992">
        <v>3</v>
      </c>
      <c r="AI49" s="992">
        <v>44</v>
      </c>
      <c r="AJ49" s="976">
        <f t="shared" si="1"/>
        <v>3134950.5770750986</v>
      </c>
      <c r="AK49" s="991"/>
    </row>
    <row r="50" spans="1:37" ht="31.5">
      <c r="A50" s="990" t="s">
        <v>1063</v>
      </c>
      <c r="B50" s="1004" t="s">
        <v>1039</v>
      </c>
      <c r="C50" s="1003" t="s">
        <v>1540</v>
      </c>
      <c r="D50" s="994" t="s">
        <v>2237</v>
      </c>
      <c r="E50" s="1053" t="s">
        <v>1037</v>
      </c>
      <c r="F50" s="1018" t="s">
        <v>1038</v>
      </c>
      <c r="G50" s="990" t="s">
        <v>2206</v>
      </c>
      <c r="H50" s="1053" t="s">
        <v>1600</v>
      </c>
      <c r="I50" s="1011" t="s">
        <v>1494</v>
      </c>
      <c r="J50" s="994" t="s">
        <v>1275</v>
      </c>
      <c r="K50" s="994">
        <v>4</v>
      </c>
      <c r="L50" s="1059">
        <v>3.66</v>
      </c>
      <c r="M50" s="992"/>
      <c r="N50" s="995">
        <v>0</v>
      </c>
      <c r="O50" s="992"/>
      <c r="P50" s="991"/>
      <c r="Q50" s="1059">
        <v>3.66</v>
      </c>
      <c r="R50" s="992"/>
      <c r="S50" s="995">
        <v>0</v>
      </c>
      <c r="T50" s="992"/>
      <c r="U50" s="991"/>
      <c r="V50" s="1059">
        <v>3.66</v>
      </c>
      <c r="W50" s="992"/>
      <c r="X50" s="995">
        <v>0</v>
      </c>
      <c r="Y50" s="992"/>
      <c r="Z50" s="991"/>
      <c r="AA50" s="1062">
        <f t="shared" si="2"/>
        <v>0.6</v>
      </c>
      <c r="AB50" s="992">
        <v>18</v>
      </c>
      <c r="AC50" s="992">
        <v>23</v>
      </c>
      <c r="AD50" s="992">
        <v>23</v>
      </c>
      <c r="AE50" s="992">
        <v>25</v>
      </c>
      <c r="AF50" s="992">
        <v>23</v>
      </c>
      <c r="AG50" s="992">
        <v>20</v>
      </c>
      <c r="AH50" s="992">
        <v>22</v>
      </c>
      <c r="AI50" s="992">
        <v>0</v>
      </c>
      <c r="AJ50" s="976">
        <f t="shared" si="1"/>
        <v>9816120</v>
      </c>
      <c r="AK50" s="991"/>
    </row>
    <row r="51" spans="1:37" ht="31.5">
      <c r="A51" s="990" t="s">
        <v>1058</v>
      </c>
      <c r="B51" s="1004" t="s">
        <v>577</v>
      </c>
      <c r="C51" s="1003" t="s">
        <v>1329</v>
      </c>
      <c r="D51" s="994" t="s">
        <v>2236</v>
      </c>
      <c r="E51" s="1001" t="s">
        <v>574</v>
      </c>
      <c r="F51" s="1002" t="s">
        <v>575</v>
      </c>
      <c r="G51" s="990" t="s">
        <v>2206</v>
      </c>
      <c r="H51" s="1001" t="s">
        <v>1422</v>
      </c>
      <c r="I51" s="1052" t="s">
        <v>1291</v>
      </c>
      <c r="J51" s="994" t="s">
        <v>1275</v>
      </c>
      <c r="K51" s="994">
        <v>3</v>
      </c>
      <c r="L51" s="1010">
        <v>3.33</v>
      </c>
      <c r="M51" s="1005"/>
      <c r="N51" s="995">
        <v>0</v>
      </c>
      <c r="O51" s="994"/>
      <c r="P51" s="991"/>
      <c r="Q51" s="1010">
        <v>3.33</v>
      </c>
      <c r="R51" s="1005"/>
      <c r="S51" s="995">
        <v>0</v>
      </c>
      <c r="T51" s="994"/>
      <c r="U51" s="991"/>
      <c r="V51" s="1010">
        <v>3.33</v>
      </c>
      <c r="W51" s="1005"/>
      <c r="X51" s="995">
        <v>0</v>
      </c>
      <c r="Y51" s="994"/>
      <c r="Z51" s="991"/>
      <c r="AA51" s="1062">
        <f t="shared" si="2"/>
        <v>0.6</v>
      </c>
      <c r="AB51" s="992">
        <v>7</v>
      </c>
      <c r="AC51" s="992">
        <v>12</v>
      </c>
      <c r="AD51" s="992">
        <v>5</v>
      </c>
      <c r="AE51" s="992">
        <v>0</v>
      </c>
      <c r="AF51" s="992">
        <v>12</v>
      </c>
      <c r="AG51" s="992">
        <v>5</v>
      </c>
      <c r="AH51" s="992">
        <v>0</v>
      </c>
      <c r="AI51" s="992">
        <v>48</v>
      </c>
      <c r="AJ51" s="976">
        <f t="shared" si="1"/>
        <v>2297482.8260869565</v>
      </c>
      <c r="AK51" s="991"/>
    </row>
    <row r="52" spans="1:37" ht="38.25">
      <c r="A52" s="990" t="s">
        <v>1056</v>
      </c>
      <c r="B52" s="1004" t="s">
        <v>858</v>
      </c>
      <c r="C52" s="1003" t="s">
        <v>1599</v>
      </c>
      <c r="D52" s="994" t="s">
        <v>2235</v>
      </c>
      <c r="E52" s="1053"/>
      <c r="F52" s="1018" t="s">
        <v>856</v>
      </c>
      <c r="G52" s="990" t="s">
        <v>2206</v>
      </c>
      <c r="H52" s="1053" t="s">
        <v>1598</v>
      </c>
      <c r="I52" s="1011" t="s">
        <v>1494</v>
      </c>
      <c r="J52" s="994" t="s">
        <v>1275</v>
      </c>
      <c r="K52" s="994">
        <v>3</v>
      </c>
      <c r="L52" s="1059">
        <v>3.33</v>
      </c>
      <c r="M52" s="992"/>
      <c r="N52" s="995">
        <v>0</v>
      </c>
      <c r="O52" s="992"/>
      <c r="P52" s="991"/>
      <c r="Q52" s="1059">
        <v>3.33</v>
      </c>
      <c r="R52" s="992"/>
      <c r="S52" s="995">
        <v>0</v>
      </c>
      <c r="T52" s="992"/>
      <c r="U52" s="991"/>
      <c r="V52" s="1059">
        <v>3.33</v>
      </c>
      <c r="W52" s="992"/>
      <c r="X52" s="995">
        <v>0</v>
      </c>
      <c r="Y52" s="992"/>
      <c r="Z52" s="991"/>
      <c r="AA52" s="1062">
        <f t="shared" si="2"/>
        <v>0.6</v>
      </c>
      <c r="AB52" s="992">
        <v>16</v>
      </c>
      <c r="AC52" s="992">
        <v>21</v>
      </c>
      <c r="AD52" s="992">
        <v>23</v>
      </c>
      <c r="AE52" s="992">
        <v>21</v>
      </c>
      <c r="AF52" s="992">
        <v>21</v>
      </c>
      <c r="AG52" s="992">
        <v>20</v>
      </c>
      <c r="AH52" s="992">
        <v>21</v>
      </c>
      <c r="AI52" s="992">
        <v>3</v>
      </c>
      <c r="AJ52" s="976">
        <f t="shared" si="1"/>
        <v>8536869.6047430821</v>
      </c>
      <c r="AK52" s="991"/>
    </row>
    <row r="53" spans="1:37" ht="31.5">
      <c r="A53" s="990" t="s">
        <v>1051</v>
      </c>
      <c r="B53" s="1004" t="s">
        <v>140</v>
      </c>
      <c r="C53" s="1003" t="s">
        <v>1450</v>
      </c>
      <c r="D53" s="994" t="s">
        <v>2234</v>
      </c>
      <c r="E53" s="1014" t="s">
        <v>137</v>
      </c>
      <c r="F53" s="1015" t="s">
        <v>138</v>
      </c>
      <c r="G53" s="990" t="s">
        <v>2206</v>
      </c>
      <c r="H53" s="1014" t="s">
        <v>1480</v>
      </c>
      <c r="I53" s="1000" t="s">
        <v>1291</v>
      </c>
      <c r="J53" s="999" t="s">
        <v>1275</v>
      </c>
      <c r="K53" s="998">
        <v>4</v>
      </c>
      <c r="L53" s="997">
        <v>3.66</v>
      </c>
      <c r="M53" s="996"/>
      <c r="N53" s="995">
        <v>0</v>
      </c>
      <c r="O53" s="994"/>
      <c r="P53" s="991"/>
      <c r="Q53" s="997">
        <v>3.66</v>
      </c>
      <c r="R53" s="996"/>
      <c r="S53" s="995">
        <v>0</v>
      </c>
      <c r="T53" s="994"/>
      <c r="U53" s="991"/>
      <c r="V53" s="997">
        <v>3.66</v>
      </c>
      <c r="W53" s="996"/>
      <c r="X53" s="995">
        <v>0</v>
      </c>
      <c r="Y53" s="994"/>
      <c r="Z53" s="991"/>
      <c r="AA53" s="1062">
        <f t="shared" si="2"/>
        <v>0.6</v>
      </c>
      <c r="AB53" s="992">
        <v>7</v>
      </c>
      <c r="AC53" s="992">
        <v>12</v>
      </c>
      <c r="AD53" s="992">
        <v>10</v>
      </c>
      <c r="AE53" s="992">
        <v>6</v>
      </c>
      <c r="AF53" s="992">
        <v>12</v>
      </c>
      <c r="AG53" s="992">
        <v>10</v>
      </c>
      <c r="AH53" s="992">
        <v>6</v>
      </c>
      <c r="AI53" s="992">
        <v>37</v>
      </c>
      <c r="AJ53" s="976">
        <f t="shared" si="1"/>
        <v>4235545.8498023711</v>
      </c>
      <c r="AK53" s="991"/>
    </row>
    <row r="54" spans="1:37" ht="37.5" customHeight="1">
      <c r="A54" s="990" t="s">
        <v>1048</v>
      </c>
      <c r="B54" s="1004" t="s">
        <v>913</v>
      </c>
      <c r="C54" s="1003" t="s">
        <v>1493</v>
      </c>
      <c r="D54" s="994" t="s">
        <v>2233</v>
      </c>
      <c r="E54" s="1064">
        <v>1603205182394</v>
      </c>
      <c r="F54" s="1022" t="s">
        <v>912</v>
      </c>
      <c r="G54" s="990" t="s">
        <v>2206</v>
      </c>
      <c r="H54" s="1064" t="s">
        <v>1578</v>
      </c>
      <c r="I54" s="1000" t="s">
        <v>1494</v>
      </c>
      <c r="J54" s="994" t="s">
        <v>1275</v>
      </c>
      <c r="K54" s="994">
        <v>4</v>
      </c>
      <c r="L54" s="1059">
        <v>3.66</v>
      </c>
      <c r="M54" s="992"/>
      <c r="N54" s="995">
        <v>0</v>
      </c>
      <c r="O54" s="992"/>
      <c r="P54" s="991"/>
      <c r="Q54" s="1059">
        <v>3.66</v>
      </c>
      <c r="R54" s="992"/>
      <c r="S54" s="995">
        <v>0</v>
      </c>
      <c r="T54" s="992"/>
      <c r="U54" s="991"/>
      <c r="V54" s="1059">
        <v>3.66</v>
      </c>
      <c r="W54" s="992"/>
      <c r="X54" s="995">
        <v>0</v>
      </c>
      <c r="Y54" s="992"/>
      <c r="Z54" s="991"/>
      <c r="AA54" s="1062">
        <f t="shared" si="2"/>
        <v>0.6</v>
      </c>
      <c r="AB54" s="992">
        <v>18</v>
      </c>
      <c r="AC54" s="992">
        <v>23</v>
      </c>
      <c r="AD54" s="992">
        <v>20</v>
      </c>
      <c r="AE54" s="992">
        <v>22</v>
      </c>
      <c r="AF54" s="992">
        <v>23</v>
      </c>
      <c r="AG54" s="992">
        <v>20</v>
      </c>
      <c r="AH54" s="992">
        <v>22</v>
      </c>
      <c r="AI54" s="992">
        <v>0</v>
      </c>
      <c r="AJ54" s="976">
        <f t="shared" si="1"/>
        <v>9816120</v>
      </c>
      <c r="AK54" s="991"/>
    </row>
    <row r="55" spans="1:37" ht="36.75" customHeight="1">
      <c r="A55" s="990" t="s">
        <v>1044</v>
      </c>
      <c r="B55" s="1019" t="s">
        <v>901</v>
      </c>
      <c r="C55" s="1003" t="s">
        <v>1493</v>
      </c>
      <c r="D55" s="994" t="s">
        <v>2232</v>
      </c>
      <c r="E55" s="1027"/>
      <c r="F55" s="1028" t="s">
        <v>900</v>
      </c>
      <c r="G55" s="990" t="s">
        <v>2206</v>
      </c>
      <c r="H55" s="1027" t="s">
        <v>1576</v>
      </c>
      <c r="I55" s="1033" t="s">
        <v>1551</v>
      </c>
      <c r="J55" s="1013" t="s">
        <v>1222</v>
      </c>
      <c r="K55" s="999">
        <v>8</v>
      </c>
      <c r="L55" s="997">
        <v>3.46</v>
      </c>
      <c r="M55" s="996"/>
      <c r="N55" s="995">
        <v>0</v>
      </c>
      <c r="O55" s="994"/>
      <c r="P55" s="991"/>
      <c r="Q55" s="997">
        <v>3.46</v>
      </c>
      <c r="R55" s="996"/>
      <c r="S55" s="995">
        <v>0</v>
      </c>
      <c r="T55" s="994"/>
      <c r="U55" s="991"/>
      <c r="V55" s="997">
        <v>3.46</v>
      </c>
      <c r="W55" s="996"/>
      <c r="X55" s="995">
        <v>0</v>
      </c>
      <c r="Y55" s="994"/>
      <c r="Z55" s="991"/>
      <c r="AA55" s="1062">
        <f t="shared" si="2"/>
        <v>0.6</v>
      </c>
      <c r="AB55" s="992">
        <v>18</v>
      </c>
      <c r="AC55" s="992">
        <v>23</v>
      </c>
      <c r="AD55" s="992">
        <v>24</v>
      </c>
      <c r="AE55" s="992">
        <v>21</v>
      </c>
      <c r="AF55" s="992">
        <v>23</v>
      </c>
      <c r="AG55" s="992">
        <v>20</v>
      </c>
      <c r="AH55" s="992">
        <v>21</v>
      </c>
      <c r="AI55" s="992">
        <v>1</v>
      </c>
      <c r="AJ55" s="976">
        <f t="shared" si="1"/>
        <v>9139118.1818181816</v>
      </c>
      <c r="AK55" s="991"/>
    </row>
    <row r="56" spans="1:37" ht="42.75" customHeight="1">
      <c r="A56" s="990" t="s">
        <v>1040</v>
      </c>
      <c r="B56" s="1004" t="s">
        <v>1152</v>
      </c>
      <c r="C56" s="1003" t="s">
        <v>1530</v>
      </c>
      <c r="D56" s="994" t="s">
        <v>2231</v>
      </c>
      <c r="E56" s="1014" t="s">
        <v>1150</v>
      </c>
      <c r="F56" s="1015" t="s">
        <v>1151</v>
      </c>
      <c r="G56" s="990" t="s">
        <v>2206</v>
      </c>
      <c r="H56" s="1014" t="s">
        <v>1568</v>
      </c>
      <c r="I56" s="1033" t="s">
        <v>1551</v>
      </c>
      <c r="J56" s="1013" t="s">
        <v>1222</v>
      </c>
      <c r="K56" s="999">
        <v>6</v>
      </c>
      <c r="L56" s="997">
        <v>3.26</v>
      </c>
      <c r="M56" s="996"/>
      <c r="N56" s="995">
        <v>0</v>
      </c>
      <c r="O56" s="994"/>
      <c r="P56" s="991"/>
      <c r="Q56" s="997">
        <v>3.26</v>
      </c>
      <c r="R56" s="996"/>
      <c r="S56" s="995">
        <v>0</v>
      </c>
      <c r="T56" s="994"/>
      <c r="U56" s="991"/>
      <c r="V56" s="997">
        <v>3.26</v>
      </c>
      <c r="W56" s="996"/>
      <c r="X56" s="995">
        <v>0</v>
      </c>
      <c r="Y56" s="994"/>
      <c r="Z56" s="991"/>
      <c r="AA56" s="1062">
        <f t="shared" si="2"/>
        <v>0.6</v>
      </c>
      <c r="AB56" s="992">
        <v>18</v>
      </c>
      <c r="AC56" s="992">
        <v>23</v>
      </c>
      <c r="AD56" s="992">
        <v>17.5</v>
      </c>
      <c r="AE56" s="992">
        <v>19</v>
      </c>
      <c r="AF56" s="992">
        <v>23</v>
      </c>
      <c r="AG56" s="992">
        <v>17.5</v>
      </c>
      <c r="AH56" s="992">
        <v>19</v>
      </c>
      <c r="AI56" s="992">
        <v>5.5</v>
      </c>
      <c r="AJ56" s="976">
        <f t="shared" si="1"/>
        <v>7981591.3636363633</v>
      </c>
      <c r="AK56" s="991"/>
    </row>
    <row r="57" spans="1:37" ht="34.5" customHeight="1">
      <c r="A57" s="990" t="s">
        <v>1036</v>
      </c>
      <c r="B57" s="1004" t="s">
        <v>1083</v>
      </c>
      <c r="C57" s="1003" t="s">
        <v>1525</v>
      </c>
      <c r="D57" s="994" t="s">
        <v>2230</v>
      </c>
      <c r="E57" s="1053" t="s">
        <v>1081</v>
      </c>
      <c r="F57" s="1018" t="s">
        <v>1082</v>
      </c>
      <c r="G57" s="990" t="s">
        <v>2206</v>
      </c>
      <c r="H57" s="1053" t="s">
        <v>1537</v>
      </c>
      <c r="I57" s="1011" t="s">
        <v>1527</v>
      </c>
      <c r="J57" s="994" t="s">
        <v>1222</v>
      </c>
      <c r="K57" s="994">
        <v>6</v>
      </c>
      <c r="L57" s="1065">
        <v>3.06</v>
      </c>
      <c r="M57" s="992"/>
      <c r="N57" s="995">
        <v>0</v>
      </c>
      <c r="O57" s="992"/>
      <c r="P57" s="991"/>
      <c r="Q57" s="1065">
        <v>3.06</v>
      </c>
      <c r="R57" s="992"/>
      <c r="S57" s="995">
        <v>0</v>
      </c>
      <c r="T57" s="992"/>
      <c r="U57" s="991"/>
      <c r="V57" s="1065">
        <v>3.06</v>
      </c>
      <c r="W57" s="992"/>
      <c r="X57" s="995">
        <v>0</v>
      </c>
      <c r="Y57" s="992"/>
      <c r="Z57" s="991"/>
      <c r="AA57" s="1062">
        <f t="shared" si="2"/>
        <v>0.6</v>
      </c>
      <c r="AB57" s="992">
        <v>17</v>
      </c>
      <c r="AC57" s="992">
        <v>22</v>
      </c>
      <c r="AD57" s="992">
        <v>23</v>
      </c>
      <c r="AE57" s="992">
        <v>22</v>
      </c>
      <c r="AF57" s="992">
        <v>22</v>
      </c>
      <c r="AG57" s="992">
        <v>20</v>
      </c>
      <c r="AH57" s="992">
        <v>22</v>
      </c>
      <c r="AI57" s="992">
        <v>1</v>
      </c>
      <c r="AJ57" s="976">
        <f t="shared" si="1"/>
        <v>8087979.1304347822</v>
      </c>
      <c r="AK57" s="991"/>
    </row>
    <row r="58" spans="1:37" ht="36" customHeight="1">
      <c r="A58" s="990" t="s">
        <v>1032</v>
      </c>
      <c r="B58" s="1004" t="s">
        <v>1035</v>
      </c>
      <c r="C58" s="1003" t="s">
        <v>1540</v>
      </c>
      <c r="D58" s="994" t="s">
        <v>2229</v>
      </c>
      <c r="E58" s="1021">
        <v>1603205178873</v>
      </c>
      <c r="F58" s="1022" t="s">
        <v>1033</v>
      </c>
      <c r="G58" s="990" t="s">
        <v>2206</v>
      </c>
      <c r="H58" s="1021" t="s">
        <v>1541</v>
      </c>
      <c r="I58" s="1000" t="s">
        <v>1538</v>
      </c>
      <c r="J58" s="1013" t="s">
        <v>1222</v>
      </c>
      <c r="K58" s="999">
        <v>7</v>
      </c>
      <c r="L58" s="997">
        <v>3.26</v>
      </c>
      <c r="M58" s="996"/>
      <c r="N58" s="995">
        <v>0</v>
      </c>
      <c r="O58" s="994"/>
      <c r="P58" s="991"/>
      <c r="Q58" s="997">
        <v>3.26</v>
      </c>
      <c r="R58" s="996"/>
      <c r="S58" s="995">
        <v>0</v>
      </c>
      <c r="T58" s="994"/>
      <c r="U58" s="991"/>
      <c r="V58" s="997">
        <v>3.26</v>
      </c>
      <c r="W58" s="996"/>
      <c r="X58" s="995">
        <v>0</v>
      </c>
      <c r="Y58" s="994"/>
      <c r="Z58" s="991"/>
      <c r="AA58" s="1062">
        <f t="shared" si="2"/>
        <v>0.6</v>
      </c>
      <c r="AB58" s="992">
        <v>15</v>
      </c>
      <c r="AC58" s="992">
        <v>20</v>
      </c>
      <c r="AD58" s="992">
        <v>25</v>
      </c>
      <c r="AE58" s="992">
        <v>26</v>
      </c>
      <c r="AF58" s="992">
        <v>20</v>
      </c>
      <c r="AG58" s="992">
        <v>20</v>
      </c>
      <c r="AH58" s="992">
        <v>22</v>
      </c>
      <c r="AI58" s="992">
        <v>3</v>
      </c>
      <c r="AJ58" s="976">
        <f t="shared" si="1"/>
        <v>8363175.6521739122</v>
      </c>
      <c r="AK58" s="991"/>
    </row>
    <row r="59" spans="1:37" ht="36.75" customHeight="1">
      <c r="A59" s="990" t="s">
        <v>1029</v>
      </c>
      <c r="B59" s="1004" t="s">
        <v>607</v>
      </c>
      <c r="C59" s="1003" t="s">
        <v>1313</v>
      </c>
      <c r="D59" s="990" t="s">
        <v>1339</v>
      </c>
      <c r="E59" s="1021"/>
      <c r="F59" s="1022" t="s">
        <v>605</v>
      </c>
      <c r="G59" s="990" t="s">
        <v>2206</v>
      </c>
      <c r="H59" s="1021" t="s">
        <v>1338</v>
      </c>
      <c r="I59" s="1000" t="s">
        <v>1291</v>
      </c>
      <c r="J59" s="1013" t="s">
        <v>1275</v>
      </c>
      <c r="K59" s="999">
        <v>3</v>
      </c>
      <c r="L59" s="997">
        <v>3</v>
      </c>
      <c r="M59" s="996"/>
      <c r="N59" s="995">
        <v>0</v>
      </c>
      <c r="O59" s="994"/>
      <c r="P59" s="991"/>
      <c r="Q59" s="997">
        <v>3</v>
      </c>
      <c r="R59" s="996"/>
      <c r="S59" s="995">
        <v>0</v>
      </c>
      <c r="T59" s="994"/>
      <c r="U59" s="991"/>
      <c r="V59" s="997">
        <v>3</v>
      </c>
      <c r="W59" s="996"/>
      <c r="X59" s="995">
        <v>0</v>
      </c>
      <c r="Y59" s="994"/>
      <c r="Z59" s="991"/>
      <c r="AA59" s="1062">
        <f t="shared" si="2"/>
        <v>0.8</v>
      </c>
      <c r="AB59" s="992">
        <v>7</v>
      </c>
      <c r="AC59" s="992">
        <v>12</v>
      </c>
      <c r="AD59" s="992">
        <v>4</v>
      </c>
      <c r="AE59" s="992">
        <v>3</v>
      </c>
      <c r="AF59" s="992">
        <v>12</v>
      </c>
      <c r="AG59" s="992">
        <v>4</v>
      </c>
      <c r="AH59" s="992">
        <v>3</v>
      </c>
      <c r="AI59" s="992">
        <v>46</v>
      </c>
      <c r="AJ59" s="976">
        <f t="shared" si="1"/>
        <v>3068575.4940711465</v>
      </c>
      <c r="AK59" s="991"/>
    </row>
    <row r="60" spans="1:37" ht="45" customHeight="1">
      <c r="A60" s="990" t="s">
        <v>1024</v>
      </c>
      <c r="B60" s="1004" t="s">
        <v>28</v>
      </c>
      <c r="C60" s="1003" t="s">
        <v>1530</v>
      </c>
      <c r="D60" s="994" t="s">
        <v>2228</v>
      </c>
      <c r="E60" s="1014" t="s">
        <v>1146</v>
      </c>
      <c r="F60" s="1015" t="s">
        <v>1147</v>
      </c>
      <c r="G60" s="990" t="s">
        <v>2206</v>
      </c>
      <c r="H60" s="1014" t="s">
        <v>1547</v>
      </c>
      <c r="I60" s="1033" t="s">
        <v>1542</v>
      </c>
      <c r="J60" s="994" t="s">
        <v>1275</v>
      </c>
      <c r="K60" s="999">
        <v>3</v>
      </c>
      <c r="L60" s="997">
        <v>3.33</v>
      </c>
      <c r="M60" s="996"/>
      <c r="N60" s="995">
        <v>0</v>
      </c>
      <c r="O60" s="994"/>
      <c r="P60" s="991"/>
      <c r="Q60" s="997">
        <v>3.33</v>
      </c>
      <c r="R60" s="996"/>
      <c r="S60" s="995">
        <v>0</v>
      </c>
      <c r="T60" s="994"/>
      <c r="U60" s="991"/>
      <c r="V60" s="997">
        <v>3.33</v>
      </c>
      <c r="W60" s="996"/>
      <c r="X60" s="995">
        <v>0</v>
      </c>
      <c r="Y60" s="994"/>
      <c r="Z60" s="991"/>
      <c r="AA60" s="1062">
        <f t="shared" si="2"/>
        <v>0.6</v>
      </c>
      <c r="AB60" s="992">
        <v>20</v>
      </c>
      <c r="AC60" s="992">
        <v>25</v>
      </c>
      <c r="AD60" s="992">
        <v>24</v>
      </c>
      <c r="AE60" s="992">
        <v>22</v>
      </c>
      <c r="AF60" s="992">
        <v>23</v>
      </c>
      <c r="AG60" s="992">
        <v>20</v>
      </c>
      <c r="AH60" s="992">
        <v>22</v>
      </c>
      <c r="AI60" s="992">
        <v>0</v>
      </c>
      <c r="AJ60" s="976">
        <f t="shared" si="1"/>
        <v>8931060</v>
      </c>
      <c r="AK60" s="991"/>
    </row>
    <row r="61" spans="1:37" ht="31.5">
      <c r="A61" s="1398" t="s">
        <v>1019</v>
      </c>
      <c r="B61" s="1404" t="s">
        <v>898</v>
      </c>
      <c r="C61" s="1400" t="s">
        <v>1493</v>
      </c>
      <c r="D61" s="1037" t="s">
        <v>2227</v>
      </c>
      <c r="E61" s="1094"/>
      <c r="F61" s="1406" t="s">
        <v>897</v>
      </c>
      <c r="G61" s="1045" t="s">
        <v>2206</v>
      </c>
      <c r="H61" s="1094" t="s">
        <v>1543</v>
      </c>
      <c r="I61" s="1096" t="s">
        <v>1542</v>
      </c>
      <c r="J61" s="1037" t="s">
        <v>1275</v>
      </c>
      <c r="K61" s="1037">
        <v>2</v>
      </c>
      <c r="L61" s="1049">
        <v>3</v>
      </c>
      <c r="M61" s="1095"/>
      <c r="N61" s="1038">
        <v>0</v>
      </c>
      <c r="O61" s="1037"/>
      <c r="P61" s="1036"/>
      <c r="Q61" s="1049"/>
      <c r="R61" s="1095"/>
      <c r="S61" s="1038">
        <v>0</v>
      </c>
      <c r="T61" s="1037"/>
      <c r="U61" s="1036"/>
      <c r="V61" s="1049"/>
      <c r="W61" s="1095"/>
      <c r="X61" s="1038">
        <v>0</v>
      </c>
      <c r="Y61" s="1037"/>
      <c r="Z61" s="1036"/>
      <c r="AA61" s="1062">
        <f t="shared" si="2"/>
        <v>0.8</v>
      </c>
      <c r="AB61" s="1035">
        <v>19</v>
      </c>
      <c r="AC61" s="1035">
        <v>24</v>
      </c>
      <c r="AD61" s="1035">
        <v>21</v>
      </c>
      <c r="AE61" s="1035">
        <v>21</v>
      </c>
      <c r="AF61" s="1035">
        <v>23</v>
      </c>
      <c r="AG61" s="1035"/>
      <c r="AH61" s="1035"/>
      <c r="AI61" s="1035">
        <v>42</v>
      </c>
      <c r="AJ61" s="976">
        <f t="shared" si="1"/>
        <v>3576000</v>
      </c>
      <c r="AK61" s="1034"/>
    </row>
    <row r="62" spans="1:37" ht="22.5">
      <c r="A62" s="1399"/>
      <c r="B62" s="1405"/>
      <c r="C62" s="1401"/>
      <c r="D62" s="1037"/>
      <c r="E62" s="1094"/>
      <c r="F62" s="1407"/>
      <c r="G62" s="1045" t="s">
        <v>2206</v>
      </c>
      <c r="H62" s="1094"/>
      <c r="I62" s="1096"/>
      <c r="J62" s="1037"/>
      <c r="K62" s="1037"/>
      <c r="L62" s="1049"/>
      <c r="M62" s="1095"/>
      <c r="N62" s="1038"/>
      <c r="O62" s="1037"/>
      <c r="P62" s="1036"/>
      <c r="Q62" s="1049">
        <v>3.33</v>
      </c>
      <c r="R62" s="1095"/>
      <c r="S62" s="1038">
        <v>0</v>
      </c>
      <c r="T62" s="1037"/>
      <c r="U62" s="1036"/>
      <c r="V62" s="1049">
        <v>3.33</v>
      </c>
      <c r="W62" s="1095"/>
      <c r="X62" s="1038">
        <v>0</v>
      </c>
      <c r="Y62" s="1037"/>
      <c r="Z62" s="1036"/>
      <c r="AA62" s="1062">
        <f>IF(AND(G62="Hoàn thành xuất sắc",Q62&gt;3),$AG$16*1,IF(AND(G62="Hoàn thành xuất sắc",Q62&lt;=3),$AI$16*1,IF(AND(G62="Hoàn thành tốt",Q62&gt;3),$AG$16*0.8,IF(AND(G62="Hoàn thành xuất sắc",Q62&lt;=3),$AI$16*0.8,0))))</f>
        <v>0.6</v>
      </c>
      <c r="AB62" s="1035"/>
      <c r="AC62" s="1035"/>
      <c r="AD62" s="1035"/>
      <c r="AE62" s="1035"/>
      <c r="AF62" s="1035"/>
      <c r="AG62" s="1035">
        <v>20</v>
      </c>
      <c r="AH62" s="1035">
        <v>21</v>
      </c>
      <c r="AI62" s="1035">
        <v>24</v>
      </c>
      <c r="AJ62" s="976">
        <f t="shared" si="1"/>
        <v>5818720.9090909092</v>
      </c>
      <c r="AK62" s="1034" t="s">
        <v>2226</v>
      </c>
    </row>
    <row r="63" spans="1:37" ht="31.5">
      <c r="A63" s="990" t="s">
        <v>1014</v>
      </c>
      <c r="B63" s="1019" t="s">
        <v>1001</v>
      </c>
      <c r="C63" s="1003" t="s">
        <v>1591</v>
      </c>
      <c r="D63" s="994" t="s">
        <v>2225</v>
      </c>
      <c r="E63" s="1017" t="s">
        <v>1590</v>
      </c>
      <c r="F63" s="1018" t="s">
        <v>1000</v>
      </c>
      <c r="G63" s="990" t="s">
        <v>2206</v>
      </c>
      <c r="H63" s="1017" t="s">
        <v>1589</v>
      </c>
      <c r="I63" s="1011" t="s">
        <v>1494</v>
      </c>
      <c r="J63" s="994" t="s">
        <v>1275</v>
      </c>
      <c r="K63" s="994">
        <v>2</v>
      </c>
      <c r="L63" s="1059">
        <v>3</v>
      </c>
      <c r="M63" s="992"/>
      <c r="N63" s="995">
        <v>0</v>
      </c>
      <c r="O63" s="992"/>
      <c r="P63" s="991"/>
      <c r="Q63" s="1059">
        <v>3</v>
      </c>
      <c r="R63" s="992"/>
      <c r="S63" s="995">
        <v>0</v>
      </c>
      <c r="T63" s="992"/>
      <c r="U63" s="991"/>
      <c r="V63" s="1059">
        <v>3</v>
      </c>
      <c r="W63" s="992"/>
      <c r="X63" s="995">
        <v>0</v>
      </c>
      <c r="Y63" s="992"/>
      <c r="Z63" s="991"/>
      <c r="AA63" s="1062">
        <f>IF(AND(G63="Hoàn thành xuất sắc",L63&gt;3),$AG$16*1,IF(AND(G63="Hoàn thành xuất sắc",L63&lt;=3),$AI$16*1,IF(AND(G63="Hoàn thành tốt",L63&gt;3),$AG$16*0.8,IF(AND(G63="Hoàn thành xuất sắc",L63&lt;=3),$AI$16*0.8,0))))</f>
        <v>0.8</v>
      </c>
      <c r="AB63" s="992">
        <v>10</v>
      </c>
      <c r="AC63" s="992">
        <v>15</v>
      </c>
      <c r="AD63" s="992">
        <v>24</v>
      </c>
      <c r="AE63" s="992">
        <v>26</v>
      </c>
      <c r="AF63" s="992">
        <v>15</v>
      </c>
      <c r="AG63" s="992">
        <v>20</v>
      </c>
      <c r="AH63" s="992">
        <v>22</v>
      </c>
      <c r="AI63" s="992">
        <v>8</v>
      </c>
      <c r="AJ63" s="976">
        <f t="shared" si="1"/>
        <v>9484173.9130434785</v>
      </c>
      <c r="AK63" s="1046"/>
    </row>
    <row r="64" spans="1:37" ht="31.5">
      <c r="A64" s="1398" t="s">
        <v>1011</v>
      </c>
      <c r="B64" s="1404" t="s">
        <v>1144</v>
      </c>
      <c r="C64" s="1400" t="s">
        <v>1530</v>
      </c>
      <c r="D64" s="1037" t="s">
        <v>2224</v>
      </c>
      <c r="E64" s="1094" t="s">
        <v>1141</v>
      </c>
      <c r="F64" s="1406" t="s">
        <v>1142</v>
      </c>
      <c r="G64" s="1045" t="s">
        <v>2206</v>
      </c>
      <c r="H64" s="1094" t="s">
        <v>1529</v>
      </c>
      <c r="I64" s="1043" t="s">
        <v>1527</v>
      </c>
      <c r="J64" s="1042" t="s">
        <v>1222</v>
      </c>
      <c r="K64" s="1041">
        <v>3</v>
      </c>
      <c r="L64" s="1040">
        <v>2.86</v>
      </c>
      <c r="M64" s="1039"/>
      <c r="N64" s="1038">
        <v>0</v>
      </c>
      <c r="O64" s="1037"/>
      <c r="P64" s="1036"/>
      <c r="Q64" s="1040">
        <v>2.86</v>
      </c>
      <c r="R64" s="1039"/>
      <c r="S64" s="1038">
        <v>0</v>
      </c>
      <c r="T64" s="1037"/>
      <c r="U64" s="1036"/>
      <c r="V64" s="1040"/>
      <c r="W64" s="1039"/>
      <c r="X64" s="1038">
        <v>0</v>
      </c>
      <c r="Y64" s="1037"/>
      <c r="Z64" s="1036"/>
      <c r="AA64" s="1062">
        <f>IF(AND(G64="Hoàn thành xuất sắc",L64&gt;3),$AG$16*1,IF(AND(G64="Hoàn thành xuất sắc",L64&lt;=3),$AI$16*1,IF(AND(G64="Hoàn thành tốt",L64&gt;3),$AG$16*0.8,IF(AND(G64="Hoàn thành xuất sắc",L64&lt;=3),$AI$16*0.8,0))))</f>
        <v>0.8</v>
      </c>
      <c r="AB64" s="1035">
        <v>19</v>
      </c>
      <c r="AC64" s="1035">
        <v>24</v>
      </c>
      <c r="AD64" s="1035">
        <v>22.5</v>
      </c>
      <c r="AE64" s="1035">
        <v>22</v>
      </c>
      <c r="AF64" s="1035">
        <v>23</v>
      </c>
      <c r="AG64" s="1035">
        <v>20</v>
      </c>
      <c r="AH64" s="1035"/>
      <c r="AI64" s="1035">
        <v>22</v>
      </c>
      <c r="AJ64" s="976">
        <f t="shared" si="1"/>
        <v>6818240</v>
      </c>
      <c r="AK64" s="1034"/>
    </row>
    <row r="65" spans="1:37" ht="22.5">
      <c r="A65" s="1399"/>
      <c r="B65" s="1405"/>
      <c r="C65" s="1401"/>
      <c r="D65" s="1037"/>
      <c r="E65" s="1094"/>
      <c r="F65" s="1407"/>
      <c r="G65" s="1045" t="s">
        <v>2206</v>
      </c>
      <c r="H65" s="1094"/>
      <c r="I65" s="1043"/>
      <c r="J65" s="1042"/>
      <c r="K65" s="1041"/>
      <c r="L65" s="1040"/>
      <c r="M65" s="1039"/>
      <c r="N65" s="1038"/>
      <c r="O65" s="1037"/>
      <c r="P65" s="1036"/>
      <c r="Q65" s="1040"/>
      <c r="R65" s="1039"/>
      <c r="S65" s="1038"/>
      <c r="T65" s="1037"/>
      <c r="U65" s="1036"/>
      <c r="V65" s="1040">
        <v>3.06</v>
      </c>
      <c r="W65" s="1039"/>
      <c r="X65" s="1038">
        <v>0</v>
      </c>
      <c r="Y65" s="1037"/>
      <c r="Z65" s="1036"/>
      <c r="AA65" s="1062">
        <f>IF(AND(G65="Hoàn thành xuất sắc",V65&gt;3),$AG$16*1,IF(AND(G65="Hoàn thành xuất sắc",V65&lt;=3),$AI$16*1,IF(AND(G65="Hoàn thành tốt",V65&gt;3),$AG$16*0.8,IF(AND(G65="Hoàn thành xuất sắc",V65&lt;=3),$AI$16*0.8,0))))</f>
        <v>0.6</v>
      </c>
      <c r="AB65" s="1035"/>
      <c r="AC65" s="1035"/>
      <c r="AD65" s="1035"/>
      <c r="AE65" s="1035"/>
      <c r="AF65" s="1035"/>
      <c r="AG65" s="1035"/>
      <c r="AH65" s="1035">
        <v>22</v>
      </c>
      <c r="AI65" s="1035">
        <v>43</v>
      </c>
      <c r="AJ65" s="976">
        <f t="shared" si="1"/>
        <v>2735640</v>
      </c>
      <c r="AK65" s="1034" t="s">
        <v>1988</v>
      </c>
    </row>
    <row r="66" spans="1:37" ht="44.25" customHeight="1">
      <c r="A66" s="990" t="s">
        <v>1008</v>
      </c>
      <c r="B66" s="1004" t="s">
        <v>1134</v>
      </c>
      <c r="C66" s="1003" t="s">
        <v>1530</v>
      </c>
      <c r="D66" s="994" t="s">
        <v>2223</v>
      </c>
      <c r="E66" s="1053" t="s">
        <v>1131</v>
      </c>
      <c r="F66" s="1018" t="s">
        <v>1132</v>
      </c>
      <c r="G66" s="990" t="s">
        <v>2206</v>
      </c>
      <c r="H66" s="1053" t="s">
        <v>1556</v>
      </c>
      <c r="I66" s="1011" t="s">
        <v>1551</v>
      </c>
      <c r="J66" s="994" t="s">
        <v>1222</v>
      </c>
      <c r="K66" s="994">
        <v>6</v>
      </c>
      <c r="L66" s="1065">
        <v>2.86</v>
      </c>
      <c r="M66" s="992"/>
      <c r="N66" s="995">
        <v>0</v>
      </c>
      <c r="O66" s="992"/>
      <c r="P66" s="991"/>
      <c r="Q66" s="1065">
        <v>2.86</v>
      </c>
      <c r="R66" s="992"/>
      <c r="S66" s="995">
        <v>0</v>
      </c>
      <c r="T66" s="992"/>
      <c r="U66" s="991"/>
      <c r="V66" s="1065">
        <v>2.86</v>
      </c>
      <c r="W66" s="992"/>
      <c r="X66" s="995">
        <v>0</v>
      </c>
      <c r="Y66" s="992"/>
      <c r="Z66" s="991"/>
      <c r="AA66" s="1062">
        <f t="shared" ref="AA66:AA103" si="3">IF(AND(G66="Hoàn thành xuất sắc",L66&gt;3),$AG$16*1,IF(AND(G66="Hoàn thành xuất sắc",L66&lt;=3),$AI$16*1,IF(AND(G66="Hoàn thành tốt",L66&gt;3),$AG$16*0.8,IF(AND(G66="Hoàn thành xuất sắc",L66&lt;=3),$AI$16*0.8,0))))</f>
        <v>0.8</v>
      </c>
      <c r="AB66" s="992">
        <v>16.5</v>
      </c>
      <c r="AC66" s="992">
        <v>21.5</v>
      </c>
      <c r="AD66" s="992">
        <v>22.5</v>
      </c>
      <c r="AE66" s="992">
        <v>22.5</v>
      </c>
      <c r="AF66" s="992">
        <v>21.5</v>
      </c>
      <c r="AG66" s="992">
        <v>20</v>
      </c>
      <c r="AH66" s="992">
        <v>22</v>
      </c>
      <c r="AI66" s="992">
        <v>1.5</v>
      </c>
      <c r="AJ66" s="976">
        <f t="shared" si="1"/>
        <v>10005026.086956521</v>
      </c>
      <c r="AK66" s="991"/>
    </row>
    <row r="67" spans="1:37" ht="37.5" customHeight="1">
      <c r="A67" s="990" t="s">
        <v>1005</v>
      </c>
      <c r="B67" s="1004" t="s">
        <v>910</v>
      </c>
      <c r="C67" s="1003" t="s">
        <v>1493</v>
      </c>
      <c r="D67" s="994" t="s">
        <v>2222</v>
      </c>
      <c r="E67" s="1053" t="s">
        <v>907</v>
      </c>
      <c r="F67" s="1018" t="s">
        <v>908</v>
      </c>
      <c r="G67" s="990" t="s">
        <v>2206</v>
      </c>
      <c r="H67" s="1053" t="s">
        <v>1558</v>
      </c>
      <c r="I67" s="1011" t="s">
        <v>1551</v>
      </c>
      <c r="J67" s="994" t="s">
        <v>1222</v>
      </c>
      <c r="K67" s="994">
        <v>4</v>
      </c>
      <c r="L67" s="1065">
        <v>2.86</v>
      </c>
      <c r="M67" s="992"/>
      <c r="N67" s="995">
        <v>0</v>
      </c>
      <c r="O67" s="992"/>
      <c r="P67" s="991"/>
      <c r="Q67" s="1065">
        <v>2.86</v>
      </c>
      <c r="R67" s="992"/>
      <c r="S67" s="995">
        <v>0</v>
      </c>
      <c r="T67" s="992"/>
      <c r="U67" s="991"/>
      <c r="V67" s="1065">
        <v>2.86</v>
      </c>
      <c r="W67" s="992"/>
      <c r="X67" s="995">
        <v>0</v>
      </c>
      <c r="Y67" s="992"/>
      <c r="Z67" s="991"/>
      <c r="AA67" s="1062">
        <f t="shared" si="3"/>
        <v>0.8</v>
      </c>
      <c r="AB67" s="992">
        <v>17</v>
      </c>
      <c r="AC67" s="992">
        <v>22</v>
      </c>
      <c r="AD67" s="992">
        <v>16</v>
      </c>
      <c r="AE67" s="992">
        <v>23</v>
      </c>
      <c r="AF67" s="992">
        <v>22</v>
      </c>
      <c r="AG67" s="992">
        <v>16</v>
      </c>
      <c r="AH67" s="992">
        <v>22</v>
      </c>
      <c r="AI67" s="992">
        <v>5</v>
      </c>
      <c r="AJ67" s="976">
        <f t="shared" si="1"/>
        <v>9397313.3913043477</v>
      </c>
      <c r="AK67" s="991"/>
    </row>
    <row r="68" spans="1:37" ht="31.5">
      <c r="A68" s="990" t="s">
        <v>1002</v>
      </c>
      <c r="B68" s="1004" t="s">
        <v>895</v>
      </c>
      <c r="C68" s="1003" t="s">
        <v>1493</v>
      </c>
      <c r="D68" s="994" t="s">
        <v>2221</v>
      </c>
      <c r="E68" s="1064">
        <v>1603205182178</v>
      </c>
      <c r="F68" s="1022" t="s">
        <v>894</v>
      </c>
      <c r="G68" s="990" t="s">
        <v>2206</v>
      </c>
      <c r="H68" s="1064" t="s">
        <v>1586</v>
      </c>
      <c r="I68" s="1011" t="s">
        <v>1551</v>
      </c>
      <c r="J68" s="994" t="s">
        <v>1579</v>
      </c>
      <c r="K68" s="994">
        <v>3</v>
      </c>
      <c r="L68" s="1059">
        <v>3.03</v>
      </c>
      <c r="M68" s="992"/>
      <c r="N68" s="995">
        <v>0</v>
      </c>
      <c r="O68" s="992"/>
      <c r="P68" s="991"/>
      <c r="Q68" s="1059">
        <v>3.03</v>
      </c>
      <c r="R68" s="992"/>
      <c r="S68" s="995">
        <v>0</v>
      </c>
      <c r="T68" s="992"/>
      <c r="U68" s="991"/>
      <c r="V68" s="1059">
        <v>3.03</v>
      </c>
      <c r="W68" s="992"/>
      <c r="X68" s="995">
        <v>0</v>
      </c>
      <c r="Y68" s="992"/>
      <c r="Z68" s="991"/>
      <c r="AA68" s="1062">
        <f t="shared" si="3"/>
        <v>0.6</v>
      </c>
      <c r="AB68" s="992">
        <v>17</v>
      </c>
      <c r="AC68" s="992">
        <v>22</v>
      </c>
      <c r="AD68" s="992">
        <v>22</v>
      </c>
      <c r="AE68" s="992">
        <v>22</v>
      </c>
      <c r="AF68" s="992">
        <v>22</v>
      </c>
      <c r="AG68" s="992">
        <v>20</v>
      </c>
      <c r="AH68" s="992">
        <v>22</v>
      </c>
      <c r="AI68" s="992">
        <v>1</v>
      </c>
      <c r="AJ68" s="976">
        <f t="shared" si="1"/>
        <v>8008685.2173913037</v>
      </c>
      <c r="AK68" s="991"/>
    </row>
    <row r="69" spans="1:37" ht="34.5" customHeight="1">
      <c r="A69" s="990" t="s">
        <v>999</v>
      </c>
      <c r="B69" s="1019" t="s">
        <v>1079</v>
      </c>
      <c r="C69" s="1003" t="s">
        <v>1525</v>
      </c>
      <c r="D69" s="994" t="s">
        <v>2220</v>
      </c>
      <c r="E69" s="1017">
        <v>1603205348129</v>
      </c>
      <c r="F69" s="1018" t="s">
        <v>1078</v>
      </c>
      <c r="G69" s="990" t="s">
        <v>2206</v>
      </c>
      <c r="H69" s="1017" t="s">
        <v>1584</v>
      </c>
      <c r="I69" s="1011" t="s">
        <v>1551</v>
      </c>
      <c r="J69" s="994" t="s">
        <v>1579</v>
      </c>
      <c r="K69" s="994">
        <v>1</v>
      </c>
      <c r="L69" s="1010">
        <v>2.72</v>
      </c>
      <c r="M69" s="1004"/>
      <c r="N69" s="995">
        <v>0</v>
      </c>
      <c r="O69" s="994"/>
      <c r="P69" s="991"/>
      <c r="Q69" s="1010">
        <v>2.72</v>
      </c>
      <c r="R69" s="1004"/>
      <c r="S69" s="995">
        <v>0</v>
      </c>
      <c r="T69" s="994"/>
      <c r="U69" s="991"/>
      <c r="V69" s="1010">
        <v>2.72</v>
      </c>
      <c r="W69" s="1004"/>
      <c r="X69" s="995">
        <v>0</v>
      </c>
      <c r="Y69" s="994"/>
      <c r="Z69" s="991"/>
      <c r="AA69" s="1062">
        <f t="shared" si="3"/>
        <v>0.8</v>
      </c>
      <c r="AB69" s="992">
        <v>17</v>
      </c>
      <c r="AC69" s="992">
        <v>22</v>
      </c>
      <c r="AD69" s="992">
        <v>19</v>
      </c>
      <c r="AE69" s="992">
        <v>21</v>
      </c>
      <c r="AF69" s="992">
        <v>22</v>
      </c>
      <c r="AG69" s="992">
        <v>19</v>
      </c>
      <c r="AH69" s="992">
        <v>21</v>
      </c>
      <c r="AI69" s="992">
        <v>3</v>
      </c>
      <c r="AJ69" s="976">
        <f t="shared" si="1"/>
        <v>9276266.4980237167</v>
      </c>
      <c r="AK69" s="991"/>
    </row>
    <row r="70" spans="1:37" ht="35.25" customHeight="1">
      <c r="A70" s="990" t="s">
        <v>995</v>
      </c>
      <c r="B70" s="1019" t="s">
        <v>1065</v>
      </c>
      <c r="C70" s="1003" t="s">
        <v>1525</v>
      </c>
      <c r="D70" s="994" t="s">
        <v>2219</v>
      </c>
      <c r="E70" s="1017">
        <v>1603205302590</v>
      </c>
      <c r="F70" s="1018" t="s">
        <v>1064</v>
      </c>
      <c r="G70" s="990" t="s">
        <v>2206</v>
      </c>
      <c r="H70" s="1017" t="s">
        <v>1605</v>
      </c>
      <c r="I70" s="1011" t="s">
        <v>1551</v>
      </c>
      <c r="J70" s="1013" t="s">
        <v>1579</v>
      </c>
      <c r="K70" s="999">
        <v>2</v>
      </c>
      <c r="L70" s="997">
        <v>2.72</v>
      </c>
      <c r="M70" s="996"/>
      <c r="N70" s="995">
        <v>0</v>
      </c>
      <c r="O70" s="994">
        <v>0</v>
      </c>
      <c r="P70" s="991"/>
      <c r="Q70" s="997">
        <v>2.72</v>
      </c>
      <c r="R70" s="996"/>
      <c r="S70" s="995">
        <v>0</v>
      </c>
      <c r="T70" s="994">
        <v>0</v>
      </c>
      <c r="U70" s="991"/>
      <c r="V70" s="997">
        <v>2.72</v>
      </c>
      <c r="W70" s="996"/>
      <c r="X70" s="995">
        <v>0</v>
      </c>
      <c r="Y70" s="994">
        <v>0</v>
      </c>
      <c r="Z70" s="991"/>
      <c r="AA70" s="1062">
        <f t="shared" si="3"/>
        <v>0.8</v>
      </c>
      <c r="AB70" s="992">
        <v>17</v>
      </c>
      <c r="AC70" s="992">
        <v>22</v>
      </c>
      <c r="AD70" s="992">
        <v>18</v>
      </c>
      <c r="AE70" s="992">
        <v>22</v>
      </c>
      <c r="AF70" s="992">
        <v>22</v>
      </c>
      <c r="AG70" s="992">
        <v>18</v>
      </c>
      <c r="AH70" s="992">
        <v>22</v>
      </c>
      <c r="AI70" s="992">
        <v>3</v>
      </c>
      <c r="AJ70" s="976">
        <f t="shared" si="1"/>
        <v>9261529.0434782635</v>
      </c>
      <c r="AK70" s="991"/>
    </row>
    <row r="71" spans="1:37" ht="31.5">
      <c r="A71" s="990" t="s">
        <v>990</v>
      </c>
      <c r="B71" s="1004" t="s">
        <v>892</v>
      </c>
      <c r="C71" s="1003" t="s">
        <v>1493</v>
      </c>
      <c r="D71" s="994" t="s">
        <v>2218</v>
      </c>
      <c r="E71" s="1064"/>
      <c r="F71" s="1009" t="s">
        <v>890</v>
      </c>
      <c r="G71" s="990" t="s">
        <v>2206</v>
      </c>
      <c r="H71" s="1064"/>
      <c r="I71" s="1000" t="s">
        <v>1494</v>
      </c>
      <c r="J71" s="994"/>
      <c r="K71" s="994"/>
      <c r="L71" s="1059">
        <v>3</v>
      </c>
      <c r="M71" s="992"/>
      <c r="N71" s="995">
        <v>0</v>
      </c>
      <c r="O71" s="992"/>
      <c r="P71" s="991"/>
      <c r="Q71" s="1059">
        <v>3</v>
      </c>
      <c r="R71" s="992"/>
      <c r="S71" s="995">
        <v>0</v>
      </c>
      <c r="T71" s="992"/>
      <c r="U71" s="991"/>
      <c r="V71" s="1059">
        <v>3</v>
      </c>
      <c r="W71" s="992"/>
      <c r="X71" s="995">
        <v>0</v>
      </c>
      <c r="Y71" s="992"/>
      <c r="Z71" s="991"/>
      <c r="AA71" s="1062">
        <f t="shared" si="3"/>
        <v>0.8</v>
      </c>
      <c r="AB71" s="992">
        <v>17</v>
      </c>
      <c r="AC71" s="992">
        <v>22</v>
      </c>
      <c r="AD71" s="992">
        <v>22</v>
      </c>
      <c r="AE71" s="992">
        <v>23</v>
      </c>
      <c r="AF71" s="992">
        <v>22</v>
      </c>
      <c r="AG71" s="992">
        <v>20</v>
      </c>
      <c r="AH71" s="992">
        <v>22</v>
      </c>
      <c r="AI71" s="992">
        <v>1</v>
      </c>
      <c r="AJ71" s="976">
        <f t="shared" si="1"/>
        <v>10572521.739130436</v>
      </c>
      <c r="AK71" s="991"/>
    </row>
    <row r="72" spans="1:37" ht="35.25" customHeight="1">
      <c r="A72" s="990" t="s">
        <v>987</v>
      </c>
      <c r="B72" s="1004" t="s">
        <v>261</v>
      </c>
      <c r="C72" s="1003" t="s">
        <v>1405</v>
      </c>
      <c r="D72" s="990" t="s">
        <v>1611</v>
      </c>
      <c r="E72" s="1005"/>
      <c r="F72" s="1003" t="s">
        <v>259</v>
      </c>
      <c r="G72" s="990" t="s">
        <v>2206</v>
      </c>
      <c r="H72" s="994" t="s">
        <v>1610</v>
      </c>
      <c r="I72" s="1003" t="s">
        <v>1291</v>
      </c>
      <c r="J72" s="994" t="s">
        <v>1275</v>
      </c>
      <c r="K72" s="994">
        <v>2</v>
      </c>
      <c r="L72" s="1010">
        <v>3</v>
      </c>
      <c r="M72" s="1005"/>
      <c r="N72" s="995">
        <v>0</v>
      </c>
      <c r="O72" s="994">
        <v>0.25</v>
      </c>
      <c r="P72" s="991"/>
      <c r="Q72" s="1010">
        <v>3</v>
      </c>
      <c r="R72" s="1005"/>
      <c r="S72" s="995">
        <v>0</v>
      </c>
      <c r="T72" s="994">
        <v>0.25</v>
      </c>
      <c r="U72" s="991"/>
      <c r="V72" s="1010">
        <v>3</v>
      </c>
      <c r="W72" s="1005"/>
      <c r="X72" s="995">
        <v>0</v>
      </c>
      <c r="Y72" s="994">
        <v>0.25</v>
      </c>
      <c r="Z72" s="991"/>
      <c r="AA72" s="1062">
        <f t="shared" si="3"/>
        <v>0.8</v>
      </c>
      <c r="AB72" s="992">
        <v>8</v>
      </c>
      <c r="AC72" s="992">
        <v>13</v>
      </c>
      <c r="AD72" s="992">
        <v>21</v>
      </c>
      <c r="AE72" s="992">
        <v>21</v>
      </c>
      <c r="AF72" s="992">
        <v>13</v>
      </c>
      <c r="AG72" s="992">
        <v>20</v>
      </c>
      <c r="AH72" s="992">
        <v>21</v>
      </c>
      <c r="AI72" s="992">
        <v>11</v>
      </c>
      <c r="AJ72" s="976">
        <f t="shared" si="1"/>
        <v>9761561.2648221347</v>
      </c>
      <c r="AK72" s="991"/>
    </row>
    <row r="73" spans="1:37" ht="45.75" customHeight="1">
      <c r="A73" s="990" t="s">
        <v>983</v>
      </c>
      <c r="B73" s="1004" t="s">
        <v>1113</v>
      </c>
      <c r="C73" s="1003" t="s">
        <v>1530</v>
      </c>
      <c r="D73" s="994" t="s">
        <v>2217</v>
      </c>
      <c r="E73" s="1064"/>
      <c r="F73" s="1009" t="s">
        <v>1112</v>
      </c>
      <c r="G73" s="990" t="s">
        <v>2206</v>
      </c>
      <c r="H73" s="1064"/>
      <c r="I73" s="1000" t="s">
        <v>1494</v>
      </c>
      <c r="J73" s="994"/>
      <c r="K73" s="994"/>
      <c r="L73" s="1059">
        <v>3</v>
      </c>
      <c r="M73" s="992"/>
      <c r="N73" s="995">
        <v>0</v>
      </c>
      <c r="O73" s="992"/>
      <c r="P73" s="991"/>
      <c r="Q73" s="1059">
        <v>3</v>
      </c>
      <c r="R73" s="992"/>
      <c r="S73" s="995">
        <v>0</v>
      </c>
      <c r="T73" s="992"/>
      <c r="U73" s="991"/>
      <c r="V73" s="1059">
        <v>3</v>
      </c>
      <c r="W73" s="992"/>
      <c r="X73" s="995">
        <v>0</v>
      </c>
      <c r="Y73" s="992"/>
      <c r="Z73" s="991"/>
      <c r="AA73" s="1062">
        <f t="shared" si="3"/>
        <v>0.8</v>
      </c>
      <c r="AB73" s="992">
        <v>20</v>
      </c>
      <c r="AC73" s="992">
        <v>25</v>
      </c>
      <c r="AD73" s="992">
        <v>22.5</v>
      </c>
      <c r="AE73" s="992">
        <v>25.5</v>
      </c>
      <c r="AF73" s="992">
        <v>23</v>
      </c>
      <c r="AG73" s="992">
        <v>20</v>
      </c>
      <c r="AH73" s="992">
        <v>22</v>
      </c>
      <c r="AI73" s="992">
        <v>0</v>
      </c>
      <c r="AJ73" s="976">
        <f t="shared" si="1"/>
        <v>10728000</v>
      </c>
      <c r="AK73" s="991"/>
    </row>
    <row r="74" spans="1:37" ht="36" customHeight="1">
      <c r="A74" s="990" t="s">
        <v>979</v>
      </c>
      <c r="B74" s="1004" t="s">
        <v>905</v>
      </c>
      <c r="C74" s="1003" t="s">
        <v>1493</v>
      </c>
      <c r="D74" s="994" t="s">
        <v>2216</v>
      </c>
      <c r="E74" s="1091" t="s">
        <v>903</v>
      </c>
      <c r="F74" s="1018" t="s">
        <v>904</v>
      </c>
      <c r="G74" s="990" t="s">
        <v>2206</v>
      </c>
      <c r="H74" s="1091" t="s">
        <v>1528</v>
      </c>
      <c r="I74" s="1000" t="s">
        <v>1527</v>
      </c>
      <c r="J74" s="1013" t="s">
        <v>1222</v>
      </c>
      <c r="K74" s="999">
        <v>3</v>
      </c>
      <c r="L74" s="997">
        <v>2.86</v>
      </c>
      <c r="M74" s="996"/>
      <c r="N74" s="995">
        <v>0</v>
      </c>
      <c r="O74" s="994"/>
      <c r="P74" s="991"/>
      <c r="Q74" s="997">
        <v>2.86</v>
      </c>
      <c r="R74" s="996"/>
      <c r="S74" s="995">
        <v>0</v>
      </c>
      <c r="T74" s="994"/>
      <c r="U74" s="991"/>
      <c r="V74" s="997">
        <v>2.86</v>
      </c>
      <c r="W74" s="996"/>
      <c r="X74" s="995">
        <v>0</v>
      </c>
      <c r="Y74" s="994"/>
      <c r="Z74" s="991"/>
      <c r="AA74" s="1062">
        <f t="shared" si="3"/>
        <v>0.8</v>
      </c>
      <c r="AB74" s="992">
        <v>19</v>
      </c>
      <c r="AC74" s="992">
        <v>24</v>
      </c>
      <c r="AD74" s="992">
        <v>18</v>
      </c>
      <c r="AE74" s="992">
        <v>23</v>
      </c>
      <c r="AF74" s="992">
        <v>23</v>
      </c>
      <c r="AG74" s="992">
        <v>18</v>
      </c>
      <c r="AH74" s="992">
        <v>22</v>
      </c>
      <c r="AI74" s="992">
        <v>2</v>
      </c>
      <c r="AJ74" s="976">
        <f t="shared" si="1"/>
        <v>9886448</v>
      </c>
      <c r="AK74" s="991"/>
    </row>
    <row r="75" spans="1:37" ht="36" customHeight="1">
      <c r="A75" s="990" t="s">
        <v>974</v>
      </c>
      <c r="B75" s="1004" t="s">
        <v>1028</v>
      </c>
      <c r="C75" s="1003" t="s">
        <v>1540</v>
      </c>
      <c r="D75" s="994" t="s">
        <v>2215</v>
      </c>
      <c r="E75" s="1093"/>
      <c r="F75" s="1018" t="s">
        <v>1026</v>
      </c>
      <c r="G75" s="990" t="s">
        <v>2206</v>
      </c>
      <c r="H75" s="1093" t="s">
        <v>1580</v>
      </c>
      <c r="I75" s="1011" t="s">
        <v>1551</v>
      </c>
      <c r="J75" s="994" t="s">
        <v>1579</v>
      </c>
      <c r="K75" s="994">
        <v>1</v>
      </c>
      <c r="L75" s="1010">
        <v>2.41</v>
      </c>
      <c r="M75" s="1004"/>
      <c r="N75" s="995">
        <v>0</v>
      </c>
      <c r="O75" s="994"/>
      <c r="P75" s="991"/>
      <c r="Q75" s="1010">
        <v>2.41</v>
      </c>
      <c r="R75" s="1004"/>
      <c r="S75" s="995">
        <v>0</v>
      </c>
      <c r="T75" s="994"/>
      <c r="U75" s="991"/>
      <c r="V75" s="1010">
        <v>2.41</v>
      </c>
      <c r="W75" s="1004"/>
      <c r="X75" s="995">
        <v>0</v>
      </c>
      <c r="Y75" s="994"/>
      <c r="Z75" s="991"/>
      <c r="AA75" s="1062">
        <f t="shared" si="3"/>
        <v>0.8</v>
      </c>
      <c r="AB75" s="992">
        <v>15</v>
      </c>
      <c r="AC75" s="992">
        <v>20</v>
      </c>
      <c r="AD75" s="992">
        <v>21</v>
      </c>
      <c r="AE75" s="992">
        <v>22</v>
      </c>
      <c r="AF75" s="992">
        <v>20</v>
      </c>
      <c r="AG75" s="992">
        <v>20</v>
      </c>
      <c r="AH75" s="992">
        <v>22</v>
      </c>
      <c r="AI75" s="992">
        <v>3</v>
      </c>
      <c r="AJ75" s="976">
        <f t="shared" si="1"/>
        <v>8243457.3913043477</v>
      </c>
      <c r="AK75" s="991"/>
    </row>
    <row r="76" spans="1:37" ht="43.5" customHeight="1">
      <c r="A76" s="990" t="s">
        <v>969</v>
      </c>
      <c r="B76" s="1019" t="s">
        <v>1120</v>
      </c>
      <c r="C76" s="1003" t="s">
        <v>1530</v>
      </c>
      <c r="D76" s="994" t="s">
        <v>2214</v>
      </c>
      <c r="E76" s="1017">
        <v>1603205360856</v>
      </c>
      <c r="F76" s="1018" t="s">
        <v>2213</v>
      </c>
      <c r="G76" s="990" t="s">
        <v>2206</v>
      </c>
      <c r="H76" s="1017" t="s">
        <v>1581</v>
      </c>
      <c r="I76" s="1011" t="s">
        <v>1551</v>
      </c>
      <c r="J76" s="994" t="s">
        <v>1579</v>
      </c>
      <c r="K76" s="994">
        <v>1</v>
      </c>
      <c r="L76" s="1010">
        <v>2.41</v>
      </c>
      <c r="M76" s="1004"/>
      <c r="N76" s="995">
        <v>0</v>
      </c>
      <c r="O76" s="994"/>
      <c r="P76" s="991"/>
      <c r="Q76" s="1010">
        <v>2.41</v>
      </c>
      <c r="R76" s="1004"/>
      <c r="S76" s="995">
        <v>0</v>
      </c>
      <c r="T76" s="994"/>
      <c r="U76" s="991"/>
      <c r="V76" s="1010">
        <v>2.41</v>
      </c>
      <c r="W76" s="1004"/>
      <c r="X76" s="995">
        <v>0</v>
      </c>
      <c r="Y76" s="994"/>
      <c r="Z76" s="991"/>
      <c r="AA76" s="1062">
        <f t="shared" si="3"/>
        <v>0.8</v>
      </c>
      <c r="AB76" s="992">
        <v>14</v>
      </c>
      <c r="AC76" s="992">
        <v>19</v>
      </c>
      <c r="AD76" s="992">
        <v>23</v>
      </c>
      <c r="AE76" s="992">
        <v>24</v>
      </c>
      <c r="AF76" s="992">
        <v>19</v>
      </c>
      <c r="AG76" s="992">
        <v>20</v>
      </c>
      <c r="AH76" s="992">
        <v>22</v>
      </c>
      <c r="AI76" s="992">
        <v>4</v>
      </c>
      <c r="AJ76" s="976">
        <f t="shared" si="1"/>
        <v>8118556.5217391318</v>
      </c>
      <c r="AK76" s="991"/>
    </row>
    <row r="77" spans="1:37" ht="31.5">
      <c r="A77" s="990" t="s">
        <v>965</v>
      </c>
      <c r="B77" s="1004" t="s">
        <v>1062</v>
      </c>
      <c r="C77" s="1003" t="s">
        <v>1525</v>
      </c>
      <c r="D77" s="990" t="s">
        <v>1524</v>
      </c>
      <c r="E77" s="1091"/>
      <c r="F77" s="1092" t="s">
        <v>1060</v>
      </c>
      <c r="G77" s="990" t="s">
        <v>2206</v>
      </c>
      <c r="H77" s="1091"/>
      <c r="I77" s="1000" t="s">
        <v>1523</v>
      </c>
      <c r="J77" s="1013"/>
      <c r="K77" s="999"/>
      <c r="L77" s="997">
        <v>2.67</v>
      </c>
      <c r="M77" s="996"/>
      <c r="N77" s="995">
        <v>0</v>
      </c>
      <c r="O77" s="994"/>
      <c r="P77" s="991"/>
      <c r="Q77" s="997">
        <v>2.67</v>
      </c>
      <c r="R77" s="996"/>
      <c r="S77" s="995">
        <v>0</v>
      </c>
      <c r="T77" s="994"/>
      <c r="U77" s="991"/>
      <c r="V77" s="997">
        <v>2.67</v>
      </c>
      <c r="W77" s="996"/>
      <c r="X77" s="995">
        <v>0</v>
      </c>
      <c r="Y77" s="994"/>
      <c r="Z77" s="991"/>
      <c r="AA77" s="1062">
        <f t="shared" si="3"/>
        <v>0.8</v>
      </c>
      <c r="AB77" s="992">
        <v>20</v>
      </c>
      <c r="AC77" s="992">
        <v>25</v>
      </c>
      <c r="AD77" s="992">
        <v>25</v>
      </c>
      <c r="AE77" s="992">
        <v>26</v>
      </c>
      <c r="AF77" s="992">
        <v>23</v>
      </c>
      <c r="AG77" s="992">
        <v>20</v>
      </c>
      <c r="AH77" s="992">
        <v>22</v>
      </c>
      <c r="AI77" s="992">
        <v>0</v>
      </c>
      <c r="AJ77" s="976">
        <f t="shared" si="1"/>
        <v>9547920</v>
      </c>
      <c r="AK77" s="991"/>
    </row>
    <row r="78" spans="1:37" ht="36" customHeight="1">
      <c r="A78" s="990" t="s">
        <v>960</v>
      </c>
      <c r="B78" s="1004" t="s">
        <v>1013</v>
      </c>
      <c r="C78" s="1003" t="s">
        <v>1290</v>
      </c>
      <c r="D78" s="994" t="s">
        <v>2212</v>
      </c>
      <c r="E78" s="1005"/>
      <c r="F78" s="1008" t="s">
        <v>1012</v>
      </c>
      <c r="G78" s="990" t="s">
        <v>2206</v>
      </c>
      <c r="H78" s="994"/>
      <c r="I78" s="1003" t="s">
        <v>1523</v>
      </c>
      <c r="J78" s="1006"/>
      <c r="K78" s="1006"/>
      <c r="L78" s="994">
        <v>2.34</v>
      </c>
      <c r="M78" s="1005"/>
      <c r="N78" s="995">
        <v>0</v>
      </c>
      <c r="O78" s="994"/>
      <c r="P78" s="991"/>
      <c r="Q78" s="994">
        <v>2.34</v>
      </c>
      <c r="R78" s="1005"/>
      <c r="S78" s="995">
        <v>0</v>
      </c>
      <c r="T78" s="994">
        <v>0.35</v>
      </c>
      <c r="U78" s="991"/>
      <c r="V78" s="994">
        <v>2.34</v>
      </c>
      <c r="W78" s="1005"/>
      <c r="X78" s="995">
        <v>0</v>
      </c>
      <c r="Y78" s="994">
        <v>0.35</v>
      </c>
      <c r="Z78" s="991"/>
      <c r="AA78" s="1062">
        <f t="shared" si="3"/>
        <v>0.8</v>
      </c>
      <c r="AB78" s="992">
        <v>14</v>
      </c>
      <c r="AC78" s="992">
        <v>19</v>
      </c>
      <c r="AD78" s="992">
        <v>22</v>
      </c>
      <c r="AE78" s="992">
        <v>21</v>
      </c>
      <c r="AF78" s="992">
        <v>19</v>
      </c>
      <c r="AG78" s="992">
        <v>20</v>
      </c>
      <c r="AH78" s="992">
        <v>21</v>
      </c>
      <c r="AI78" s="992">
        <v>5</v>
      </c>
      <c r="AJ78" s="976">
        <f t="shared" si="1"/>
        <v>8571398.7351778653</v>
      </c>
      <c r="AK78" s="991"/>
    </row>
    <row r="79" spans="1:37" ht="45.75" customHeight="1">
      <c r="A79" s="990" t="s">
        <v>955</v>
      </c>
      <c r="B79" s="1019" t="s">
        <v>1031</v>
      </c>
      <c r="C79" s="1003" t="s">
        <v>1553</v>
      </c>
      <c r="D79" s="994" t="s">
        <v>2211</v>
      </c>
      <c r="E79" s="1017">
        <v>1603205372861</v>
      </c>
      <c r="F79" s="1018" t="s">
        <v>1030</v>
      </c>
      <c r="G79" s="990" t="s">
        <v>2206</v>
      </c>
      <c r="H79" s="1017" t="s">
        <v>1552</v>
      </c>
      <c r="I79" s="1011" t="s">
        <v>1551</v>
      </c>
      <c r="J79" s="994" t="s">
        <v>1222</v>
      </c>
      <c r="K79" s="994">
        <v>1</v>
      </c>
      <c r="L79" s="994">
        <v>2.46</v>
      </c>
      <c r="M79" s="1004"/>
      <c r="N79" s="995">
        <v>0</v>
      </c>
      <c r="O79" s="992"/>
      <c r="P79" s="991"/>
      <c r="Q79" s="994">
        <v>2.46</v>
      </c>
      <c r="R79" s="1004"/>
      <c r="S79" s="995">
        <v>0</v>
      </c>
      <c r="T79" s="992"/>
      <c r="U79" s="991"/>
      <c r="V79" s="994">
        <v>2.46</v>
      </c>
      <c r="W79" s="1004"/>
      <c r="X79" s="995">
        <v>0</v>
      </c>
      <c r="Y79" s="992"/>
      <c r="Z79" s="991"/>
      <c r="AA79" s="1062">
        <f t="shared" si="3"/>
        <v>0.8</v>
      </c>
      <c r="AB79" s="992">
        <v>14</v>
      </c>
      <c r="AC79" s="992">
        <v>19</v>
      </c>
      <c r="AD79" s="992">
        <v>20</v>
      </c>
      <c r="AE79" s="992">
        <v>26</v>
      </c>
      <c r="AF79" s="992">
        <v>19</v>
      </c>
      <c r="AG79" s="992">
        <v>20</v>
      </c>
      <c r="AH79" s="992">
        <v>22</v>
      </c>
      <c r="AI79" s="992">
        <v>4</v>
      </c>
      <c r="AJ79" s="976">
        <f t="shared" si="1"/>
        <v>8286991.3043478271</v>
      </c>
      <c r="AK79" s="991"/>
    </row>
    <row r="80" spans="1:37" ht="31.5">
      <c r="A80" s="990" t="s">
        <v>951</v>
      </c>
      <c r="B80" s="1004" t="s">
        <v>290</v>
      </c>
      <c r="C80" s="1003" t="s">
        <v>1318</v>
      </c>
      <c r="D80" s="990" t="s">
        <v>1700</v>
      </c>
      <c r="E80" s="1005"/>
      <c r="F80" s="1007" t="s">
        <v>2210</v>
      </c>
      <c r="G80" s="990" t="s">
        <v>2206</v>
      </c>
      <c r="H80" s="994"/>
      <c r="I80" s="1003" t="s">
        <v>1291</v>
      </c>
      <c r="J80" s="1006"/>
      <c r="K80" s="1006"/>
      <c r="L80" s="994">
        <v>1.9890000000000001</v>
      </c>
      <c r="M80" s="1005"/>
      <c r="N80" s="995">
        <v>0</v>
      </c>
      <c r="O80" s="994"/>
      <c r="P80" s="991"/>
      <c r="Q80" s="994">
        <v>1.9890000000000001</v>
      </c>
      <c r="R80" s="1005"/>
      <c r="S80" s="995">
        <v>0</v>
      </c>
      <c r="T80" s="994"/>
      <c r="U80" s="991"/>
      <c r="V80" s="994">
        <v>1.9890000000000001</v>
      </c>
      <c r="W80" s="1005"/>
      <c r="X80" s="995">
        <v>0</v>
      </c>
      <c r="Y80" s="994"/>
      <c r="Z80" s="991"/>
      <c r="AA80" s="1062">
        <f t="shared" si="3"/>
        <v>0.8</v>
      </c>
      <c r="AB80" s="992">
        <v>8</v>
      </c>
      <c r="AC80" s="992">
        <v>13</v>
      </c>
      <c r="AD80" s="992">
        <v>12</v>
      </c>
      <c r="AE80" s="992">
        <v>22</v>
      </c>
      <c r="AF80" s="992">
        <v>13</v>
      </c>
      <c r="AG80" s="992">
        <v>12</v>
      </c>
      <c r="AH80" s="992">
        <v>22</v>
      </c>
      <c r="AI80" s="992">
        <v>18</v>
      </c>
      <c r="AJ80" s="976">
        <f t="shared" si="1"/>
        <v>5133487.930434783</v>
      </c>
      <c r="AK80" s="991"/>
    </row>
    <row r="81" spans="1:37" ht="25.5" customHeight="1">
      <c r="A81" s="990" t="s">
        <v>947</v>
      </c>
      <c r="B81" s="1004" t="s">
        <v>592</v>
      </c>
      <c r="C81" s="1003" t="s">
        <v>1697</v>
      </c>
      <c r="D81" s="990"/>
      <c r="E81" s="1005"/>
      <c r="F81" s="1090" t="s">
        <v>2209</v>
      </c>
      <c r="G81" s="990" t="s">
        <v>2206</v>
      </c>
      <c r="H81" s="994"/>
      <c r="I81" s="1003" t="s">
        <v>1291</v>
      </c>
      <c r="J81" s="1006"/>
      <c r="K81" s="1006"/>
      <c r="L81" s="994">
        <v>2.2690000000000001</v>
      </c>
      <c r="M81" s="1005"/>
      <c r="N81" s="995">
        <v>0</v>
      </c>
      <c r="O81" s="994"/>
      <c r="P81" s="991"/>
      <c r="Q81" s="994">
        <v>2.2690000000000001</v>
      </c>
      <c r="R81" s="1005"/>
      <c r="S81" s="995">
        <v>0</v>
      </c>
      <c r="T81" s="994"/>
      <c r="U81" s="991"/>
      <c r="V81" s="994">
        <v>2.2690000000000001</v>
      </c>
      <c r="W81" s="1005"/>
      <c r="X81" s="995">
        <v>0</v>
      </c>
      <c r="Y81" s="994"/>
      <c r="Z81" s="991"/>
      <c r="AA81" s="1062">
        <f t="shared" si="3"/>
        <v>0.8</v>
      </c>
      <c r="AB81" s="992">
        <v>7</v>
      </c>
      <c r="AC81" s="992">
        <v>12</v>
      </c>
      <c r="AD81" s="992">
        <v>31</v>
      </c>
      <c r="AE81" s="992">
        <v>23</v>
      </c>
      <c r="AF81" s="992">
        <v>12</v>
      </c>
      <c r="AG81" s="992">
        <v>20</v>
      </c>
      <c r="AH81" s="992">
        <v>22</v>
      </c>
      <c r="AI81" s="992">
        <v>11</v>
      </c>
      <c r="AJ81" s="976">
        <f t="shared" si="1"/>
        <v>6820416.6956521738</v>
      </c>
      <c r="AK81" s="991"/>
    </row>
    <row r="82" spans="1:37" ht="30.75" customHeight="1">
      <c r="A82" s="990" t="s">
        <v>943</v>
      </c>
      <c r="B82" s="1004" t="s">
        <v>1057</v>
      </c>
      <c r="C82" s="1003" t="s">
        <v>1525</v>
      </c>
      <c r="D82" s="990"/>
      <c r="E82" s="1005"/>
      <c r="F82" s="1090" t="s">
        <v>2208</v>
      </c>
      <c r="G82" s="990" t="s">
        <v>2206</v>
      </c>
      <c r="H82" s="994"/>
      <c r="I82" s="1003" t="s">
        <v>1523</v>
      </c>
      <c r="J82" s="1006"/>
      <c r="K82" s="1006"/>
      <c r="L82" s="994">
        <v>1.9890000000000001</v>
      </c>
      <c r="M82" s="1005"/>
      <c r="N82" s="995">
        <v>0</v>
      </c>
      <c r="O82" s="994"/>
      <c r="P82" s="991"/>
      <c r="Q82" s="994">
        <v>1.9890000000000001</v>
      </c>
      <c r="R82" s="1005"/>
      <c r="S82" s="995">
        <v>0</v>
      </c>
      <c r="T82" s="994"/>
      <c r="U82" s="991"/>
      <c r="V82" s="994">
        <v>1.9890000000000001</v>
      </c>
      <c r="W82" s="1005"/>
      <c r="X82" s="995">
        <v>0</v>
      </c>
      <c r="Y82" s="994"/>
      <c r="Z82" s="991"/>
      <c r="AA82" s="1062">
        <f t="shared" si="3"/>
        <v>0.8</v>
      </c>
      <c r="AB82" s="992">
        <v>20</v>
      </c>
      <c r="AC82" s="992">
        <v>25</v>
      </c>
      <c r="AD82" s="992">
        <v>24</v>
      </c>
      <c r="AE82" s="992">
        <v>26</v>
      </c>
      <c r="AF82" s="992">
        <v>23</v>
      </c>
      <c r="AG82" s="992">
        <v>20</v>
      </c>
      <c r="AH82" s="992">
        <v>22</v>
      </c>
      <c r="AI82" s="992">
        <v>0</v>
      </c>
      <c r="AJ82" s="976">
        <f t="shared" si="1"/>
        <v>7112664</v>
      </c>
      <c r="AK82" s="991"/>
    </row>
    <row r="83" spans="1:37" ht="31.5">
      <c r="A83" s="990" t="s">
        <v>938</v>
      </c>
      <c r="B83" s="1004" t="s">
        <v>777</v>
      </c>
      <c r="C83" s="1003" t="s">
        <v>1323</v>
      </c>
      <c r="D83" s="990"/>
      <c r="E83" s="1005"/>
      <c r="F83" s="1090" t="s">
        <v>2207</v>
      </c>
      <c r="G83" s="990" t="s">
        <v>2206</v>
      </c>
      <c r="H83" s="994"/>
      <c r="I83" s="1003" t="s">
        <v>1291</v>
      </c>
      <c r="J83" s="1006"/>
      <c r="K83" s="1006"/>
      <c r="L83" s="994">
        <v>2.2690000000000001</v>
      </c>
      <c r="M83" s="1005"/>
      <c r="N83" s="995">
        <v>0</v>
      </c>
      <c r="O83" s="994"/>
      <c r="P83" s="991"/>
      <c r="Q83" s="994">
        <v>2.2690000000000001</v>
      </c>
      <c r="R83" s="1005"/>
      <c r="S83" s="995">
        <v>0</v>
      </c>
      <c r="T83" s="994"/>
      <c r="U83" s="991"/>
      <c r="V83" s="994">
        <v>2.2690000000000001</v>
      </c>
      <c r="W83" s="1005"/>
      <c r="X83" s="995">
        <v>0</v>
      </c>
      <c r="Y83" s="994"/>
      <c r="Z83" s="991"/>
      <c r="AA83" s="1062">
        <f t="shared" si="3"/>
        <v>0.8</v>
      </c>
      <c r="AB83" s="992">
        <v>23</v>
      </c>
      <c r="AC83" s="992">
        <v>28</v>
      </c>
      <c r="AD83" s="992">
        <v>24</v>
      </c>
      <c r="AE83" s="992">
        <v>25</v>
      </c>
      <c r="AF83" s="992">
        <v>23</v>
      </c>
      <c r="AG83" s="992">
        <v>20</v>
      </c>
      <c r="AH83" s="992">
        <v>22</v>
      </c>
      <c r="AI83" s="992">
        <v>0</v>
      </c>
      <c r="AJ83" s="976">
        <f t="shared" si="1"/>
        <v>8113944</v>
      </c>
      <c r="AK83" s="991"/>
    </row>
    <row r="84" spans="1:37" ht="31.5">
      <c r="A84" s="990" t="s">
        <v>933</v>
      </c>
      <c r="B84" s="1004" t="s">
        <v>1173</v>
      </c>
      <c r="C84" s="1003" t="s">
        <v>1907</v>
      </c>
      <c r="D84" s="994" t="s">
        <v>2205</v>
      </c>
      <c r="E84" s="1001" t="s">
        <v>1170</v>
      </c>
      <c r="F84" s="1002" t="s">
        <v>1171</v>
      </c>
      <c r="G84" s="990" t="s">
        <v>1991</v>
      </c>
      <c r="H84" s="1001" t="s">
        <v>1911</v>
      </c>
      <c r="I84" s="1000" t="s">
        <v>1291</v>
      </c>
      <c r="J84" s="999" t="s">
        <v>1275</v>
      </c>
      <c r="K84" s="998">
        <v>8</v>
      </c>
      <c r="L84" s="997">
        <v>4.9800000000000004</v>
      </c>
      <c r="M84" s="996"/>
      <c r="N84" s="995">
        <v>0</v>
      </c>
      <c r="O84" s="1010">
        <v>0.7</v>
      </c>
      <c r="P84" s="991"/>
      <c r="Q84" s="997">
        <v>4.9800000000000004</v>
      </c>
      <c r="R84" s="996"/>
      <c r="S84" s="995">
        <v>0</v>
      </c>
      <c r="T84" s="1010">
        <v>0.7</v>
      </c>
      <c r="U84" s="1010"/>
      <c r="V84" s="997">
        <v>4.9800000000000004</v>
      </c>
      <c r="W84" s="996"/>
      <c r="X84" s="995">
        <v>0</v>
      </c>
      <c r="Y84" s="1010">
        <v>0.7</v>
      </c>
      <c r="Z84" s="991"/>
      <c r="AA84" s="1062">
        <f t="shared" si="3"/>
        <v>0.48</v>
      </c>
      <c r="AB84" s="992">
        <v>20</v>
      </c>
      <c r="AC84" s="992">
        <v>25</v>
      </c>
      <c r="AD84" s="992">
        <v>25</v>
      </c>
      <c r="AE84" s="992">
        <v>26</v>
      </c>
      <c r="AF84" s="992">
        <v>23</v>
      </c>
      <c r="AG84" s="992">
        <v>20</v>
      </c>
      <c r="AH84" s="992">
        <v>22</v>
      </c>
      <c r="AI84" s="992">
        <v>0</v>
      </c>
      <c r="AJ84" s="976">
        <f t="shared" si="1"/>
        <v>12187008</v>
      </c>
      <c r="AK84" s="991"/>
    </row>
    <row r="85" spans="1:37" ht="31.5">
      <c r="A85" s="990" t="s">
        <v>928</v>
      </c>
      <c r="B85" s="1004" t="s">
        <v>1168</v>
      </c>
      <c r="C85" s="1003" t="s">
        <v>1907</v>
      </c>
      <c r="D85" s="994" t="s">
        <v>2204</v>
      </c>
      <c r="E85" s="1014" t="s">
        <v>1166</v>
      </c>
      <c r="F85" s="1015" t="s">
        <v>1167</v>
      </c>
      <c r="G85" s="990" t="s">
        <v>1991</v>
      </c>
      <c r="H85" s="1014" t="s">
        <v>1908</v>
      </c>
      <c r="I85" s="1033" t="s">
        <v>1494</v>
      </c>
      <c r="J85" s="999" t="s">
        <v>1275</v>
      </c>
      <c r="K85" s="998">
        <v>8</v>
      </c>
      <c r="L85" s="997">
        <v>4.9800000000000004</v>
      </c>
      <c r="M85" s="996"/>
      <c r="N85" s="995">
        <v>0</v>
      </c>
      <c r="O85" s="1010">
        <v>0.7</v>
      </c>
      <c r="P85" s="991"/>
      <c r="Q85" s="997">
        <v>4.9800000000000004</v>
      </c>
      <c r="R85" s="996"/>
      <c r="S85" s="995">
        <v>0</v>
      </c>
      <c r="T85" s="1010">
        <v>0.7</v>
      </c>
      <c r="U85" s="1010"/>
      <c r="V85" s="997">
        <v>4.9800000000000004</v>
      </c>
      <c r="W85" s="996"/>
      <c r="X85" s="995">
        <v>0</v>
      </c>
      <c r="Y85" s="1010">
        <v>0.7</v>
      </c>
      <c r="Z85" s="991"/>
      <c r="AA85" s="1062">
        <f t="shared" si="3"/>
        <v>0.48</v>
      </c>
      <c r="AB85" s="992">
        <v>20</v>
      </c>
      <c r="AC85" s="992">
        <v>25</v>
      </c>
      <c r="AD85" s="992">
        <v>26</v>
      </c>
      <c r="AE85" s="992">
        <v>24</v>
      </c>
      <c r="AF85" s="992">
        <v>23</v>
      </c>
      <c r="AG85" s="992">
        <v>20</v>
      </c>
      <c r="AH85" s="992">
        <v>22</v>
      </c>
      <c r="AI85" s="992">
        <v>0</v>
      </c>
      <c r="AJ85" s="976">
        <f t="shared" ref="AJ85:AJ148" si="4">(((L85+N85+O85)*$AJ$15/$AF$15)*AF85+((Q85+S85+T85)*$AJ$15/$AG$15)*AG85+((V85+X85+Y85)*$AJ$15/$AH$15)*AH85)*AA85</f>
        <v>12187008</v>
      </c>
      <c r="AK85" s="991"/>
    </row>
    <row r="86" spans="1:37" ht="33.75">
      <c r="A86" s="990" t="s">
        <v>923</v>
      </c>
      <c r="B86" s="1085" t="s">
        <v>2203</v>
      </c>
      <c r="C86" s="1084" t="s">
        <v>2202</v>
      </c>
      <c r="D86" s="1074" t="s">
        <v>2201</v>
      </c>
      <c r="E86" s="1081" t="s">
        <v>2200</v>
      </c>
      <c r="F86" s="1083" t="s">
        <v>2199</v>
      </c>
      <c r="G86" s="1082" t="s">
        <v>1991</v>
      </c>
      <c r="H86" s="1081" t="s">
        <v>2198</v>
      </c>
      <c r="I86" s="1080" t="s">
        <v>1824</v>
      </c>
      <c r="J86" s="1079" t="s">
        <v>1823</v>
      </c>
      <c r="K86" s="1078">
        <v>6</v>
      </c>
      <c r="L86" s="1077">
        <v>6.38</v>
      </c>
      <c r="M86" s="1076"/>
      <c r="N86" s="1075">
        <v>0</v>
      </c>
      <c r="O86" s="1074">
        <v>0.45</v>
      </c>
      <c r="P86" s="1073"/>
      <c r="Q86" s="1077"/>
      <c r="R86" s="1076"/>
      <c r="S86" s="1075"/>
      <c r="T86" s="1074"/>
      <c r="U86" s="1074"/>
      <c r="V86" s="1077"/>
      <c r="W86" s="1076"/>
      <c r="X86" s="1075"/>
      <c r="Y86" s="1074"/>
      <c r="Z86" s="1073"/>
      <c r="AA86" s="1062">
        <f t="shared" si="3"/>
        <v>0.48</v>
      </c>
      <c r="AB86" s="1072">
        <v>7</v>
      </c>
      <c r="AC86" s="1072">
        <v>12</v>
      </c>
      <c r="AD86" s="1072">
        <v>0</v>
      </c>
      <c r="AE86" s="1072">
        <v>0</v>
      </c>
      <c r="AF86" s="1072">
        <v>12</v>
      </c>
      <c r="AG86" s="1072">
        <v>0</v>
      </c>
      <c r="AH86" s="1072">
        <v>0</v>
      </c>
      <c r="AI86" s="1072">
        <v>53</v>
      </c>
      <c r="AJ86" s="976">
        <f t="shared" si="4"/>
        <v>2548599.6521739131</v>
      </c>
      <c r="AK86" s="1071" t="s">
        <v>2197</v>
      </c>
    </row>
    <row r="87" spans="1:37" ht="33.75">
      <c r="A87" s="990" t="s">
        <v>918</v>
      </c>
      <c r="B87" s="1085" t="s">
        <v>2196</v>
      </c>
      <c r="C87" s="1084" t="s">
        <v>2195</v>
      </c>
      <c r="D87" s="1074" t="s">
        <v>2194</v>
      </c>
      <c r="E87" s="1081" t="s">
        <v>2193</v>
      </c>
      <c r="F87" s="1083" t="s">
        <v>2192</v>
      </c>
      <c r="G87" s="1082" t="s">
        <v>1991</v>
      </c>
      <c r="H87" s="1081" t="s">
        <v>2191</v>
      </c>
      <c r="I87" s="1080" t="s">
        <v>1291</v>
      </c>
      <c r="J87" s="1079" t="s">
        <v>1275</v>
      </c>
      <c r="K87" s="1078">
        <v>9</v>
      </c>
      <c r="L87" s="1077">
        <v>4.9800000000000004</v>
      </c>
      <c r="M87" s="1076">
        <v>12</v>
      </c>
      <c r="N87" s="1075">
        <v>0.59760000000000002</v>
      </c>
      <c r="O87" s="1074">
        <v>0.45</v>
      </c>
      <c r="P87" s="1073"/>
      <c r="Q87" s="1077">
        <v>4.9800000000000004</v>
      </c>
      <c r="R87" s="1076">
        <v>12</v>
      </c>
      <c r="S87" s="1075">
        <v>0.59760000000000002</v>
      </c>
      <c r="T87" s="1074">
        <v>0.45</v>
      </c>
      <c r="U87" s="1074"/>
      <c r="V87" s="1077"/>
      <c r="W87" s="1076"/>
      <c r="X87" s="1075"/>
      <c r="Y87" s="1074"/>
      <c r="Z87" s="1073"/>
      <c r="AA87" s="1062">
        <f t="shared" si="3"/>
        <v>0.48</v>
      </c>
      <c r="AB87" s="1072">
        <v>13</v>
      </c>
      <c r="AC87" s="1072">
        <v>18</v>
      </c>
      <c r="AD87" s="1072">
        <v>23</v>
      </c>
      <c r="AE87" s="1072">
        <v>0</v>
      </c>
      <c r="AF87" s="1072">
        <v>18</v>
      </c>
      <c r="AG87" s="1072">
        <v>20</v>
      </c>
      <c r="AH87" s="1072">
        <v>0</v>
      </c>
      <c r="AI87" s="1072">
        <v>27</v>
      </c>
      <c r="AJ87" s="976">
        <f t="shared" si="4"/>
        <v>7684718.2747826083</v>
      </c>
      <c r="AK87" s="1071" t="s">
        <v>2152</v>
      </c>
    </row>
    <row r="88" spans="1:37" ht="31.5">
      <c r="A88" s="990" t="s">
        <v>914</v>
      </c>
      <c r="B88" s="1004" t="s">
        <v>946</v>
      </c>
      <c r="C88" s="1003" t="s">
        <v>1900</v>
      </c>
      <c r="D88" s="994" t="s">
        <v>2190</v>
      </c>
      <c r="E88" s="1014" t="s">
        <v>944</v>
      </c>
      <c r="F88" s="1015" t="s">
        <v>945</v>
      </c>
      <c r="G88" s="990" t="s">
        <v>1991</v>
      </c>
      <c r="H88" s="1014" t="s">
        <v>1898</v>
      </c>
      <c r="I88" s="1000" t="s">
        <v>1897</v>
      </c>
      <c r="J88" s="999" t="s">
        <v>1896</v>
      </c>
      <c r="K88" s="998">
        <v>3</v>
      </c>
      <c r="L88" s="997">
        <v>5.76</v>
      </c>
      <c r="M88" s="996"/>
      <c r="N88" s="995">
        <v>0</v>
      </c>
      <c r="O88" s="994">
        <v>0.45</v>
      </c>
      <c r="P88" s="991"/>
      <c r="Q88" s="997">
        <v>5.76</v>
      </c>
      <c r="R88" s="996"/>
      <c r="S88" s="995">
        <v>0</v>
      </c>
      <c r="T88" s="994">
        <v>0.45</v>
      </c>
      <c r="U88" s="994"/>
      <c r="V88" s="997">
        <v>5.76</v>
      </c>
      <c r="W88" s="996"/>
      <c r="X88" s="995">
        <v>0</v>
      </c>
      <c r="Y88" s="994">
        <v>0.45</v>
      </c>
      <c r="Z88" s="991"/>
      <c r="AA88" s="1062">
        <f t="shared" si="3"/>
        <v>0.48</v>
      </c>
      <c r="AB88" s="992">
        <v>20</v>
      </c>
      <c r="AC88" s="992">
        <v>25</v>
      </c>
      <c r="AD88" s="992">
        <v>17</v>
      </c>
      <c r="AE88" s="992">
        <v>26</v>
      </c>
      <c r="AF88" s="992">
        <v>23</v>
      </c>
      <c r="AG88" s="992">
        <v>17</v>
      </c>
      <c r="AH88" s="992">
        <v>22</v>
      </c>
      <c r="AI88" s="992">
        <v>3</v>
      </c>
      <c r="AJ88" s="976">
        <f t="shared" si="4"/>
        <v>12657967.199999999</v>
      </c>
      <c r="AK88" s="991"/>
    </row>
    <row r="89" spans="1:37" ht="31.5">
      <c r="A89" s="990" t="s">
        <v>911</v>
      </c>
      <c r="B89" s="1004" t="s">
        <v>775</v>
      </c>
      <c r="C89" s="1003" t="s">
        <v>1892</v>
      </c>
      <c r="D89" s="994" t="s">
        <v>2189</v>
      </c>
      <c r="E89" s="1014" t="s">
        <v>773</v>
      </c>
      <c r="F89" s="1015" t="s">
        <v>774</v>
      </c>
      <c r="G89" s="990" t="s">
        <v>1991</v>
      </c>
      <c r="H89" s="1014" t="s">
        <v>1890</v>
      </c>
      <c r="I89" s="1000" t="s">
        <v>1291</v>
      </c>
      <c r="J89" s="999" t="s">
        <v>1275</v>
      </c>
      <c r="K89" s="998">
        <v>9</v>
      </c>
      <c r="L89" s="997">
        <v>4.9800000000000004</v>
      </c>
      <c r="M89" s="996">
        <v>6</v>
      </c>
      <c r="N89" s="995">
        <v>0.29880000000000001</v>
      </c>
      <c r="O89" s="994">
        <v>0.45</v>
      </c>
      <c r="P89" s="991"/>
      <c r="Q89" s="997">
        <v>4.9800000000000004</v>
      </c>
      <c r="R89" s="996">
        <v>6</v>
      </c>
      <c r="S89" s="995">
        <v>0.29880000000000001</v>
      </c>
      <c r="T89" s="994">
        <v>0.45</v>
      </c>
      <c r="U89" s="994"/>
      <c r="V89" s="997">
        <v>4.9800000000000004</v>
      </c>
      <c r="W89" s="996">
        <v>6</v>
      </c>
      <c r="X89" s="995">
        <v>0.29880000000000001</v>
      </c>
      <c r="Y89" s="994">
        <v>0.45</v>
      </c>
      <c r="Z89" s="991"/>
      <c r="AA89" s="1062">
        <f t="shared" si="3"/>
        <v>0.48</v>
      </c>
      <c r="AB89" s="992">
        <v>7</v>
      </c>
      <c r="AC89" s="992">
        <v>12</v>
      </c>
      <c r="AD89" s="992">
        <v>3</v>
      </c>
      <c r="AE89" s="992">
        <v>1</v>
      </c>
      <c r="AF89" s="992">
        <v>12</v>
      </c>
      <c r="AG89" s="992">
        <v>3</v>
      </c>
      <c r="AH89" s="992">
        <v>1</v>
      </c>
      <c r="AI89" s="992">
        <v>49</v>
      </c>
      <c r="AJ89" s="976">
        <f t="shared" si="4"/>
        <v>2938513.0100869564</v>
      </c>
      <c r="AK89" s="991"/>
    </row>
    <row r="90" spans="1:37" ht="31.5">
      <c r="A90" s="990" t="s">
        <v>906</v>
      </c>
      <c r="B90" s="1004" t="s">
        <v>158</v>
      </c>
      <c r="C90" s="1003" t="s">
        <v>1689</v>
      </c>
      <c r="D90" s="994" t="s">
        <v>2188</v>
      </c>
      <c r="E90" s="1014" t="s">
        <v>157</v>
      </c>
      <c r="F90" s="1015" t="s">
        <v>2187</v>
      </c>
      <c r="G90" s="990" t="s">
        <v>1991</v>
      </c>
      <c r="H90" s="1014" t="s">
        <v>1687</v>
      </c>
      <c r="I90" s="1000" t="s">
        <v>1291</v>
      </c>
      <c r="J90" s="999" t="s">
        <v>1275</v>
      </c>
      <c r="K90" s="998">
        <v>5</v>
      </c>
      <c r="L90" s="997">
        <v>3.99</v>
      </c>
      <c r="M90" s="996"/>
      <c r="N90" s="995">
        <v>0</v>
      </c>
      <c r="O90" s="994">
        <v>0.45</v>
      </c>
      <c r="P90" s="991"/>
      <c r="Q90" s="997">
        <v>3.99</v>
      </c>
      <c r="R90" s="996"/>
      <c r="S90" s="995">
        <v>0</v>
      </c>
      <c r="T90" s="994">
        <v>0.45</v>
      </c>
      <c r="U90" s="991"/>
      <c r="V90" s="997">
        <v>3.99</v>
      </c>
      <c r="W90" s="996"/>
      <c r="X90" s="995">
        <v>0</v>
      </c>
      <c r="Y90" s="994">
        <v>0.45</v>
      </c>
      <c r="Z90" s="991"/>
      <c r="AA90" s="1062">
        <f t="shared" si="3"/>
        <v>0.48</v>
      </c>
      <c r="AB90" s="992">
        <v>7</v>
      </c>
      <c r="AC90" s="992">
        <v>12</v>
      </c>
      <c r="AD90" s="992">
        <v>17</v>
      </c>
      <c r="AE90" s="992">
        <v>4</v>
      </c>
      <c r="AF90" s="992">
        <v>12</v>
      </c>
      <c r="AG90" s="992">
        <v>17</v>
      </c>
      <c r="AH90" s="992">
        <v>4</v>
      </c>
      <c r="AI90" s="992">
        <v>32</v>
      </c>
      <c r="AJ90" s="976">
        <f t="shared" si="4"/>
        <v>4933302.6023715418</v>
      </c>
      <c r="AK90" s="991"/>
    </row>
    <row r="91" spans="1:37" ht="38.25">
      <c r="A91" s="990" t="s">
        <v>902</v>
      </c>
      <c r="B91" s="1004" t="s">
        <v>994</v>
      </c>
      <c r="C91" s="1003" t="s">
        <v>1881</v>
      </c>
      <c r="D91" s="994" t="s">
        <v>2186</v>
      </c>
      <c r="E91" s="1014" t="s">
        <v>991</v>
      </c>
      <c r="F91" s="1015" t="s">
        <v>992</v>
      </c>
      <c r="G91" s="990" t="s">
        <v>1991</v>
      </c>
      <c r="H91" s="1014" t="s">
        <v>1879</v>
      </c>
      <c r="I91" s="1000" t="s">
        <v>1494</v>
      </c>
      <c r="J91" s="999" t="s">
        <v>1275</v>
      </c>
      <c r="K91" s="998">
        <v>9</v>
      </c>
      <c r="L91" s="997">
        <v>4.9800000000000004</v>
      </c>
      <c r="M91" s="996">
        <v>9</v>
      </c>
      <c r="N91" s="995">
        <v>0.44819999999999999</v>
      </c>
      <c r="O91" s="1010">
        <v>0.35</v>
      </c>
      <c r="P91" s="991"/>
      <c r="Q91" s="997">
        <v>4.9800000000000004</v>
      </c>
      <c r="R91" s="996">
        <v>9</v>
      </c>
      <c r="S91" s="995">
        <v>0.44819999999999999</v>
      </c>
      <c r="T91" s="1010">
        <v>0.35</v>
      </c>
      <c r="U91" s="1010"/>
      <c r="V91" s="997">
        <v>4.9800000000000004</v>
      </c>
      <c r="W91" s="996">
        <v>9</v>
      </c>
      <c r="X91" s="995">
        <v>0.44819999999999999</v>
      </c>
      <c r="Y91" s="1010">
        <v>0.35</v>
      </c>
      <c r="Z91" s="991"/>
      <c r="AA91" s="1062">
        <f t="shared" si="3"/>
        <v>0.48</v>
      </c>
      <c r="AB91" s="992">
        <v>21</v>
      </c>
      <c r="AC91" s="992">
        <v>26</v>
      </c>
      <c r="AD91" s="992">
        <v>24</v>
      </c>
      <c r="AE91" s="992">
        <v>20</v>
      </c>
      <c r="AF91" s="992">
        <v>23</v>
      </c>
      <c r="AG91" s="992">
        <v>20</v>
      </c>
      <c r="AH91" s="992">
        <v>20</v>
      </c>
      <c r="AI91" s="992">
        <v>2</v>
      </c>
      <c r="AJ91" s="976">
        <f t="shared" si="4"/>
        <v>12022017.861818181</v>
      </c>
      <c r="AK91" s="991"/>
    </row>
    <row r="92" spans="1:37" ht="31.5">
      <c r="A92" s="990" t="s">
        <v>899</v>
      </c>
      <c r="B92" s="1004" t="s">
        <v>888</v>
      </c>
      <c r="C92" s="1003" t="s">
        <v>1856</v>
      </c>
      <c r="D92" s="994" t="s">
        <v>2185</v>
      </c>
      <c r="E92" s="1014" t="s">
        <v>885</v>
      </c>
      <c r="F92" s="1015" t="s">
        <v>886</v>
      </c>
      <c r="G92" s="990" t="s">
        <v>1991</v>
      </c>
      <c r="H92" s="1014" t="s">
        <v>1854</v>
      </c>
      <c r="I92" s="1000" t="s">
        <v>1494</v>
      </c>
      <c r="J92" s="999" t="s">
        <v>1275</v>
      </c>
      <c r="K92" s="998">
        <v>9</v>
      </c>
      <c r="L92" s="997">
        <v>4.9800000000000004</v>
      </c>
      <c r="M92" s="996">
        <v>8</v>
      </c>
      <c r="N92" s="995">
        <v>0.39839999999999998</v>
      </c>
      <c r="O92" s="994">
        <v>0.35</v>
      </c>
      <c r="P92" s="991"/>
      <c r="Q92" s="997">
        <v>4.9800000000000004</v>
      </c>
      <c r="R92" s="996">
        <v>8</v>
      </c>
      <c r="S92" s="995">
        <v>0.39839999999999998</v>
      </c>
      <c r="T92" s="994">
        <v>0.35</v>
      </c>
      <c r="U92" s="994"/>
      <c r="V92" s="997">
        <v>4.9800000000000004</v>
      </c>
      <c r="W92" s="996">
        <v>8</v>
      </c>
      <c r="X92" s="995">
        <v>0.39839999999999998</v>
      </c>
      <c r="Y92" s="994">
        <v>0.35</v>
      </c>
      <c r="Z92" s="991"/>
      <c r="AA92" s="1062">
        <f t="shared" si="3"/>
        <v>0.48</v>
      </c>
      <c r="AB92" s="992">
        <v>18</v>
      </c>
      <c r="AC92" s="992">
        <v>23</v>
      </c>
      <c r="AD92" s="992">
        <v>17</v>
      </c>
      <c r="AE92" s="992">
        <v>22</v>
      </c>
      <c r="AF92" s="992">
        <v>23</v>
      </c>
      <c r="AG92" s="992">
        <v>17</v>
      </c>
      <c r="AH92" s="992">
        <v>22</v>
      </c>
      <c r="AI92" s="992">
        <v>3</v>
      </c>
      <c r="AJ92" s="976">
        <f t="shared" si="4"/>
        <v>11676312.288000001</v>
      </c>
      <c r="AK92" s="991"/>
    </row>
    <row r="93" spans="1:37" ht="31.5">
      <c r="A93" s="990" t="s">
        <v>896</v>
      </c>
      <c r="B93" s="1004" t="s">
        <v>1101</v>
      </c>
      <c r="C93" s="1003" t="s">
        <v>1853</v>
      </c>
      <c r="D93" s="994" t="s">
        <v>2184</v>
      </c>
      <c r="E93" s="1014" t="s">
        <v>1099</v>
      </c>
      <c r="F93" s="1015" t="s">
        <v>1100</v>
      </c>
      <c r="G93" s="990" t="s">
        <v>1991</v>
      </c>
      <c r="H93" s="1014" t="s">
        <v>1851</v>
      </c>
      <c r="I93" s="1000" t="s">
        <v>1291</v>
      </c>
      <c r="J93" s="999" t="s">
        <v>1275</v>
      </c>
      <c r="K93" s="998">
        <v>8</v>
      </c>
      <c r="L93" s="997">
        <v>4.9800000000000004</v>
      </c>
      <c r="M93" s="996"/>
      <c r="N93" s="995">
        <v>0</v>
      </c>
      <c r="O93" s="994">
        <v>0.35</v>
      </c>
      <c r="P93" s="991"/>
      <c r="Q93" s="997">
        <v>4.9800000000000004</v>
      </c>
      <c r="R93" s="996"/>
      <c r="S93" s="995">
        <v>0</v>
      </c>
      <c r="T93" s="994">
        <v>0.35</v>
      </c>
      <c r="U93" s="994"/>
      <c r="V93" s="997">
        <v>4.9800000000000004</v>
      </c>
      <c r="W93" s="996"/>
      <c r="X93" s="995">
        <v>0</v>
      </c>
      <c r="Y93" s="994">
        <v>0.35</v>
      </c>
      <c r="Z93" s="991"/>
      <c r="AA93" s="1062">
        <f t="shared" si="3"/>
        <v>0.48</v>
      </c>
      <c r="AB93" s="992">
        <v>20</v>
      </c>
      <c r="AC93" s="992">
        <v>25</v>
      </c>
      <c r="AD93" s="992">
        <v>25</v>
      </c>
      <c r="AE93" s="992">
        <v>26</v>
      </c>
      <c r="AF93" s="992">
        <v>23</v>
      </c>
      <c r="AG93" s="992">
        <v>20</v>
      </c>
      <c r="AH93" s="992">
        <v>22</v>
      </c>
      <c r="AI93" s="992">
        <v>0</v>
      </c>
      <c r="AJ93" s="976">
        <f t="shared" si="4"/>
        <v>11436048</v>
      </c>
      <c r="AK93" s="991"/>
    </row>
    <row r="94" spans="1:37" s="1428" customFormat="1" ht="31.5">
      <c r="A94" s="1412" t="s">
        <v>893</v>
      </c>
      <c r="B94" s="1413" t="s">
        <v>9</v>
      </c>
      <c r="C94" s="1414" t="s">
        <v>1843</v>
      </c>
      <c r="D94" s="1415" t="s">
        <v>2183</v>
      </c>
      <c r="E94" s="1429" t="s">
        <v>222</v>
      </c>
      <c r="F94" s="1430" t="s">
        <v>223</v>
      </c>
      <c r="G94" s="1412" t="s">
        <v>1991</v>
      </c>
      <c r="H94" s="1429" t="s">
        <v>1841</v>
      </c>
      <c r="I94" s="1418" t="s">
        <v>1291</v>
      </c>
      <c r="J94" s="1419" t="s">
        <v>1275</v>
      </c>
      <c r="K94" s="1420">
        <v>9</v>
      </c>
      <c r="L94" s="1421">
        <v>4.9800000000000004</v>
      </c>
      <c r="M94" s="1422"/>
      <c r="N94" s="1423">
        <v>0</v>
      </c>
      <c r="O94" s="1415">
        <v>0.35</v>
      </c>
      <c r="P94" s="1424"/>
      <c r="Q94" s="1421">
        <v>4.9800000000000004</v>
      </c>
      <c r="R94" s="1422"/>
      <c r="S94" s="1423">
        <v>0</v>
      </c>
      <c r="T94" s="1415">
        <v>0.35</v>
      </c>
      <c r="U94" s="1415"/>
      <c r="V94" s="1421">
        <v>4.9800000000000004</v>
      </c>
      <c r="W94" s="1422"/>
      <c r="X94" s="1423">
        <v>0</v>
      </c>
      <c r="Y94" s="1415">
        <v>0.35</v>
      </c>
      <c r="Z94" s="1424"/>
      <c r="AA94" s="1425">
        <f t="shared" si="3"/>
        <v>0.48</v>
      </c>
      <c r="AB94" s="1426">
        <v>8</v>
      </c>
      <c r="AC94" s="1426">
        <v>13</v>
      </c>
      <c r="AD94" s="1426">
        <v>23</v>
      </c>
      <c r="AE94" s="1426">
        <v>6</v>
      </c>
      <c r="AF94" s="1426">
        <v>13</v>
      </c>
      <c r="AG94" s="1426">
        <v>20</v>
      </c>
      <c r="AH94" s="1426">
        <v>6</v>
      </c>
      <c r="AI94" s="1426">
        <v>26</v>
      </c>
      <c r="AJ94" s="1427">
        <f t="shared" si="4"/>
        <v>7006274.4664031612</v>
      </c>
      <c r="AK94" s="1424"/>
    </row>
    <row r="95" spans="1:37" ht="38.25">
      <c r="A95" s="990" t="s">
        <v>889</v>
      </c>
      <c r="B95" s="1004" t="s">
        <v>1160</v>
      </c>
      <c r="C95" s="1003" t="s">
        <v>1861</v>
      </c>
      <c r="D95" s="990" t="s">
        <v>1859</v>
      </c>
      <c r="E95" s="1014" t="s">
        <v>1158</v>
      </c>
      <c r="F95" s="1015" t="s">
        <v>1159</v>
      </c>
      <c r="G95" s="990" t="s">
        <v>1991</v>
      </c>
      <c r="H95" s="1014" t="s">
        <v>1858</v>
      </c>
      <c r="I95" s="1033" t="s">
        <v>1494</v>
      </c>
      <c r="J95" s="999" t="s">
        <v>1275</v>
      </c>
      <c r="K95" s="998">
        <v>8</v>
      </c>
      <c r="L95" s="997">
        <v>4.9800000000000004</v>
      </c>
      <c r="M95" s="996"/>
      <c r="N95" s="995">
        <v>0</v>
      </c>
      <c r="O95" s="1010">
        <v>0.35</v>
      </c>
      <c r="P95" s="991"/>
      <c r="Q95" s="997">
        <v>4.9800000000000004</v>
      </c>
      <c r="R95" s="996"/>
      <c r="S95" s="995">
        <v>0</v>
      </c>
      <c r="T95" s="1010">
        <v>0.35</v>
      </c>
      <c r="U95" s="1010"/>
      <c r="V95" s="997">
        <v>4.9800000000000004</v>
      </c>
      <c r="W95" s="996"/>
      <c r="X95" s="995">
        <v>0</v>
      </c>
      <c r="Y95" s="1010">
        <v>0.35</v>
      </c>
      <c r="Z95" s="991"/>
      <c r="AA95" s="1062">
        <f t="shared" si="3"/>
        <v>0.48</v>
      </c>
      <c r="AB95" s="992">
        <v>18.5</v>
      </c>
      <c r="AC95" s="992">
        <v>23.5</v>
      </c>
      <c r="AD95" s="992">
        <v>25</v>
      </c>
      <c r="AE95" s="992">
        <v>21</v>
      </c>
      <c r="AF95" s="992">
        <v>23</v>
      </c>
      <c r="AG95" s="992">
        <v>20</v>
      </c>
      <c r="AH95" s="992">
        <v>21</v>
      </c>
      <c r="AI95" s="992">
        <v>1</v>
      </c>
      <c r="AJ95" s="976">
        <f t="shared" si="4"/>
        <v>11262774.545454545</v>
      </c>
      <c r="AK95" s="991"/>
    </row>
    <row r="96" spans="1:37" ht="31.5">
      <c r="A96" s="990" t="s">
        <v>884</v>
      </c>
      <c r="B96" s="1004" t="s">
        <v>689</v>
      </c>
      <c r="C96" s="1003" t="s">
        <v>1840</v>
      </c>
      <c r="D96" s="994" t="s">
        <v>2182</v>
      </c>
      <c r="E96" s="1014" t="s">
        <v>687</v>
      </c>
      <c r="F96" s="1015" t="s">
        <v>688</v>
      </c>
      <c r="G96" s="990" t="s">
        <v>1991</v>
      </c>
      <c r="H96" s="1014" t="s">
        <v>1838</v>
      </c>
      <c r="I96" s="1000" t="s">
        <v>1291</v>
      </c>
      <c r="J96" s="999" t="s">
        <v>1275</v>
      </c>
      <c r="K96" s="998">
        <v>6</v>
      </c>
      <c r="L96" s="997">
        <v>4.32</v>
      </c>
      <c r="M96" s="996"/>
      <c r="N96" s="995">
        <v>0</v>
      </c>
      <c r="O96" s="1010">
        <v>0.35</v>
      </c>
      <c r="P96" s="991"/>
      <c r="Q96" s="997">
        <v>4.32</v>
      </c>
      <c r="R96" s="996"/>
      <c r="S96" s="995">
        <v>0</v>
      </c>
      <c r="T96" s="1010">
        <v>0.35</v>
      </c>
      <c r="U96" s="1010"/>
      <c r="V96" s="997">
        <v>4.32</v>
      </c>
      <c r="W96" s="996"/>
      <c r="X96" s="995">
        <v>0</v>
      </c>
      <c r="Y96" s="1010">
        <v>0.35</v>
      </c>
      <c r="Z96" s="991"/>
      <c r="AA96" s="1062">
        <f t="shared" si="3"/>
        <v>0.48</v>
      </c>
      <c r="AB96" s="992">
        <v>7</v>
      </c>
      <c r="AC96" s="992">
        <v>12</v>
      </c>
      <c r="AD96" s="992">
        <v>20</v>
      </c>
      <c r="AE96" s="992">
        <v>15</v>
      </c>
      <c r="AF96" s="992">
        <v>12</v>
      </c>
      <c r="AG96" s="992">
        <v>20</v>
      </c>
      <c r="AH96" s="992">
        <v>15</v>
      </c>
      <c r="AI96" s="992">
        <v>18</v>
      </c>
      <c r="AJ96" s="976">
        <f t="shared" si="4"/>
        <v>7359846.1660079053</v>
      </c>
      <c r="AK96" s="991"/>
    </row>
    <row r="97" spans="1:37" ht="31.5">
      <c r="A97" s="990" t="s">
        <v>879</v>
      </c>
      <c r="B97" s="1004" t="s">
        <v>927</v>
      </c>
      <c r="C97" s="1003" t="s">
        <v>1721</v>
      </c>
      <c r="D97" s="994" t="s">
        <v>2181</v>
      </c>
      <c r="E97" s="1014" t="s">
        <v>924</v>
      </c>
      <c r="F97" s="1015" t="s">
        <v>925</v>
      </c>
      <c r="G97" s="990" t="s">
        <v>1991</v>
      </c>
      <c r="H97" s="1014" t="s">
        <v>1719</v>
      </c>
      <c r="I97" s="1000" t="s">
        <v>1291</v>
      </c>
      <c r="J97" s="999" t="s">
        <v>1275</v>
      </c>
      <c r="K97" s="998">
        <v>6</v>
      </c>
      <c r="L97" s="997">
        <v>4.32</v>
      </c>
      <c r="M97" s="996"/>
      <c r="N97" s="995">
        <v>0</v>
      </c>
      <c r="O97" s="994">
        <v>0.35</v>
      </c>
      <c r="P97" s="991"/>
      <c r="Q97" s="997">
        <v>4.32</v>
      </c>
      <c r="R97" s="996"/>
      <c r="S97" s="995">
        <v>0</v>
      </c>
      <c r="T97" s="994">
        <v>0.35</v>
      </c>
      <c r="U97" s="994"/>
      <c r="V97" s="997">
        <v>4.32</v>
      </c>
      <c r="W97" s="996"/>
      <c r="X97" s="995">
        <v>0</v>
      </c>
      <c r="Y97" s="994">
        <v>0.35</v>
      </c>
      <c r="Z97" s="991"/>
      <c r="AA97" s="1062">
        <f t="shared" si="3"/>
        <v>0.48</v>
      </c>
      <c r="AB97" s="992">
        <v>18</v>
      </c>
      <c r="AC97" s="992">
        <v>23</v>
      </c>
      <c r="AD97" s="992">
        <v>24</v>
      </c>
      <c r="AE97" s="992">
        <v>26</v>
      </c>
      <c r="AF97" s="992">
        <v>23</v>
      </c>
      <c r="AG97" s="992">
        <v>20</v>
      </c>
      <c r="AH97" s="992">
        <v>22</v>
      </c>
      <c r="AI97" s="992">
        <v>0</v>
      </c>
      <c r="AJ97" s="976">
        <f t="shared" si="4"/>
        <v>10019952</v>
      </c>
      <c r="AK97" s="991"/>
    </row>
    <row r="98" spans="1:37" ht="31.5">
      <c r="A98" s="990" t="s">
        <v>874</v>
      </c>
      <c r="B98" s="1004" t="s">
        <v>513</v>
      </c>
      <c r="C98" s="1003" t="s">
        <v>1651</v>
      </c>
      <c r="D98" s="994" t="s">
        <v>2180</v>
      </c>
      <c r="E98" s="1014" t="s">
        <v>511</v>
      </c>
      <c r="F98" s="1015" t="s">
        <v>512</v>
      </c>
      <c r="G98" s="990" t="s">
        <v>1991</v>
      </c>
      <c r="H98" s="1014" t="s">
        <v>1836</v>
      </c>
      <c r="I98" s="1000" t="s">
        <v>1291</v>
      </c>
      <c r="J98" s="999" t="s">
        <v>1275</v>
      </c>
      <c r="K98" s="998">
        <v>6</v>
      </c>
      <c r="L98" s="997">
        <v>4.32</v>
      </c>
      <c r="M98" s="996"/>
      <c r="N98" s="995">
        <v>0</v>
      </c>
      <c r="O98" s="994">
        <v>0.35</v>
      </c>
      <c r="P98" s="991"/>
      <c r="Q98" s="997">
        <v>4.32</v>
      </c>
      <c r="R98" s="996"/>
      <c r="S98" s="995">
        <v>0</v>
      </c>
      <c r="T98" s="994">
        <v>0.35</v>
      </c>
      <c r="U98" s="994"/>
      <c r="V98" s="997">
        <v>4.32</v>
      </c>
      <c r="W98" s="996"/>
      <c r="X98" s="995">
        <v>0</v>
      </c>
      <c r="Y98" s="994">
        <v>0.35</v>
      </c>
      <c r="Z98" s="991"/>
      <c r="AA98" s="1062">
        <f t="shared" si="3"/>
        <v>0.48</v>
      </c>
      <c r="AB98" s="992">
        <v>7</v>
      </c>
      <c r="AC98" s="992">
        <v>12</v>
      </c>
      <c r="AD98" s="992">
        <v>13</v>
      </c>
      <c r="AE98" s="992">
        <v>10</v>
      </c>
      <c r="AF98" s="992">
        <v>12</v>
      </c>
      <c r="AG98" s="992">
        <v>13</v>
      </c>
      <c r="AH98" s="992">
        <v>10</v>
      </c>
      <c r="AI98" s="992">
        <v>30</v>
      </c>
      <c r="AJ98" s="976">
        <f t="shared" si="4"/>
        <v>5431764.4932806324</v>
      </c>
      <c r="AK98" s="991"/>
    </row>
    <row r="99" spans="1:37" ht="31.5">
      <c r="A99" s="990" t="s">
        <v>870</v>
      </c>
      <c r="B99" s="1019" t="s">
        <v>1018</v>
      </c>
      <c r="C99" s="1003" t="s">
        <v>2179</v>
      </c>
      <c r="D99" s="994" t="s">
        <v>2178</v>
      </c>
      <c r="E99" s="1017" t="s">
        <v>1015</v>
      </c>
      <c r="F99" s="1018" t="s">
        <v>1016</v>
      </c>
      <c r="G99" s="990" t="s">
        <v>1991</v>
      </c>
      <c r="H99" s="1017" t="s">
        <v>1673</v>
      </c>
      <c r="I99" s="1011" t="s">
        <v>1523</v>
      </c>
      <c r="J99" s="994" t="s">
        <v>1275</v>
      </c>
      <c r="K99" s="994">
        <v>5</v>
      </c>
      <c r="L99" s="1010">
        <v>3.99</v>
      </c>
      <c r="M99" s="1004"/>
      <c r="N99" s="995">
        <v>0</v>
      </c>
      <c r="O99" s="994">
        <v>0.45</v>
      </c>
      <c r="P99" s="991"/>
      <c r="Q99" s="1010">
        <v>3.99</v>
      </c>
      <c r="R99" s="1004"/>
      <c r="S99" s="995">
        <v>0</v>
      </c>
      <c r="T99" s="994">
        <v>0.45</v>
      </c>
      <c r="U99" s="991"/>
      <c r="V99" s="1010">
        <v>3.99</v>
      </c>
      <c r="W99" s="1004"/>
      <c r="X99" s="995">
        <v>0</v>
      </c>
      <c r="Y99" s="994">
        <v>0.45</v>
      </c>
      <c r="Z99" s="991"/>
      <c r="AA99" s="1062">
        <f t="shared" si="3"/>
        <v>0.48</v>
      </c>
      <c r="AB99" s="992">
        <v>19</v>
      </c>
      <c r="AC99" s="992">
        <v>24</v>
      </c>
      <c r="AD99" s="992">
        <v>23</v>
      </c>
      <c r="AE99" s="992">
        <v>25</v>
      </c>
      <c r="AF99" s="992">
        <v>23</v>
      </c>
      <c r="AG99" s="992">
        <v>20</v>
      </c>
      <c r="AH99" s="992">
        <v>22</v>
      </c>
      <c r="AI99" s="992">
        <v>0</v>
      </c>
      <c r="AJ99" s="976">
        <f t="shared" si="4"/>
        <v>9526464.0000000019</v>
      </c>
      <c r="AK99" s="991"/>
    </row>
    <row r="100" spans="1:37" ht="31.5">
      <c r="A100" s="990" t="s">
        <v>867</v>
      </c>
      <c r="B100" s="1004" t="s">
        <v>1043</v>
      </c>
      <c r="C100" s="1003" t="s">
        <v>1669</v>
      </c>
      <c r="D100" s="990" t="s">
        <v>1667</v>
      </c>
      <c r="E100" s="1089" t="s">
        <v>1041</v>
      </c>
      <c r="F100" s="1015" t="s">
        <v>1042</v>
      </c>
      <c r="G100" s="990" t="s">
        <v>1991</v>
      </c>
      <c r="H100" s="1089" t="s">
        <v>1666</v>
      </c>
      <c r="I100" s="1033" t="s">
        <v>1542</v>
      </c>
      <c r="J100" s="999" t="s">
        <v>1275</v>
      </c>
      <c r="K100" s="999">
        <v>5</v>
      </c>
      <c r="L100" s="997">
        <v>3.99</v>
      </c>
      <c r="M100" s="996"/>
      <c r="N100" s="995">
        <v>0</v>
      </c>
      <c r="O100" s="994">
        <v>0.35</v>
      </c>
      <c r="P100" s="991"/>
      <c r="Q100" s="997">
        <v>3.99</v>
      </c>
      <c r="R100" s="996"/>
      <c r="S100" s="995">
        <v>0</v>
      </c>
      <c r="T100" s="994">
        <v>0.35</v>
      </c>
      <c r="U100" s="991"/>
      <c r="V100" s="997">
        <v>3.99</v>
      </c>
      <c r="W100" s="996"/>
      <c r="X100" s="995">
        <v>0</v>
      </c>
      <c r="Y100" s="994">
        <v>0.35</v>
      </c>
      <c r="Z100" s="991"/>
      <c r="AA100" s="1062">
        <f t="shared" si="3"/>
        <v>0.48</v>
      </c>
      <c r="AB100" s="992">
        <v>19</v>
      </c>
      <c r="AC100" s="992">
        <v>24</v>
      </c>
      <c r="AD100" s="992">
        <v>23</v>
      </c>
      <c r="AE100" s="992">
        <v>26</v>
      </c>
      <c r="AF100" s="992">
        <v>23</v>
      </c>
      <c r="AG100" s="992">
        <v>20</v>
      </c>
      <c r="AH100" s="992">
        <v>22</v>
      </c>
      <c r="AI100" s="992">
        <v>0</v>
      </c>
      <c r="AJ100" s="976">
        <f t="shared" si="4"/>
        <v>9311904</v>
      </c>
      <c r="AK100" s="991"/>
    </row>
    <row r="101" spans="1:37" ht="31.5">
      <c r="A101" s="990" t="s">
        <v>864</v>
      </c>
      <c r="B101" s="1004" t="s">
        <v>339</v>
      </c>
      <c r="C101" s="1003" t="s">
        <v>1662</v>
      </c>
      <c r="D101" s="994" t="s">
        <v>2177</v>
      </c>
      <c r="E101" s="1001" t="s">
        <v>588</v>
      </c>
      <c r="F101" s="1002" t="s">
        <v>589</v>
      </c>
      <c r="G101" s="990" t="s">
        <v>1991</v>
      </c>
      <c r="H101" s="1001" t="s">
        <v>1664</v>
      </c>
      <c r="I101" s="1052" t="s">
        <v>1291</v>
      </c>
      <c r="J101" s="994" t="s">
        <v>1275</v>
      </c>
      <c r="K101" s="994">
        <v>3</v>
      </c>
      <c r="L101" s="1010">
        <v>3.33</v>
      </c>
      <c r="M101" s="1005"/>
      <c r="N101" s="995">
        <v>0</v>
      </c>
      <c r="O101" s="994">
        <v>0.35</v>
      </c>
      <c r="P101" s="991"/>
      <c r="Q101" s="1010">
        <v>3.33</v>
      </c>
      <c r="R101" s="1005"/>
      <c r="S101" s="995">
        <v>0</v>
      </c>
      <c r="T101" s="994">
        <v>0.35</v>
      </c>
      <c r="U101" s="991"/>
      <c r="V101" s="1010">
        <v>3.33</v>
      </c>
      <c r="W101" s="1005"/>
      <c r="X101" s="995">
        <v>0</v>
      </c>
      <c r="Y101" s="994">
        <v>0.35</v>
      </c>
      <c r="Z101" s="991"/>
      <c r="AA101" s="1062">
        <f t="shared" si="3"/>
        <v>0.48</v>
      </c>
      <c r="AB101" s="992">
        <v>7</v>
      </c>
      <c r="AC101" s="992">
        <v>12</v>
      </c>
      <c r="AD101" s="992">
        <v>8</v>
      </c>
      <c r="AE101" s="992">
        <v>5</v>
      </c>
      <c r="AF101" s="992">
        <v>12</v>
      </c>
      <c r="AG101" s="992">
        <v>8</v>
      </c>
      <c r="AH101" s="992">
        <v>5</v>
      </c>
      <c r="AI101" s="992">
        <v>40</v>
      </c>
      <c r="AJ101" s="976">
        <f t="shared" si="4"/>
        <v>3024125.6727272728</v>
      </c>
      <c r="AK101" s="991"/>
    </row>
    <row r="102" spans="1:37" ht="31.5">
      <c r="A102" s="990" t="s">
        <v>859</v>
      </c>
      <c r="B102" s="1004" t="s">
        <v>586</v>
      </c>
      <c r="C102" s="1003" t="s">
        <v>1662</v>
      </c>
      <c r="D102" s="994" t="s">
        <v>2176</v>
      </c>
      <c r="E102" s="1014" t="s">
        <v>583</v>
      </c>
      <c r="F102" s="1015" t="s">
        <v>584</v>
      </c>
      <c r="G102" s="990" t="s">
        <v>1991</v>
      </c>
      <c r="H102" s="1014" t="s">
        <v>1660</v>
      </c>
      <c r="I102" s="1000" t="s">
        <v>1291</v>
      </c>
      <c r="J102" s="999" t="s">
        <v>1275</v>
      </c>
      <c r="K102" s="998">
        <v>4</v>
      </c>
      <c r="L102" s="997">
        <v>3.66</v>
      </c>
      <c r="M102" s="996"/>
      <c r="N102" s="995">
        <v>0</v>
      </c>
      <c r="O102" s="994">
        <v>0.35</v>
      </c>
      <c r="P102" s="991"/>
      <c r="Q102" s="997">
        <v>3.66</v>
      </c>
      <c r="R102" s="996"/>
      <c r="S102" s="995">
        <v>0</v>
      </c>
      <c r="T102" s="994">
        <v>0.35</v>
      </c>
      <c r="U102" s="991"/>
      <c r="V102" s="997">
        <v>3.66</v>
      </c>
      <c r="W102" s="996"/>
      <c r="X102" s="995">
        <v>0</v>
      </c>
      <c r="Y102" s="994">
        <v>0.35</v>
      </c>
      <c r="Z102" s="991"/>
      <c r="AA102" s="1062">
        <f t="shared" si="3"/>
        <v>0.48</v>
      </c>
      <c r="AB102" s="992">
        <v>7</v>
      </c>
      <c r="AC102" s="992">
        <v>12</v>
      </c>
      <c r="AD102" s="992">
        <v>9</v>
      </c>
      <c r="AE102" s="992">
        <v>2</v>
      </c>
      <c r="AF102" s="992">
        <v>12</v>
      </c>
      <c r="AG102" s="992">
        <v>9</v>
      </c>
      <c r="AH102" s="992">
        <v>2</v>
      </c>
      <c r="AI102" s="992">
        <v>42</v>
      </c>
      <c r="AJ102" s="976">
        <f t="shared" si="4"/>
        <v>3047624.0916996049</v>
      </c>
      <c r="AK102" s="991"/>
    </row>
    <row r="103" spans="1:37" ht="31.5">
      <c r="A103" s="990" t="s">
        <v>854</v>
      </c>
      <c r="B103" s="1019" t="s">
        <v>420</v>
      </c>
      <c r="C103" s="1003" t="s">
        <v>1651</v>
      </c>
      <c r="D103" s="994" t="s">
        <v>2175</v>
      </c>
      <c r="E103" s="1087"/>
      <c r="F103" s="1088" t="s">
        <v>2174</v>
      </c>
      <c r="G103" s="990" t="s">
        <v>1991</v>
      </c>
      <c r="H103" s="1087" t="s">
        <v>1650</v>
      </c>
      <c r="I103" s="1011" t="s">
        <v>1291</v>
      </c>
      <c r="J103" s="994" t="s">
        <v>1275</v>
      </c>
      <c r="K103" s="994">
        <v>3</v>
      </c>
      <c r="L103" s="1010">
        <v>3.33</v>
      </c>
      <c r="M103" s="1004"/>
      <c r="N103" s="995">
        <v>0</v>
      </c>
      <c r="O103" s="994">
        <v>0.35</v>
      </c>
      <c r="P103" s="991"/>
      <c r="Q103" s="1010">
        <v>3.33</v>
      </c>
      <c r="R103" s="1004"/>
      <c r="S103" s="995">
        <v>0</v>
      </c>
      <c r="T103" s="994">
        <v>0.35</v>
      </c>
      <c r="U103" s="991"/>
      <c r="V103" s="1010">
        <v>3.33</v>
      </c>
      <c r="W103" s="1004"/>
      <c r="X103" s="995">
        <v>0</v>
      </c>
      <c r="Y103" s="994">
        <v>0.35</v>
      </c>
      <c r="Z103" s="991"/>
      <c r="AA103" s="1062">
        <f t="shared" si="3"/>
        <v>0.48</v>
      </c>
      <c r="AB103" s="992">
        <v>7</v>
      </c>
      <c r="AC103" s="992">
        <v>12</v>
      </c>
      <c r="AD103" s="992">
        <v>5</v>
      </c>
      <c r="AE103" s="992">
        <v>6</v>
      </c>
      <c r="AF103" s="992">
        <v>12</v>
      </c>
      <c r="AG103" s="992">
        <v>5</v>
      </c>
      <c r="AH103" s="992">
        <v>6</v>
      </c>
      <c r="AI103" s="992">
        <v>42</v>
      </c>
      <c r="AJ103" s="976">
        <f t="shared" si="4"/>
        <v>2748968.7272727271</v>
      </c>
      <c r="AK103" s="991"/>
    </row>
    <row r="104" spans="1:37" s="1060" customFormat="1" ht="31.5">
      <c r="A104" s="990" t="s">
        <v>849</v>
      </c>
      <c r="B104" s="1004" t="s">
        <v>38</v>
      </c>
      <c r="C104" s="1003" t="s">
        <v>1644</v>
      </c>
      <c r="D104" s="994" t="s">
        <v>2173</v>
      </c>
      <c r="E104" s="1005"/>
      <c r="F104" s="1003" t="s">
        <v>37</v>
      </c>
      <c r="G104" s="990" t="s">
        <v>1991</v>
      </c>
      <c r="H104" s="994"/>
      <c r="I104" s="1003" t="s">
        <v>1291</v>
      </c>
      <c r="J104" s="994"/>
      <c r="K104" s="994">
        <v>2</v>
      </c>
      <c r="L104" s="1010">
        <v>3</v>
      </c>
      <c r="M104" s="1005"/>
      <c r="N104" s="995">
        <v>0</v>
      </c>
      <c r="O104" s="1010">
        <v>0.35</v>
      </c>
      <c r="P104" s="991"/>
      <c r="Q104" s="1010">
        <v>3</v>
      </c>
      <c r="R104" s="1005"/>
      <c r="S104" s="995">
        <v>0</v>
      </c>
      <c r="T104" s="1010">
        <v>0.35</v>
      </c>
      <c r="U104" s="991"/>
      <c r="V104" s="1010">
        <v>3</v>
      </c>
      <c r="W104" s="1005"/>
      <c r="X104" s="995">
        <v>0</v>
      </c>
      <c r="Y104" s="1010">
        <v>0.35</v>
      </c>
      <c r="Z104" s="991"/>
      <c r="AA104" s="993">
        <v>0.64</v>
      </c>
      <c r="AB104" s="992">
        <v>7</v>
      </c>
      <c r="AC104" s="992">
        <v>12</v>
      </c>
      <c r="AD104" s="992">
        <v>17</v>
      </c>
      <c r="AE104" s="992">
        <v>14</v>
      </c>
      <c r="AF104" s="992">
        <v>12</v>
      </c>
      <c r="AG104" s="992">
        <v>17</v>
      </c>
      <c r="AH104" s="992">
        <v>14</v>
      </c>
      <c r="AI104" s="992">
        <v>22</v>
      </c>
      <c r="AJ104" s="976">
        <f t="shared" si="4"/>
        <v>6415004.7747035576</v>
      </c>
      <c r="AK104" s="991"/>
    </row>
    <row r="105" spans="1:37" ht="31.5">
      <c r="A105" s="990" t="s">
        <v>845</v>
      </c>
      <c r="B105" s="1004" t="s">
        <v>982</v>
      </c>
      <c r="C105" s="1003" t="s">
        <v>1819</v>
      </c>
      <c r="D105" s="994" t="s">
        <v>2172</v>
      </c>
      <c r="E105" s="1014" t="s">
        <v>980</v>
      </c>
      <c r="F105" s="1015" t="s">
        <v>981</v>
      </c>
      <c r="G105" s="990" t="s">
        <v>1991</v>
      </c>
      <c r="H105" s="1014" t="s">
        <v>1817</v>
      </c>
      <c r="I105" s="1000" t="s">
        <v>1291</v>
      </c>
      <c r="J105" s="999" t="s">
        <v>1275</v>
      </c>
      <c r="K105" s="998">
        <v>7</v>
      </c>
      <c r="L105" s="997">
        <v>4.6500000000000004</v>
      </c>
      <c r="M105" s="996"/>
      <c r="N105" s="995">
        <v>0</v>
      </c>
      <c r="O105" s="994">
        <v>0.25</v>
      </c>
      <c r="P105" s="991"/>
      <c r="Q105" s="997">
        <v>4.6500000000000004</v>
      </c>
      <c r="R105" s="996"/>
      <c r="S105" s="995">
        <v>0</v>
      </c>
      <c r="T105" s="994">
        <v>0.25</v>
      </c>
      <c r="U105" s="994"/>
      <c r="V105" s="997">
        <v>4.6500000000000004</v>
      </c>
      <c r="W105" s="996"/>
      <c r="X105" s="995">
        <v>0</v>
      </c>
      <c r="Y105" s="994">
        <v>0.25</v>
      </c>
      <c r="Z105" s="991"/>
      <c r="AA105" s="1062">
        <f t="shared" ref="AA105:AA118" si="5">IF(AND(G105="Hoàn thành xuất sắc",L105&gt;3),$AG$16*1,IF(AND(G105="Hoàn thành xuất sắc",L105&lt;=3),$AI$16*1,IF(AND(G105="Hoàn thành tốt",L105&gt;3),$AG$16*0.8,IF(AND(G105="Hoàn thành xuất sắc",L105&lt;=3),$AI$16*0.8,0))))</f>
        <v>0.48</v>
      </c>
      <c r="AB105" s="992">
        <v>19</v>
      </c>
      <c r="AC105" s="992">
        <v>24</v>
      </c>
      <c r="AD105" s="992">
        <v>24</v>
      </c>
      <c r="AE105" s="992">
        <v>23</v>
      </c>
      <c r="AF105" s="992">
        <v>23</v>
      </c>
      <c r="AG105" s="992">
        <v>20</v>
      </c>
      <c r="AH105" s="992">
        <v>22</v>
      </c>
      <c r="AI105" s="992">
        <v>0</v>
      </c>
      <c r="AJ105" s="976">
        <f t="shared" si="4"/>
        <v>10513440.000000002</v>
      </c>
      <c r="AK105" s="991"/>
    </row>
    <row r="106" spans="1:37" ht="31.5">
      <c r="A106" s="990" t="s">
        <v>842</v>
      </c>
      <c r="B106" s="1004" t="s">
        <v>727</v>
      </c>
      <c r="C106" s="1003" t="s">
        <v>1822</v>
      </c>
      <c r="D106" s="994" t="s">
        <v>2171</v>
      </c>
      <c r="E106" s="1014" t="s">
        <v>725</v>
      </c>
      <c r="F106" s="1015" t="s">
        <v>726</v>
      </c>
      <c r="G106" s="990" t="s">
        <v>1991</v>
      </c>
      <c r="H106" s="1014" t="s">
        <v>1820</v>
      </c>
      <c r="I106" s="1000" t="s">
        <v>1291</v>
      </c>
      <c r="J106" s="999" t="s">
        <v>1275</v>
      </c>
      <c r="K106" s="998">
        <v>8</v>
      </c>
      <c r="L106" s="997">
        <v>4.9800000000000004</v>
      </c>
      <c r="M106" s="996"/>
      <c r="N106" s="995">
        <v>0</v>
      </c>
      <c r="O106" s="994">
        <v>0.25</v>
      </c>
      <c r="P106" s="991"/>
      <c r="Q106" s="997">
        <v>4.9800000000000004</v>
      </c>
      <c r="R106" s="996"/>
      <c r="S106" s="995">
        <v>0</v>
      </c>
      <c r="T106" s="994">
        <v>0.25</v>
      </c>
      <c r="U106" s="994"/>
      <c r="V106" s="997">
        <v>4.9800000000000004</v>
      </c>
      <c r="W106" s="996"/>
      <c r="X106" s="995">
        <v>0</v>
      </c>
      <c r="Y106" s="994">
        <v>0.25</v>
      </c>
      <c r="Z106" s="991"/>
      <c r="AA106" s="1062">
        <f t="shared" si="5"/>
        <v>0.48</v>
      </c>
      <c r="AB106" s="992">
        <v>7</v>
      </c>
      <c r="AC106" s="992">
        <v>12</v>
      </c>
      <c r="AD106" s="992">
        <v>10</v>
      </c>
      <c r="AE106" s="992">
        <v>5</v>
      </c>
      <c r="AF106" s="992">
        <v>12</v>
      </c>
      <c r="AG106" s="992">
        <v>10</v>
      </c>
      <c r="AH106" s="992">
        <v>5</v>
      </c>
      <c r="AI106" s="992">
        <v>38</v>
      </c>
      <c r="AJ106" s="976">
        <f t="shared" si="4"/>
        <v>4671923.8577075098</v>
      </c>
      <c r="AK106" s="991"/>
    </row>
    <row r="107" spans="1:37" ht="31.5">
      <c r="A107" s="990" t="s">
        <v>837</v>
      </c>
      <c r="B107" s="1004" t="s">
        <v>211</v>
      </c>
      <c r="C107" s="1003" t="s">
        <v>1816</v>
      </c>
      <c r="D107" s="994" t="s">
        <v>2170</v>
      </c>
      <c r="E107" s="1014" t="s">
        <v>209</v>
      </c>
      <c r="F107" s="1015" t="s">
        <v>210</v>
      </c>
      <c r="G107" s="990" t="s">
        <v>1991</v>
      </c>
      <c r="H107" s="1014" t="s">
        <v>1814</v>
      </c>
      <c r="I107" s="1000" t="s">
        <v>1291</v>
      </c>
      <c r="J107" s="999" t="s">
        <v>1275</v>
      </c>
      <c r="K107" s="998">
        <v>6</v>
      </c>
      <c r="L107" s="997">
        <v>4.32</v>
      </c>
      <c r="M107" s="996"/>
      <c r="N107" s="995">
        <v>0</v>
      </c>
      <c r="O107" s="994">
        <v>0.25</v>
      </c>
      <c r="P107" s="991"/>
      <c r="Q107" s="997">
        <v>4.32</v>
      </c>
      <c r="R107" s="996"/>
      <c r="S107" s="995">
        <v>0</v>
      </c>
      <c r="T107" s="994">
        <v>0.25</v>
      </c>
      <c r="U107" s="994"/>
      <c r="V107" s="997">
        <v>4.32</v>
      </c>
      <c r="W107" s="996"/>
      <c r="X107" s="995">
        <v>0</v>
      </c>
      <c r="Y107" s="994">
        <v>0.25</v>
      </c>
      <c r="Z107" s="991"/>
      <c r="AA107" s="1062">
        <f t="shared" si="5"/>
        <v>0.48</v>
      </c>
      <c r="AB107" s="992">
        <v>8</v>
      </c>
      <c r="AC107" s="992">
        <v>13</v>
      </c>
      <c r="AD107" s="992">
        <v>21</v>
      </c>
      <c r="AE107" s="992">
        <v>19</v>
      </c>
      <c r="AF107" s="992">
        <v>13</v>
      </c>
      <c r="AG107" s="992">
        <v>20</v>
      </c>
      <c r="AH107" s="992">
        <v>19</v>
      </c>
      <c r="AI107" s="992">
        <v>13</v>
      </c>
      <c r="AJ107" s="976">
        <f t="shared" si="4"/>
        <v>7938621.0592885362</v>
      </c>
      <c r="AK107" s="991"/>
    </row>
    <row r="108" spans="1:37" ht="31.5">
      <c r="A108" s="990" t="s">
        <v>835</v>
      </c>
      <c r="B108" s="1004" t="s">
        <v>378</v>
      </c>
      <c r="C108" s="1003" t="s">
        <v>1640</v>
      </c>
      <c r="D108" s="994" t="s">
        <v>2169</v>
      </c>
      <c r="E108" s="1014" t="s">
        <v>375</v>
      </c>
      <c r="F108" s="1015" t="s">
        <v>376</v>
      </c>
      <c r="G108" s="990" t="s">
        <v>1991</v>
      </c>
      <c r="H108" s="1014" t="s">
        <v>1638</v>
      </c>
      <c r="I108" s="1000" t="s">
        <v>1291</v>
      </c>
      <c r="J108" s="999" t="s">
        <v>1275</v>
      </c>
      <c r="K108" s="998">
        <v>5</v>
      </c>
      <c r="L108" s="997">
        <v>3.99</v>
      </c>
      <c r="M108" s="996"/>
      <c r="N108" s="995">
        <v>0</v>
      </c>
      <c r="O108" s="994">
        <v>0.25</v>
      </c>
      <c r="P108" s="991"/>
      <c r="Q108" s="997">
        <v>3.99</v>
      </c>
      <c r="R108" s="996"/>
      <c r="S108" s="995">
        <v>0</v>
      </c>
      <c r="T108" s="994">
        <v>0.25</v>
      </c>
      <c r="U108" s="991"/>
      <c r="V108" s="997">
        <v>3.99</v>
      </c>
      <c r="W108" s="996"/>
      <c r="X108" s="995">
        <v>0</v>
      </c>
      <c r="Y108" s="994">
        <v>0.25</v>
      </c>
      <c r="Z108" s="991"/>
      <c r="AA108" s="1062">
        <f t="shared" si="5"/>
        <v>0.48</v>
      </c>
      <c r="AB108" s="992">
        <v>8</v>
      </c>
      <c r="AC108" s="992">
        <v>13</v>
      </c>
      <c r="AD108" s="992">
        <v>2</v>
      </c>
      <c r="AE108" s="992">
        <v>3</v>
      </c>
      <c r="AF108" s="992">
        <v>13</v>
      </c>
      <c r="AG108" s="992">
        <v>2</v>
      </c>
      <c r="AH108" s="992">
        <v>3</v>
      </c>
      <c r="AI108" s="992">
        <v>47</v>
      </c>
      <c r="AJ108" s="976">
        <f t="shared" si="4"/>
        <v>2430752.784189723</v>
      </c>
      <c r="AK108" s="991"/>
    </row>
    <row r="109" spans="1:37" ht="31.5">
      <c r="A109" s="990" t="s">
        <v>833</v>
      </c>
      <c r="B109" s="1004" t="s">
        <v>657</v>
      </c>
      <c r="C109" s="1003" t="s">
        <v>1630</v>
      </c>
      <c r="D109" s="990" t="s">
        <v>1628</v>
      </c>
      <c r="E109" s="1014" t="s">
        <v>655</v>
      </c>
      <c r="F109" s="1015" t="s">
        <v>656</v>
      </c>
      <c r="G109" s="990" t="s">
        <v>1991</v>
      </c>
      <c r="H109" s="1014" t="s">
        <v>1627</v>
      </c>
      <c r="I109" s="1000" t="s">
        <v>1291</v>
      </c>
      <c r="J109" s="999" t="s">
        <v>1275</v>
      </c>
      <c r="K109" s="998">
        <v>4</v>
      </c>
      <c r="L109" s="997">
        <v>3.66</v>
      </c>
      <c r="M109" s="996"/>
      <c r="N109" s="995">
        <v>0</v>
      </c>
      <c r="O109" s="994">
        <v>0.25</v>
      </c>
      <c r="P109" s="991"/>
      <c r="Q109" s="997">
        <v>3.66</v>
      </c>
      <c r="R109" s="996"/>
      <c r="S109" s="995">
        <v>0</v>
      </c>
      <c r="T109" s="994">
        <v>0.25</v>
      </c>
      <c r="U109" s="991"/>
      <c r="V109" s="997">
        <v>3.66</v>
      </c>
      <c r="W109" s="996"/>
      <c r="X109" s="995">
        <v>0</v>
      </c>
      <c r="Y109" s="994">
        <v>0.25</v>
      </c>
      <c r="Z109" s="991"/>
      <c r="AA109" s="1062">
        <f t="shared" si="5"/>
        <v>0.48</v>
      </c>
      <c r="AB109" s="992">
        <v>7</v>
      </c>
      <c r="AC109" s="992">
        <v>12</v>
      </c>
      <c r="AD109" s="992">
        <v>6</v>
      </c>
      <c r="AE109" s="992">
        <v>3</v>
      </c>
      <c r="AF109" s="992">
        <v>12</v>
      </c>
      <c r="AG109" s="992">
        <v>6</v>
      </c>
      <c r="AH109" s="992">
        <v>3</v>
      </c>
      <c r="AI109" s="992">
        <v>44</v>
      </c>
      <c r="AJ109" s="976">
        <f t="shared" si="4"/>
        <v>2679269.2363636363</v>
      </c>
      <c r="AK109" s="991"/>
    </row>
    <row r="110" spans="1:37" ht="31.5">
      <c r="A110" s="990" t="s">
        <v>828</v>
      </c>
      <c r="B110" s="1004" t="s">
        <v>499</v>
      </c>
      <c r="C110" s="1003" t="s">
        <v>1621</v>
      </c>
      <c r="D110" s="994" t="s">
        <v>2168</v>
      </c>
      <c r="E110" s="1014" t="s">
        <v>497</v>
      </c>
      <c r="F110" s="1015" t="s">
        <v>498</v>
      </c>
      <c r="G110" s="990" t="s">
        <v>1991</v>
      </c>
      <c r="H110" s="1014" t="s">
        <v>1631</v>
      </c>
      <c r="I110" s="1000" t="s">
        <v>1291</v>
      </c>
      <c r="J110" s="999" t="s">
        <v>1275</v>
      </c>
      <c r="K110" s="998">
        <v>4</v>
      </c>
      <c r="L110" s="997">
        <v>3.66</v>
      </c>
      <c r="M110" s="996"/>
      <c r="N110" s="995">
        <v>0</v>
      </c>
      <c r="O110" s="994">
        <v>0.25</v>
      </c>
      <c r="P110" s="991"/>
      <c r="Q110" s="997">
        <v>3.66</v>
      </c>
      <c r="R110" s="996"/>
      <c r="S110" s="995">
        <v>0</v>
      </c>
      <c r="T110" s="994">
        <v>0.25</v>
      </c>
      <c r="U110" s="991"/>
      <c r="V110" s="997">
        <v>3.66</v>
      </c>
      <c r="W110" s="996"/>
      <c r="X110" s="995">
        <v>0</v>
      </c>
      <c r="Y110" s="994">
        <v>0.25</v>
      </c>
      <c r="Z110" s="991"/>
      <c r="AA110" s="1062">
        <f t="shared" si="5"/>
        <v>0.48</v>
      </c>
      <c r="AB110" s="992">
        <v>7</v>
      </c>
      <c r="AC110" s="992">
        <v>12</v>
      </c>
      <c r="AD110" s="992">
        <v>4</v>
      </c>
      <c r="AE110" s="992">
        <v>6</v>
      </c>
      <c r="AF110" s="992">
        <v>12</v>
      </c>
      <c r="AG110" s="992">
        <v>4</v>
      </c>
      <c r="AH110" s="992">
        <v>6</v>
      </c>
      <c r="AI110" s="992">
        <v>43</v>
      </c>
      <c r="AJ110" s="976">
        <f t="shared" si="4"/>
        <v>2780957.6727272728</v>
      </c>
      <c r="AK110" s="991"/>
    </row>
    <row r="111" spans="1:37" ht="31.5">
      <c r="A111" s="990" t="s">
        <v>824</v>
      </c>
      <c r="B111" s="1004" t="s">
        <v>150</v>
      </c>
      <c r="C111" s="1003" t="s">
        <v>1637</v>
      </c>
      <c r="D111" s="994" t="s">
        <v>2167</v>
      </c>
      <c r="E111" s="1014" t="s">
        <v>147</v>
      </c>
      <c r="F111" s="1015" t="s">
        <v>148</v>
      </c>
      <c r="G111" s="990" t="s">
        <v>1991</v>
      </c>
      <c r="H111" s="1014" t="s">
        <v>1635</v>
      </c>
      <c r="I111" s="1000" t="s">
        <v>1291</v>
      </c>
      <c r="J111" s="999" t="s">
        <v>1275</v>
      </c>
      <c r="K111" s="998">
        <v>4</v>
      </c>
      <c r="L111" s="997">
        <v>3.66</v>
      </c>
      <c r="M111" s="1067"/>
      <c r="N111" s="995">
        <v>0</v>
      </c>
      <c r="O111" s="994">
        <v>0.25</v>
      </c>
      <c r="P111" s="991"/>
      <c r="Q111" s="997">
        <v>3.66</v>
      </c>
      <c r="R111" s="1067"/>
      <c r="S111" s="995">
        <v>0</v>
      </c>
      <c r="T111" s="994">
        <v>0.25</v>
      </c>
      <c r="U111" s="991"/>
      <c r="V111" s="997">
        <v>3.66</v>
      </c>
      <c r="W111" s="1067"/>
      <c r="X111" s="995">
        <v>0</v>
      </c>
      <c r="Y111" s="994">
        <v>0.25</v>
      </c>
      <c r="Z111" s="991"/>
      <c r="AA111" s="1062">
        <f t="shared" si="5"/>
        <v>0.48</v>
      </c>
      <c r="AB111" s="992">
        <v>7</v>
      </c>
      <c r="AC111" s="992">
        <v>12</v>
      </c>
      <c r="AD111" s="992">
        <v>12</v>
      </c>
      <c r="AE111" s="992">
        <v>10</v>
      </c>
      <c r="AF111" s="992">
        <v>12</v>
      </c>
      <c r="AG111" s="992">
        <v>12</v>
      </c>
      <c r="AH111" s="992">
        <v>10</v>
      </c>
      <c r="AI111" s="992">
        <v>31</v>
      </c>
      <c r="AJ111" s="976">
        <f t="shared" si="4"/>
        <v>4407972.6545454543</v>
      </c>
      <c r="AK111" s="991"/>
    </row>
    <row r="112" spans="1:37" s="1428" customFormat="1" ht="31.5">
      <c r="A112" s="1412" t="s">
        <v>822</v>
      </c>
      <c r="B112" s="1413" t="s">
        <v>13</v>
      </c>
      <c r="C112" s="1414" t="s">
        <v>1643</v>
      </c>
      <c r="D112" s="1415" t="s">
        <v>2166</v>
      </c>
      <c r="E112" s="1429" t="s">
        <v>254</v>
      </c>
      <c r="F112" s="1430" t="s">
        <v>255</v>
      </c>
      <c r="G112" s="1412" t="s">
        <v>1991</v>
      </c>
      <c r="H112" s="1429" t="s">
        <v>1641</v>
      </c>
      <c r="I112" s="1418" t="s">
        <v>1291</v>
      </c>
      <c r="J112" s="1419" t="s">
        <v>1275</v>
      </c>
      <c r="K112" s="1420">
        <v>4</v>
      </c>
      <c r="L112" s="1421">
        <v>3.66</v>
      </c>
      <c r="M112" s="1422"/>
      <c r="N112" s="1423">
        <v>0</v>
      </c>
      <c r="O112" s="1415">
        <v>0.25</v>
      </c>
      <c r="P112" s="1424"/>
      <c r="Q112" s="1421">
        <v>3.66</v>
      </c>
      <c r="R112" s="1422"/>
      <c r="S112" s="1423">
        <v>0</v>
      </c>
      <c r="T112" s="1415">
        <v>0.25</v>
      </c>
      <c r="U112" s="1424"/>
      <c r="V112" s="1421">
        <v>3.66</v>
      </c>
      <c r="W112" s="1422"/>
      <c r="X112" s="1423">
        <v>0</v>
      </c>
      <c r="Y112" s="1415">
        <v>0.25</v>
      </c>
      <c r="Z112" s="1424"/>
      <c r="AA112" s="1425">
        <f t="shared" si="5"/>
        <v>0.48</v>
      </c>
      <c r="AB112" s="1426">
        <v>8</v>
      </c>
      <c r="AC112" s="1426">
        <v>13</v>
      </c>
      <c r="AD112" s="1426">
        <v>23</v>
      </c>
      <c r="AE112" s="1426">
        <v>21</v>
      </c>
      <c r="AF112" s="1426">
        <v>13</v>
      </c>
      <c r="AG112" s="1426">
        <v>20</v>
      </c>
      <c r="AH112" s="1426">
        <v>21</v>
      </c>
      <c r="AI112" s="1426">
        <v>11</v>
      </c>
      <c r="AJ112" s="1427">
        <f t="shared" si="4"/>
        <v>7046345.4545454541</v>
      </c>
      <c r="AK112" s="1424"/>
    </row>
    <row r="113" spans="1:37" s="1428" customFormat="1" ht="31.5">
      <c r="A113" s="1412" t="s">
        <v>817</v>
      </c>
      <c r="B113" s="1413" t="s">
        <v>15</v>
      </c>
      <c r="C113" s="1414" t="s">
        <v>1621</v>
      </c>
      <c r="D113" s="1415" t="s">
        <v>2165</v>
      </c>
      <c r="E113" s="1416" t="s">
        <v>448</v>
      </c>
      <c r="F113" s="1417" t="s">
        <v>449</v>
      </c>
      <c r="G113" s="1412" t="s">
        <v>1991</v>
      </c>
      <c r="H113" s="1416" t="s">
        <v>1619</v>
      </c>
      <c r="I113" s="1432" t="s">
        <v>1291</v>
      </c>
      <c r="J113" s="1415" t="s">
        <v>1275</v>
      </c>
      <c r="K113" s="1415">
        <v>3</v>
      </c>
      <c r="L113" s="1431">
        <v>3.33</v>
      </c>
      <c r="M113" s="1433"/>
      <c r="N113" s="1423">
        <v>0</v>
      </c>
      <c r="O113" s="1415">
        <v>0.25</v>
      </c>
      <c r="P113" s="1424"/>
      <c r="Q113" s="1431">
        <v>3.33</v>
      </c>
      <c r="R113" s="1433"/>
      <c r="S113" s="1423">
        <v>0</v>
      </c>
      <c r="T113" s="1415">
        <v>0.25</v>
      </c>
      <c r="U113" s="1424"/>
      <c r="V113" s="1431">
        <v>3.33</v>
      </c>
      <c r="W113" s="1433"/>
      <c r="X113" s="1423">
        <v>0</v>
      </c>
      <c r="Y113" s="1415">
        <v>0.25</v>
      </c>
      <c r="Z113" s="1424"/>
      <c r="AA113" s="1425">
        <f t="shared" si="5"/>
        <v>0.48</v>
      </c>
      <c r="AB113" s="1426">
        <v>7</v>
      </c>
      <c r="AC113" s="1426">
        <v>12</v>
      </c>
      <c r="AD113" s="1426">
        <v>10</v>
      </c>
      <c r="AE113" s="1426">
        <v>7</v>
      </c>
      <c r="AF113" s="1426">
        <v>12</v>
      </c>
      <c r="AG113" s="1426">
        <v>10</v>
      </c>
      <c r="AH113" s="1426">
        <v>7</v>
      </c>
      <c r="AI113" s="1426">
        <v>36</v>
      </c>
      <c r="AJ113" s="1427">
        <f t="shared" si="4"/>
        <v>3430755.0355731226</v>
      </c>
      <c r="AK113" s="1424"/>
    </row>
    <row r="114" spans="1:37" ht="31.5">
      <c r="A114" s="990" t="s">
        <v>812</v>
      </c>
      <c r="B114" s="1004" t="s">
        <v>553</v>
      </c>
      <c r="C114" s="1003" t="s">
        <v>1624</v>
      </c>
      <c r="D114" s="994" t="s">
        <v>2164</v>
      </c>
      <c r="E114" s="1014" t="s">
        <v>550</v>
      </c>
      <c r="F114" s="1015" t="s">
        <v>551</v>
      </c>
      <c r="G114" s="990" t="s">
        <v>1991</v>
      </c>
      <c r="H114" s="1014" t="s">
        <v>1625</v>
      </c>
      <c r="I114" s="1000" t="s">
        <v>1291</v>
      </c>
      <c r="J114" s="999" t="s">
        <v>1275</v>
      </c>
      <c r="K114" s="998">
        <v>3</v>
      </c>
      <c r="L114" s="997">
        <v>3.33</v>
      </c>
      <c r="M114" s="996"/>
      <c r="N114" s="995">
        <v>0</v>
      </c>
      <c r="O114" s="994">
        <v>0.25</v>
      </c>
      <c r="P114" s="991"/>
      <c r="Q114" s="997">
        <v>3.33</v>
      </c>
      <c r="R114" s="996"/>
      <c r="S114" s="995">
        <v>0</v>
      </c>
      <c r="T114" s="994">
        <v>0.25</v>
      </c>
      <c r="U114" s="991"/>
      <c r="V114" s="997">
        <v>3.33</v>
      </c>
      <c r="W114" s="996"/>
      <c r="X114" s="995">
        <v>0</v>
      </c>
      <c r="Y114" s="994">
        <v>0.25</v>
      </c>
      <c r="Z114" s="991"/>
      <c r="AA114" s="1062">
        <f t="shared" si="5"/>
        <v>0.48</v>
      </c>
      <c r="AB114" s="992">
        <v>7</v>
      </c>
      <c r="AC114" s="992">
        <v>12</v>
      </c>
      <c r="AD114" s="992">
        <v>6</v>
      </c>
      <c r="AE114" s="992">
        <v>6</v>
      </c>
      <c r="AF114" s="992">
        <v>12</v>
      </c>
      <c r="AG114" s="992">
        <v>6</v>
      </c>
      <c r="AH114" s="992">
        <v>6</v>
      </c>
      <c r="AI114" s="992">
        <v>41</v>
      </c>
      <c r="AJ114" s="976">
        <f t="shared" si="4"/>
        <v>2802289.290118577</v>
      </c>
      <c r="AK114" s="991"/>
    </row>
    <row r="115" spans="1:37" ht="31.5">
      <c r="A115" s="990" t="s">
        <v>808</v>
      </c>
      <c r="B115" s="1004" t="s">
        <v>469</v>
      </c>
      <c r="C115" s="1003" t="s">
        <v>1621</v>
      </c>
      <c r="D115" s="994" t="s">
        <v>2163</v>
      </c>
      <c r="E115" s="1014" t="s">
        <v>466</v>
      </c>
      <c r="F115" s="1015" t="s">
        <v>467</v>
      </c>
      <c r="G115" s="990" t="s">
        <v>1991</v>
      </c>
      <c r="H115" s="1014" t="s">
        <v>1633</v>
      </c>
      <c r="I115" s="1000" t="s">
        <v>1291</v>
      </c>
      <c r="J115" s="999" t="s">
        <v>1275</v>
      </c>
      <c r="K115" s="998">
        <v>3</v>
      </c>
      <c r="L115" s="997">
        <v>3.33</v>
      </c>
      <c r="M115" s="996"/>
      <c r="N115" s="995">
        <v>0</v>
      </c>
      <c r="O115" s="994">
        <v>0.25</v>
      </c>
      <c r="P115" s="991"/>
      <c r="Q115" s="997">
        <v>3.33</v>
      </c>
      <c r="R115" s="996"/>
      <c r="S115" s="995">
        <v>0</v>
      </c>
      <c r="T115" s="994">
        <v>0.25</v>
      </c>
      <c r="U115" s="991"/>
      <c r="V115" s="997">
        <v>3.33</v>
      </c>
      <c r="W115" s="996"/>
      <c r="X115" s="995">
        <v>0</v>
      </c>
      <c r="Y115" s="994">
        <v>0.25</v>
      </c>
      <c r="Z115" s="991"/>
      <c r="AA115" s="1062">
        <f t="shared" si="5"/>
        <v>0.48</v>
      </c>
      <c r="AB115" s="992">
        <v>7</v>
      </c>
      <c r="AC115" s="992">
        <v>12</v>
      </c>
      <c r="AD115" s="992">
        <v>5</v>
      </c>
      <c r="AE115" s="992">
        <v>14</v>
      </c>
      <c r="AF115" s="992">
        <v>12</v>
      </c>
      <c r="AG115" s="992">
        <v>5</v>
      </c>
      <c r="AH115" s="992">
        <v>14</v>
      </c>
      <c r="AI115" s="992">
        <v>34</v>
      </c>
      <c r="AJ115" s="976">
        <f t="shared" si="4"/>
        <v>3605328.8537549409</v>
      </c>
      <c r="AK115" s="991"/>
    </row>
    <row r="116" spans="1:37" ht="31.5">
      <c r="A116" s="990" t="s">
        <v>804</v>
      </c>
      <c r="B116" s="1004" t="s">
        <v>581</v>
      </c>
      <c r="C116" s="1003" t="s">
        <v>1624</v>
      </c>
      <c r="D116" s="994" t="s">
        <v>2162</v>
      </c>
      <c r="E116" s="1014" t="s">
        <v>579</v>
      </c>
      <c r="F116" s="1015" t="s">
        <v>580</v>
      </c>
      <c r="G116" s="990" t="s">
        <v>1991</v>
      </c>
      <c r="H116" s="1014" t="s">
        <v>1622</v>
      </c>
      <c r="I116" s="1000" t="s">
        <v>1291</v>
      </c>
      <c r="J116" s="999" t="s">
        <v>1275</v>
      </c>
      <c r="K116" s="998">
        <v>4</v>
      </c>
      <c r="L116" s="997">
        <v>3.66</v>
      </c>
      <c r="M116" s="996"/>
      <c r="N116" s="995">
        <v>0</v>
      </c>
      <c r="O116" s="994">
        <v>0.25</v>
      </c>
      <c r="P116" s="991"/>
      <c r="Q116" s="997">
        <v>3.66</v>
      </c>
      <c r="R116" s="996"/>
      <c r="S116" s="995">
        <v>0</v>
      </c>
      <c r="T116" s="994">
        <v>0.25</v>
      </c>
      <c r="U116" s="991"/>
      <c r="V116" s="997">
        <v>3.66</v>
      </c>
      <c r="W116" s="996"/>
      <c r="X116" s="995">
        <v>0</v>
      </c>
      <c r="Y116" s="994">
        <v>0.25</v>
      </c>
      <c r="Z116" s="991"/>
      <c r="AA116" s="1062">
        <f t="shared" si="5"/>
        <v>0.48</v>
      </c>
      <c r="AB116" s="992">
        <v>7</v>
      </c>
      <c r="AC116" s="992">
        <v>12</v>
      </c>
      <c r="AD116" s="992">
        <v>7</v>
      </c>
      <c r="AE116" s="992">
        <v>4</v>
      </c>
      <c r="AF116" s="992">
        <v>12</v>
      </c>
      <c r="AG116" s="992">
        <v>7</v>
      </c>
      <c r="AH116" s="992">
        <v>4</v>
      </c>
      <c r="AI116" s="992">
        <v>42</v>
      </c>
      <c r="AJ116" s="976">
        <f t="shared" si="4"/>
        <v>2946201.3818181814</v>
      </c>
      <c r="AK116" s="991"/>
    </row>
    <row r="117" spans="1:37" ht="31.5">
      <c r="A117" s="990" t="s">
        <v>799</v>
      </c>
      <c r="B117" s="1004" t="s">
        <v>1092</v>
      </c>
      <c r="C117" s="1003" t="s">
        <v>1609</v>
      </c>
      <c r="D117" s="994" t="s">
        <v>2161</v>
      </c>
      <c r="E117" s="1014" t="s">
        <v>1089</v>
      </c>
      <c r="F117" s="1015" t="s">
        <v>1090</v>
      </c>
      <c r="G117" s="990" t="s">
        <v>1991</v>
      </c>
      <c r="H117" s="1014" t="s">
        <v>1606</v>
      </c>
      <c r="I117" s="1011" t="s">
        <v>1551</v>
      </c>
      <c r="J117" s="1013" t="s">
        <v>1579</v>
      </c>
      <c r="K117" s="999">
        <v>3</v>
      </c>
      <c r="L117" s="997">
        <v>3.03</v>
      </c>
      <c r="M117" s="996"/>
      <c r="N117" s="995">
        <v>0</v>
      </c>
      <c r="O117" s="994">
        <v>0.25</v>
      </c>
      <c r="P117" s="991"/>
      <c r="Q117" s="997">
        <v>3.03</v>
      </c>
      <c r="R117" s="996"/>
      <c r="S117" s="995">
        <v>0</v>
      </c>
      <c r="T117" s="994">
        <v>0.25</v>
      </c>
      <c r="U117" s="991"/>
      <c r="V117" s="997">
        <v>3.03</v>
      </c>
      <c r="W117" s="996"/>
      <c r="X117" s="995">
        <v>0</v>
      </c>
      <c r="Y117" s="994">
        <v>0.25</v>
      </c>
      <c r="Z117" s="991"/>
      <c r="AA117" s="1062">
        <f t="shared" si="5"/>
        <v>0.48</v>
      </c>
      <c r="AB117" s="992">
        <v>20</v>
      </c>
      <c r="AC117" s="992">
        <v>25</v>
      </c>
      <c r="AD117" s="992">
        <v>24</v>
      </c>
      <c r="AE117" s="992">
        <v>22</v>
      </c>
      <c r="AF117" s="992">
        <v>23</v>
      </c>
      <c r="AG117" s="992">
        <v>20</v>
      </c>
      <c r="AH117" s="992">
        <v>22</v>
      </c>
      <c r="AI117" s="992">
        <v>0</v>
      </c>
      <c r="AJ117" s="976">
        <f t="shared" si="4"/>
        <v>7037568</v>
      </c>
      <c r="AK117" s="991"/>
    </row>
    <row r="118" spans="1:37" ht="31.5">
      <c r="A118" s="990" t="s">
        <v>795</v>
      </c>
      <c r="B118" s="1004" t="s">
        <v>816</v>
      </c>
      <c r="C118" s="1003" t="s">
        <v>1315</v>
      </c>
      <c r="D118" s="994" t="s">
        <v>2160</v>
      </c>
      <c r="E118" s="1021"/>
      <c r="F118" s="1022" t="s">
        <v>814</v>
      </c>
      <c r="G118" s="990" t="s">
        <v>1991</v>
      </c>
      <c r="H118" s="1021" t="s">
        <v>1617</v>
      </c>
      <c r="I118" s="1000" t="s">
        <v>1291</v>
      </c>
      <c r="J118" s="1013" t="s">
        <v>1275</v>
      </c>
      <c r="K118" s="999">
        <v>3</v>
      </c>
      <c r="L118" s="997">
        <v>3.33</v>
      </c>
      <c r="M118" s="996"/>
      <c r="N118" s="995">
        <v>0</v>
      </c>
      <c r="O118" s="994">
        <v>0.25</v>
      </c>
      <c r="P118" s="991"/>
      <c r="Q118" s="997">
        <v>3.33</v>
      </c>
      <c r="R118" s="996"/>
      <c r="S118" s="995">
        <v>0</v>
      </c>
      <c r="T118" s="994">
        <v>0.25</v>
      </c>
      <c r="U118" s="991"/>
      <c r="V118" s="997">
        <v>3.33</v>
      </c>
      <c r="W118" s="996"/>
      <c r="X118" s="995">
        <v>0</v>
      </c>
      <c r="Y118" s="994">
        <v>0.25</v>
      </c>
      <c r="Z118" s="991"/>
      <c r="AA118" s="1062">
        <f t="shared" si="5"/>
        <v>0.48</v>
      </c>
      <c r="AB118" s="992">
        <v>8</v>
      </c>
      <c r="AC118" s="992">
        <v>13</v>
      </c>
      <c r="AD118" s="992">
        <v>5</v>
      </c>
      <c r="AE118" s="992">
        <v>4</v>
      </c>
      <c r="AF118" s="992">
        <v>13</v>
      </c>
      <c r="AG118" s="992">
        <v>5</v>
      </c>
      <c r="AH118" s="992">
        <v>4</v>
      </c>
      <c r="AI118" s="992">
        <v>43</v>
      </c>
      <c r="AJ118" s="976">
        <f t="shared" si="4"/>
        <v>2552825.8339920947</v>
      </c>
      <c r="AK118" s="991"/>
    </row>
    <row r="119" spans="1:37" s="1060" customFormat="1" ht="31.5">
      <c r="A119" s="990" t="s">
        <v>791</v>
      </c>
      <c r="B119" s="1004" t="s">
        <v>781</v>
      </c>
      <c r="C119" s="1003" t="s">
        <v>1315</v>
      </c>
      <c r="D119" s="994" t="s">
        <v>2159</v>
      </c>
      <c r="E119" s="1021"/>
      <c r="F119" s="1022" t="s">
        <v>780</v>
      </c>
      <c r="G119" s="990" t="s">
        <v>1991</v>
      </c>
      <c r="H119" s="1021" t="s">
        <v>1616</v>
      </c>
      <c r="I119" s="1000" t="s">
        <v>1291</v>
      </c>
      <c r="J119" s="1013" t="s">
        <v>1275</v>
      </c>
      <c r="K119" s="999">
        <v>3</v>
      </c>
      <c r="L119" s="997">
        <v>3</v>
      </c>
      <c r="M119" s="996"/>
      <c r="N119" s="995">
        <v>0</v>
      </c>
      <c r="O119" s="994">
        <v>0.25</v>
      </c>
      <c r="P119" s="991"/>
      <c r="Q119" s="997">
        <v>3</v>
      </c>
      <c r="R119" s="996"/>
      <c r="S119" s="995">
        <v>0</v>
      </c>
      <c r="T119" s="994">
        <v>0.25</v>
      </c>
      <c r="U119" s="991"/>
      <c r="V119" s="997">
        <v>3</v>
      </c>
      <c r="W119" s="996"/>
      <c r="X119" s="995">
        <v>0</v>
      </c>
      <c r="Y119" s="994">
        <v>0.25</v>
      </c>
      <c r="Z119" s="991"/>
      <c r="AA119" s="993">
        <v>0.64</v>
      </c>
      <c r="AB119" s="992">
        <v>8</v>
      </c>
      <c r="AC119" s="992">
        <v>13</v>
      </c>
      <c r="AD119" s="992">
        <v>5</v>
      </c>
      <c r="AE119" s="992">
        <v>4</v>
      </c>
      <c r="AF119" s="992">
        <v>13</v>
      </c>
      <c r="AG119" s="992">
        <v>5</v>
      </c>
      <c r="AH119" s="992">
        <v>4</v>
      </c>
      <c r="AI119" s="992">
        <v>43</v>
      </c>
      <c r="AJ119" s="976">
        <f t="shared" si="4"/>
        <v>3090012.6482213438</v>
      </c>
      <c r="AK119" s="991"/>
    </row>
    <row r="120" spans="1:37" ht="31.5">
      <c r="A120" s="990" t="s">
        <v>786</v>
      </c>
      <c r="B120" s="1004" t="s">
        <v>878</v>
      </c>
      <c r="C120" s="1003" t="s">
        <v>1567</v>
      </c>
      <c r="D120" s="994" t="s">
        <v>2158</v>
      </c>
      <c r="E120" s="1001" t="s">
        <v>875</v>
      </c>
      <c r="F120" s="1002" t="s">
        <v>876</v>
      </c>
      <c r="G120" s="990" t="s">
        <v>1991</v>
      </c>
      <c r="H120" s="1001" t="s">
        <v>1714</v>
      </c>
      <c r="I120" s="1000" t="s">
        <v>1494</v>
      </c>
      <c r="J120" s="999" t="s">
        <v>1275</v>
      </c>
      <c r="K120" s="998">
        <v>9</v>
      </c>
      <c r="L120" s="997">
        <v>4.9800000000000004</v>
      </c>
      <c r="M120" s="996">
        <v>16</v>
      </c>
      <c r="N120" s="995">
        <v>0.79679999999999995</v>
      </c>
      <c r="O120" s="994"/>
      <c r="P120" s="991"/>
      <c r="Q120" s="997">
        <v>4.9800000000000004</v>
      </c>
      <c r="R120" s="996">
        <v>16</v>
      </c>
      <c r="S120" s="995">
        <v>0.79679999999999995</v>
      </c>
      <c r="T120" s="994"/>
      <c r="U120" s="994"/>
      <c r="V120" s="997">
        <v>4.9800000000000004</v>
      </c>
      <c r="W120" s="996">
        <v>16</v>
      </c>
      <c r="X120" s="995">
        <v>0.79679999999999995</v>
      </c>
      <c r="Y120" s="994"/>
      <c r="Z120" s="991"/>
      <c r="AA120" s="1062">
        <f t="shared" ref="AA120:AA151" si="6">IF(AND(G120="Hoàn thành xuất sắc",L120&gt;3),$AG$16*1,IF(AND(G120="Hoàn thành xuất sắc",L120&lt;=3),$AI$16*1,IF(AND(G120="Hoàn thành tốt",L120&gt;3),$AG$16*0.8,IF(AND(G120="Hoàn thành xuất sắc",L120&lt;=3),$AI$16*0.8,0))))</f>
        <v>0.48</v>
      </c>
      <c r="AB120" s="992">
        <v>17</v>
      </c>
      <c r="AC120" s="992">
        <v>22</v>
      </c>
      <c r="AD120" s="992">
        <v>18</v>
      </c>
      <c r="AE120" s="992">
        <v>22</v>
      </c>
      <c r="AF120" s="992">
        <v>22</v>
      </c>
      <c r="AG120" s="992">
        <v>18</v>
      </c>
      <c r="AH120" s="992">
        <v>22</v>
      </c>
      <c r="AI120" s="992">
        <v>3</v>
      </c>
      <c r="AJ120" s="976">
        <f t="shared" si="4"/>
        <v>11801911.980521739</v>
      </c>
      <c r="AK120" s="991"/>
    </row>
    <row r="121" spans="1:37" ht="31.5">
      <c r="A121" s="990" t="s">
        <v>782</v>
      </c>
      <c r="B121" s="1004" t="s">
        <v>303</v>
      </c>
      <c r="C121" s="1003" t="s">
        <v>1359</v>
      </c>
      <c r="D121" s="994" t="s">
        <v>2157</v>
      </c>
      <c r="E121" s="1014" t="s">
        <v>301</v>
      </c>
      <c r="F121" s="1015" t="s">
        <v>302</v>
      </c>
      <c r="G121" s="990" t="s">
        <v>1991</v>
      </c>
      <c r="H121" s="1014" t="s">
        <v>1812</v>
      </c>
      <c r="I121" s="1000" t="s">
        <v>1291</v>
      </c>
      <c r="J121" s="999" t="s">
        <v>1275</v>
      </c>
      <c r="K121" s="998">
        <v>9</v>
      </c>
      <c r="L121" s="997">
        <v>4.9800000000000004</v>
      </c>
      <c r="M121" s="996">
        <v>14</v>
      </c>
      <c r="N121" s="995">
        <v>0.69720000000000004</v>
      </c>
      <c r="O121" s="994"/>
      <c r="P121" s="991"/>
      <c r="Q121" s="997">
        <v>4.9800000000000004</v>
      </c>
      <c r="R121" s="996">
        <v>14</v>
      </c>
      <c r="S121" s="995">
        <v>0.69720000000000004</v>
      </c>
      <c r="T121" s="994"/>
      <c r="U121" s="994"/>
      <c r="V121" s="997">
        <v>4.9800000000000004</v>
      </c>
      <c r="W121" s="996">
        <v>14</v>
      </c>
      <c r="X121" s="995">
        <v>0.69720000000000004</v>
      </c>
      <c r="Y121" s="994"/>
      <c r="Z121" s="991"/>
      <c r="AA121" s="1062">
        <f t="shared" si="6"/>
        <v>0.48</v>
      </c>
      <c r="AB121" s="992">
        <v>7</v>
      </c>
      <c r="AC121" s="992">
        <v>12</v>
      </c>
      <c r="AD121" s="992">
        <v>3</v>
      </c>
      <c r="AE121" s="992">
        <v>0</v>
      </c>
      <c r="AF121" s="992">
        <v>12</v>
      </c>
      <c r="AG121" s="992">
        <v>3</v>
      </c>
      <c r="AH121" s="992">
        <v>0</v>
      </c>
      <c r="AI121" s="992">
        <v>50</v>
      </c>
      <c r="AJ121" s="976">
        <f t="shared" si="4"/>
        <v>2727484.8542608703</v>
      </c>
      <c r="AK121" s="991"/>
    </row>
    <row r="122" spans="1:37" ht="33.75">
      <c r="A122" s="990" t="s">
        <v>778</v>
      </c>
      <c r="B122" s="1085" t="s">
        <v>280</v>
      </c>
      <c r="C122" s="1084" t="s">
        <v>1378</v>
      </c>
      <c r="D122" s="1082" t="s">
        <v>2156</v>
      </c>
      <c r="E122" s="1081" t="s">
        <v>2155</v>
      </c>
      <c r="F122" s="1083" t="s">
        <v>2154</v>
      </c>
      <c r="G122" s="1082" t="s">
        <v>1991</v>
      </c>
      <c r="H122" s="1081" t="s">
        <v>2153</v>
      </c>
      <c r="I122" s="1080" t="s">
        <v>1291</v>
      </c>
      <c r="J122" s="1079" t="s">
        <v>1275</v>
      </c>
      <c r="K122" s="1078">
        <v>9</v>
      </c>
      <c r="L122" s="1077">
        <v>4.9800000000000004</v>
      </c>
      <c r="M122" s="1076">
        <v>13</v>
      </c>
      <c r="N122" s="1075">
        <v>0.64739999999999998</v>
      </c>
      <c r="O122" s="1074"/>
      <c r="P122" s="1073"/>
      <c r="Q122" s="1077">
        <v>4.9800000000000004</v>
      </c>
      <c r="R122" s="1076">
        <v>13</v>
      </c>
      <c r="S122" s="1075">
        <v>0.64739999999999998</v>
      </c>
      <c r="T122" s="1074"/>
      <c r="U122" s="1074"/>
      <c r="V122" s="1077"/>
      <c r="W122" s="1076"/>
      <c r="X122" s="1075"/>
      <c r="Y122" s="1074"/>
      <c r="Z122" s="1073"/>
      <c r="AA122" s="1062">
        <f t="shared" si="6"/>
        <v>0.48</v>
      </c>
      <c r="AB122" s="1072">
        <v>7</v>
      </c>
      <c r="AC122" s="1072">
        <v>12</v>
      </c>
      <c r="AD122" s="1072">
        <v>21</v>
      </c>
      <c r="AE122" s="1072">
        <v>3</v>
      </c>
      <c r="AF122" s="1072">
        <v>12</v>
      </c>
      <c r="AG122" s="1072">
        <v>20</v>
      </c>
      <c r="AH122" s="1072">
        <v>0</v>
      </c>
      <c r="AI122" s="1072">
        <v>33</v>
      </c>
      <c r="AJ122" s="976">
        <f t="shared" si="4"/>
        <v>6124568.5565217389</v>
      </c>
      <c r="AK122" s="1071" t="s">
        <v>2152</v>
      </c>
    </row>
    <row r="123" spans="1:37" ht="31.5">
      <c r="A123" s="990" t="s">
        <v>776</v>
      </c>
      <c r="B123" s="1004" t="s">
        <v>388</v>
      </c>
      <c r="C123" s="1003" t="s">
        <v>1375</v>
      </c>
      <c r="D123" s="994" t="s">
        <v>2151</v>
      </c>
      <c r="E123" s="1014" t="s">
        <v>385</v>
      </c>
      <c r="F123" s="1015" t="s">
        <v>386</v>
      </c>
      <c r="G123" s="990" t="s">
        <v>1991</v>
      </c>
      <c r="H123" s="1014" t="s">
        <v>1810</v>
      </c>
      <c r="I123" s="1000" t="s">
        <v>1291</v>
      </c>
      <c r="J123" s="999" t="s">
        <v>1275</v>
      </c>
      <c r="K123" s="998">
        <v>9</v>
      </c>
      <c r="L123" s="997">
        <v>4.9800000000000004</v>
      </c>
      <c r="M123" s="996">
        <v>11</v>
      </c>
      <c r="N123" s="995">
        <v>0.54779999999999995</v>
      </c>
      <c r="O123" s="994"/>
      <c r="P123" s="991"/>
      <c r="Q123" s="997">
        <v>4.9800000000000004</v>
      </c>
      <c r="R123" s="996">
        <v>11</v>
      </c>
      <c r="S123" s="995">
        <v>0.54779999999999995</v>
      </c>
      <c r="T123" s="994"/>
      <c r="U123" s="994"/>
      <c r="V123" s="997">
        <v>4.9800000000000004</v>
      </c>
      <c r="W123" s="996">
        <v>11</v>
      </c>
      <c r="X123" s="995">
        <v>0.54779999999999995</v>
      </c>
      <c r="Y123" s="994"/>
      <c r="Z123" s="991"/>
      <c r="AA123" s="1062">
        <f t="shared" si="6"/>
        <v>0.48</v>
      </c>
      <c r="AB123" s="992">
        <v>8</v>
      </c>
      <c r="AC123" s="992">
        <v>13</v>
      </c>
      <c r="AD123" s="992">
        <v>2</v>
      </c>
      <c r="AE123" s="992">
        <v>0</v>
      </c>
      <c r="AF123" s="992">
        <v>13</v>
      </c>
      <c r="AG123" s="992">
        <v>2</v>
      </c>
      <c r="AH123" s="992">
        <v>0</v>
      </c>
      <c r="AI123" s="992">
        <v>50</v>
      </c>
      <c r="AJ123" s="976">
        <f t="shared" si="4"/>
        <v>2629925.355130435</v>
      </c>
      <c r="AK123" s="991"/>
    </row>
    <row r="124" spans="1:37" ht="31.5">
      <c r="A124" s="990" t="s">
        <v>772</v>
      </c>
      <c r="B124" s="1004" t="s">
        <v>220</v>
      </c>
      <c r="C124" s="1003" t="s">
        <v>1378</v>
      </c>
      <c r="D124" s="994" t="s">
        <v>2150</v>
      </c>
      <c r="E124" s="1014" t="s">
        <v>218</v>
      </c>
      <c r="F124" s="1015" t="s">
        <v>219</v>
      </c>
      <c r="G124" s="990" t="s">
        <v>1991</v>
      </c>
      <c r="H124" s="1014" t="s">
        <v>1803</v>
      </c>
      <c r="I124" s="1000" t="s">
        <v>1291</v>
      </c>
      <c r="J124" s="999" t="s">
        <v>1275</v>
      </c>
      <c r="K124" s="998">
        <v>9</v>
      </c>
      <c r="L124" s="997">
        <v>4.9800000000000004</v>
      </c>
      <c r="M124" s="996">
        <v>8</v>
      </c>
      <c r="N124" s="995">
        <v>0.39839999999999998</v>
      </c>
      <c r="O124" s="994"/>
      <c r="P124" s="991"/>
      <c r="Q124" s="997">
        <v>4.9800000000000004</v>
      </c>
      <c r="R124" s="996">
        <v>8</v>
      </c>
      <c r="S124" s="995">
        <v>0.39839999999999998</v>
      </c>
      <c r="T124" s="994"/>
      <c r="U124" s="994"/>
      <c r="V124" s="997">
        <v>4.9800000000000004</v>
      </c>
      <c r="W124" s="996">
        <v>8</v>
      </c>
      <c r="X124" s="995">
        <v>0.39839999999999998</v>
      </c>
      <c r="Y124" s="994"/>
      <c r="Z124" s="991"/>
      <c r="AA124" s="1062">
        <f t="shared" si="6"/>
        <v>0.48</v>
      </c>
      <c r="AB124" s="992">
        <v>8</v>
      </c>
      <c r="AC124" s="992">
        <v>13</v>
      </c>
      <c r="AD124" s="992">
        <v>5</v>
      </c>
      <c r="AE124" s="992">
        <v>1</v>
      </c>
      <c r="AF124" s="992">
        <v>13</v>
      </c>
      <c r="AG124" s="992">
        <v>5</v>
      </c>
      <c r="AH124" s="992">
        <v>1</v>
      </c>
      <c r="AI124" s="992">
        <v>46</v>
      </c>
      <c r="AJ124" s="976">
        <f t="shared" si="4"/>
        <v>3310687.9380237153</v>
      </c>
      <c r="AK124" s="991"/>
    </row>
    <row r="125" spans="1:37" ht="31.5">
      <c r="A125" s="990" t="s">
        <v>767</v>
      </c>
      <c r="B125" s="1004" t="s">
        <v>662</v>
      </c>
      <c r="C125" s="1003" t="s">
        <v>1313</v>
      </c>
      <c r="D125" s="994" t="s">
        <v>2149</v>
      </c>
      <c r="E125" s="1014" t="s">
        <v>659</v>
      </c>
      <c r="F125" s="1015" t="s">
        <v>660</v>
      </c>
      <c r="G125" s="990" t="s">
        <v>1991</v>
      </c>
      <c r="H125" s="1014" t="s">
        <v>1805</v>
      </c>
      <c r="I125" s="1000" t="s">
        <v>1291</v>
      </c>
      <c r="J125" s="999" t="s">
        <v>1275</v>
      </c>
      <c r="K125" s="998">
        <v>9</v>
      </c>
      <c r="L125" s="997">
        <v>4.9800000000000004</v>
      </c>
      <c r="M125" s="996">
        <v>8</v>
      </c>
      <c r="N125" s="995">
        <v>0.39839999999999998</v>
      </c>
      <c r="O125" s="994"/>
      <c r="P125" s="991"/>
      <c r="Q125" s="997">
        <v>4.9800000000000004</v>
      </c>
      <c r="R125" s="996">
        <v>8</v>
      </c>
      <c r="S125" s="995">
        <v>0.39839999999999998</v>
      </c>
      <c r="T125" s="994"/>
      <c r="U125" s="994"/>
      <c r="V125" s="997">
        <v>4.9800000000000004</v>
      </c>
      <c r="W125" s="996">
        <v>8</v>
      </c>
      <c r="X125" s="995">
        <v>0.39839999999999998</v>
      </c>
      <c r="Y125" s="994"/>
      <c r="Z125" s="991"/>
      <c r="AA125" s="1062">
        <f t="shared" si="6"/>
        <v>0.48</v>
      </c>
      <c r="AB125" s="992">
        <v>7</v>
      </c>
      <c r="AC125" s="992">
        <v>12</v>
      </c>
      <c r="AD125" s="992">
        <v>3</v>
      </c>
      <c r="AE125" s="992">
        <v>0</v>
      </c>
      <c r="AF125" s="992">
        <v>12</v>
      </c>
      <c r="AG125" s="992">
        <v>3</v>
      </c>
      <c r="AH125" s="992">
        <v>0</v>
      </c>
      <c r="AI125" s="992">
        <v>50</v>
      </c>
      <c r="AJ125" s="976">
        <f t="shared" si="4"/>
        <v>2583933.0198260872</v>
      </c>
      <c r="AK125" s="991"/>
    </row>
    <row r="126" spans="1:37" ht="31.5">
      <c r="A126" s="990" t="s">
        <v>762</v>
      </c>
      <c r="B126" s="1004" t="s">
        <v>530</v>
      </c>
      <c r="C126" s="1003" t="s">
        <v>1329</v>
      </c>
      <c r="D126" s="990" t="s">
        <v>1808</v>
      </c>
      <c r="E126" s="1014" t="s">
        <v>528</v>
      </c>
      <c r="F126" s="1015" t="s">
        <v>529</v>
      </c>
      <c r="G126" s="990" t="s">
        <v>1991</v>
      </c>
      <c r="H126" s="1014" t="s">
        <v>1807</v>
      </c>
      <c r="I126" s="1000" t="s">
        <v>1291</v>
      </c>
      <c r="J126" s="999" t="s">
        <v>1275</v>
      </c>
      <c r="K126" s="998">
        <v>9</v>
      </c>
      <c r="L126" s="997">
        <v>4.9800000000000004</v>
      </c>
      <c r="M126" s="996">
        <v>7</v>
      </c>
      <c r="N126" s="995">
        <v>0.34860000000000002</v>
      </c>
      <c r="O126" s="994"/>
      <c r="P126" s="991"/>
      <c r="Q126" s="997">
        <v>4.9800000000000004</v>
      </c>
      <c r="R126" s="996">
        <v>7</v>
      </c>
      <c r="S126" s="995">
        <v>0.34860000000000002</v>
      </c>
      <c r="T126" s="994"/>
      <c r="U126" s="994"/>
      <c r="V126" s="997">
        <v>4.9800000000000004</v>
      </c>
      <c r="W126" s="996">
        <v>7</v>
      </c>
      <c r="X126" s="995">
        <v>0.34860000000000002</v>
      </c>
      <c r="Y126" s="994"/>
      <c r="Z126" s="991"/>
      <c r="AA126" s="1062">
        <f t="shared" si="6"/>
        <v>0.48</v>
      </c>
      <c r="AB126" s="992">
        <v>7</v>
      </c>
      <c r="AC126" s="992">
        <v>12</v>
      </c>
      <c r="AD126" s="992">
        <v>9</v>
      </c>
      <c r="AE126" s="992">
        <v>2</v>
      </c>
      <c r="AF126" s="992">
        <v>12</v>
      </c>
      <c r="AG126" s="992">
        <v>9</v>
      </c>
      <c r="AH126" s="992">
        <v>2</v>
      </c>
      <c r="AI126" s="992">
        <v>42</v>
      </c>
      <c r="AJ126" s="976">
        <f t="shared" si="4"/>
        <v>4049768.0137233208</v>
      </c>
      <c r="AK126" s="991"/>
    </row>
    <row r="127" spans="1:37" ht="31.5">
      <c r="A127" s="990" t="s">
        <v>757</v>
      </c>
      <c r="B127" s="1004" t="s">
        <v>294</v>
      </c>
      <c r="C127" s="1003" t="s">
        <v>1724</v>
      </c>
      <c r="D127" s="994" t="s">
        <v>2148</v>
      </c>
      <c r="E127" s="1014" t="s">
        <v>292</v>
      </c>
      <c r="F127" s="1015" t="s">
        <v>293</v>
      </c>
      <c r="G127" s="990" t="s">
        <v>1991</v>
      </c>
      <c r="H127" s="1014" t="s">
        <v>1722</v>
      </c>
      <c r="I127" s="1000" t="s">
        <v>1291</v>
      </c>
      <c r="J127" s="999" t="s">
        <v>1275</v>
      </c>
      <c r="K127" s="998">
        <v>9</v>
      </c>
      <c r="L127" s="997">
        <v>4.9800000000000004</v>
      </c>
      <c r="M127" s="996">
        <v>7</v>
      </c>
      <c r="N127" s="995">
        <v>0.34860000000000002</v>
      </c>
      <c r="O127" s="994"/>
      <c r="P127" s="991"/>
      <c r="Q127" s="997">
        <v>4.9800000000000004</v>
      </c>
      <c r="R127" s="996">
        <v>7</v>
      </c>
      <c r="S127" s="995">
        <v>0.34860000000000002</v>
      </c>
      <c r="T127" s="994"/>
      <c r="U127" s="994"/>
      <c r="V127" s="997">
        <v>4.9800000000000004</v>
      </c>
      <c r="W127" s="996">
        <v>7</v>
      </c>
      <c r="X127" s="995">
        <v>0.34860000000000002</v>
      </c>
      <c r="Y127" s="994"/>
      <c r="Z127" s="991"/>
      <c r="AA127" s="1062">
        <f t="shared" si="6"/>
        <v>0.48</v>
      </c>
      <c r="AB127" s="992">
        <v>7</v>
      </c>
      <c r="AC127" s="992">
        <v>12</v>
      </c>
      <c r="AD127" s="992">
        <v>2</v>
      </c>
      <c r="AE127" s="992">
        <v>0</v>
      </c>
      <c r="AF127" s="992">
        <v>12</v>
      </c>
      <c r="AG127" s="992">
        <v>2</v>
      </c>
      <c r="AH127" s="992">
        <v>0</v>
      </c>
      <c r="AI127" s="992">
        <v>51</v>
      </c>
      <c r="AJ127" s="976">
        <f t="shared" si="4"/>
        <v>2369456.9780869568</v>
      </c>
      <c r="AK127" s="991"/>
    </row>
    <row r="128" spans="1:37" s="1428" customFormat="1" ht="31.5">
      <c r="A128" s="1412" t="s">
        <v>753</v>
      </c>
      <c r="B128" s="1413" t="s">
        <v>12</v>
      </c>
      <c r="C128" s="1414" t="s">
        <v>1375</v>
      </c>
      <c r="D128" s="1415" t="s">
        <v>2147</v>
      </c>
      <c r="E128" s="1429" t="s">
        <v>310</v>
      </c>
      <c r="F128" s="1430" t="s">
        <v>311</v>
      </c>
      <c r="G128" s="1412" t="s">
        <v>1991</v>
      </c>
      <c r="H128" s="1429" t="s">
        <v>1711</v>
      </c>
      <c r="I128" s="1434" t="s">
        <v>1291</v>
      </c>
      <c r="J128" s="1419" t="s">
        <v>1579</v>
      </c>
      <c r="K128" s="1420">
        <v>10</v>
      </c>
      <c r="L128" s="1421">
        <v>4.9800000000000004</v>
      </c>
      <c r="M128" s="1422">
        <v>6</v>
      </c>
      <c r="N128" s="1423">
        <v>0.29880000000000001</v>
      </c>
      <c r="O128" s="1415"/>
      <c r="P128" s="1424"/>
      <c r="Q128" s="1421">
        <v>4.9800000000000004</v>
      </c>
      <c r="R128" s="1422">
        <v>6</v>
      </c>
      <c r="S128" s="1423">
        <v>0.29880000000000001</v>
      </c>
      <c r="T128" s="1415"/>
      <c r="U128" s="1415"/>
      <c r="V128" s="1421">
        <v>4.9800000000000004</v>
      </c>
      <c r="W128" s="1422">
        <v>6</v>
      </c>
      <c r="X128" s="1423">
        <v>0.29880000000000001</v>
      </c>
      <c r="Y128" s="1415"/>
      <c r="Z128" s="1424"/>
      <c r="AA128" s="1425">
        <f t="shared" si="6"/>
        <v>0.48</v>
      </c>
      <c r="AB128" s="1426">
        <v>7</v>
      </c>
      <c r="AC128" s="1426">
        <v>12</v>
      </c>
      <c r="AD128" s="1426">
        <v>5</v>
      </c>
      <c r="AE128" s="1426">
        <v>0</v>
      </c>
      <c r="AF128" s="1426">
        <v>12</v>
      </c>
      <c r="AG128" s="1426">
        <v>5</v>
      </c>
      <c r="AH128" s="1426">
        <v>0</v>
      </c>
      <c r="AI128" s="1426">
        <v>48</v>
      </c>
      <c r="AJ128" s="1427">
        <f t="shared" si="4"/>
        <v>2913622.1843478265</v>
      </c>
      <c r="AK128" s="1424"/>
    </row>
    <row r="129" spans="1:37" ht="38.25">
      <c r="A129" s="990" t="s">
        <v>749</v>
      </c>
      <c r="B129" s="1004" t="s">
        <v>964</v>
      </c>
      <c r="C129" s="1003" t="s">
        <v>1392</v>
      </c>
      <c r="D129" s="994" t="s">
        <v>2146</v>
      </c>
      <c r="E129" s="1014" t="s">
        <v>961</v>
      </c>
      <c r="F129" s="1015" t="s">
        <v>962</v>
      </c>
      <c r="G129" s="990" t="s">
        <v>1991</v>
      </c>
      <c r="H129" s="1014" t="s">
        <v>1708</v>
      </c>
      <c r="I129" s="1033" t="s">
        <v>1551</v>
      </c>
      <c r="J129" s="999" t="s">
        <v>1579</v>
      </c>
      <c r="K129" s="998">
        <v>10</v>
      </c>
      <c r="L129" s="997">
        <v>4.8899999999999997</v>
      </c>
      <c r="M129" s="996">
        <v>6</v>
      </c>
      <c r="N129" s="995">
        <v>0.29339999999999999</v>
      </c>
      <c r="O129" s="994"/>
      <c r="P129" s="991"/>
      <c r="Q129" s="997">
        <v>4.8899999999999997</v>
      </c>
      <c r="R129" s="996">
        <v>6</v>
      </c>
      <c r="S129" s="995">
        <v>0.29339999999999999</v>
      </c>
      <c r="T129" s="994"/>
      <c r="U129" s="994"/>
      <c r="V129" s="997">
        <v>4.8899999999999997</v>
      </c>
      <c r="W129" s="996">
        <v>6</v>
      </c>
      <c r="X129" s="995">
        <v>0.29339999999999999</v>
      </c>
      <c r="Y129" s="994"/>
      <c r="Z129" s="991"/>
      <c r="AA129" s="1062">
        <f t="shared" si="6"/>
        <v>0.48</v>
      </c>
      <c r="AB129" s="992">
        <v>17</v>
      </c>
      <c r="AC129" s="992">
        <v>22</v>
      </c>
      <c r="AD129" s="992">
        <v>21</v>
      </c>
      <c r="AE129" s="992">
        <v>19</v>
      </c>
      <c r="AF129" s="992">
        <v>22</v>
      </c>
      <c r="AG129" s="992">
        <v>20</v>
      </c>
      <c r="AH129" s="992">
        <v>19</v>
      </c>
      <c r="AI129" s="992">
        <v>4</v>
      </c>
      <c r="AJ129" s="976">
        <f t="shared" si="4"/>
        <v>10454798.971067194</v>
      </c>
      <c r="AK129" s="991"/>
    </row>
    <row r="130" spans="1:37" ht="31.5">
      <c r="A130" s="990" t="s">
        <v>744</v>
      </c>
      <c r="B130" s="1004" t="s">
        <v>397</v>
      </c>
      <c r="C130" s="1003" t="s">
        <v>1359</v>
      </c>
      <c r="D130" s="994" t="s">
        <v>2145</v>
      </c>
      <c r="E130" s="1014" t="s">
        <v>395</v>
      </c>
      <c r="F130" s="1015" t="s">
        <v>396</v>
      </c>
      <c r="G130" s="990" t="s">
        <v>1991</v>
      </c>
      <c r="H130" s="1014" t="s">
        <v>1788</v>
      </c>
      <c r="I130" s="1000" t="s">
        <v>1291</v>
      </c>
      <c r="J130" s="999" t="s">
        <v>1275</v>
      </c>
      <c r="K130" s="998">
        <v>8</v>
      </c>
      <c r="L130" s="997">
        <v>4.9800000000000004</v>
      </c>
      <c r="M130" s="996"/>
      <c r="N130" s="995">
        <v>0</v>
      </c>
      <c r="O130" s="994"/>
      <c r="P130" s="991"/>
      <c r="Q130" s="997">
        <v>4.9800000000000004</v>
      </c>
      <c r="R130" s="996"/>
      <c r="S130" s="995">
        <v>0</v>
      </c>
      <c r="T130" s="994"/>
      <c r="U130" s="994"/>
      <c r="V130" s="997">
        <v>4.9800000000000004</v>
      </c>
      <c r="W130" s="996"/>
      <c r="X130" s="995">
        <v>0</v>
      </c>
      <c r="Y130" s="994"/>
      <c r="Z130" s="991"/>
      <c r="AA130" s="1062">
        <f t="shared" si="6"/>
        <v>0.48</v>
      </c>
      <c r="AB130" s="992">
        <v>8</v>
      </c>
      <c r="AC130" s="992">
        <v>13</v>
      </c>
      <c r="AD130" s="992">
        <v>3</v>
      </c>
      <c r="AE130" s="992">
        <v>1</v>
      </c>
      <c r="AF130" s="992">
        <v>13</v>
      </c>
      <c r="AG130" s="992">
        <v>3</v>
      </c>
      <c r="AH130" s="992">
        <v>1</v>
      </c>
      <c r="AI130" s="992">
        <v>48</v>
      </c>
      <c r="AJ130" s="976">
        <f t="shared" si="4"/>
        <v>2709282.1944664037</v>
      </c>
      <c r="AK130" s="991"/>
    </row>
    <row r="131" spans="1:37" ht="31.5">
      <c r="A131" s="990" t="s">
        <v>739</v>
      </c>
      <c r="B131" s="1413" t="s">
        <v>402</v>
      </c>
      <c r="C131" s="1003" t="s">
        <v>1359</v>
      </c>
      <c r="D131" s="994" t="s">
        <v>2144</v>
      </c>
      <c r="E131" s="1014" t="s">
        <v>399</v>
      </c>
      <c r="F131" s="1015" t="s">
        <v>400</v>
      </c>
      <c r="G131" s="990" t="s">
        <v>1991</v>
      </c>
      <c r="H131" s="1014" t="s">
        <v>1790</v>
      </c>
      <c r="I131" s="1000" t="s">
        <v>1291</v>
      </c>
      <c r="J131" s="999" t="s">
        <v>1275</v>
      </c>
      <c r="K131" s="998">
        <v>8</v>
      </c>
      <c r="L131" s="997">
        <v>4.9800000000000004</v>
      </c>
      <c r="M131" s="996"/>
      <c r="N131" s="995">
        <v>0</v>
      </c>
      <c r="O131" s="994"/>
      <c r="P131" s="991"/>
      <c r="Q131" s="997">
        <v>4.9800000000000004</v>
      </c>
      <c r="R131" s="996"/>
      <c r="S131" s="995">
        <v>0</v>
      </c>
      <c r="T131" s="994"/>
      <c r="U131" s="994"/>
      <c r="V131" s="997">
        <v>4.9800000000000004</v>
      </c>
      <c r="W131" s="996"/>
      <c r="X131" s="995">
        <v>0</v>
      </c>
      <c r="Y131" s="994"/>
      <c r="Z131" s="991"/>
      <c r="AA131" s="1062">
        <f t="shared" si="6"/>
        <v>0.48</v>
      </c>
      <c r="AB131" s="992">
        <v>8</v>
      </c>
      <c r="AC131" s="992">
        <v>13</v>
      </c>
      <c r="AD131" s="992">
        <v>5</v>
      </c>
      <c r="AE131" s="992">
        <v>0</v>
      </c>
      <c r="AF131" s="992">
        <v>13</v>
      </c>
      <c r="AG131" s="992">
        <v>5</v>
      </c>
      <c r="AH131" s="992">
        <v>0</v>
      </c>
      <c r="AI131" s="992">
        <v>47</v>
      </c>
      <c r="AJ131" s="976">
        <f t="shared" si="4"/>
        <v>2903556.5217391308</v>
      </c>
      <c r="AK131" s="991"/>
    </row>
    <row r="132" spans="1:37" ht="31.5">
      <c r="A132" s="990" t="s">
        <v>735</v>
      </c>
      <c r="B132" s="1004" t="s">
        <v>317</v>
      </c>
      <c r="C132" s="1003" t="s">
        <v>1359</v>
      </c>
      <c r="D132" s="994" t="s">
        <v>2143</v>
      </c>
      <c r="E132" s="1014" t="s">
        <v>314</v>
      </c>
      <c r="F132" s="1015" t="s">
        <v>315</v>
      </c>
      <c r="G132" s="990" t="s">
        <v>1991</v>
      </c>
      <c r="H132" s="1014" t="s">
        <v>1801</v>
      </c>
      <c r="I132" s="1000" t="s">
        <v>1291</v>
      </c>
      <c r="J132" s="999" t="s">
        <v>1275</v>
      </c>
      <c r="K132" s="998">
        <v>8</v>
      </c>
      <c r="L132" s="997">
        <v>4.9800000000000004</v>
      </c>
      <c r="M132" s="996"/>
      <c r="N132" s="995">
        <v>0</v>
      </c>
      <c r="O132" s="1066"/>
      <c r="P132" s="991"/>
      <c r="Q132" s="997">
        <v>4.9800000000000004</v>
      </c>
      <c r="R132" s="996"/>
      <c r="S132" s="995">
        <v>0</v>
      </c>
      <c r="T132" s="1066"/>
      <c r="U132" s="1066"/>
      <c r="V132" s="997">
        <v>4.9800000000000004</v>
      </c>
      <c r="W132" s="996"/>
      <c r="X132" s="995">
        <v>0</v>
      </c>
      <c r="Y132" s="1066"/>
      <c r="Z132" s="991"/>
      <c r="AA132" s="1062">
        <f t="shared" si="6"/>
        <v>0.48</v>
      </c>
      <c r="AB132" s="992">
        <v>8</v>
      </c>
      <c r="AC132" s="992">
        <v>13</v>
      </c>
      <c r="AD132" s="992">
        <v>2</v>
      </c>
      <c r="AE132" s="992">
        <v>0</v>
      </c>
      <c r="AF132" s="992">
        <v>13</v>
      </c>
      <c r="AG132" s="992">
        <v>2</v>
      </c>
      <c r="AH132" s="992">
        <v>0</v>
      </c>
      <c r="AI132" s="992">
        <v>50</v>
      </c>
      <c r="AJ132" s="976">
        <f t="shared" si="4"/>
        <v>2369302.1217391305</v>
      </c>
      <c r="AK132" s="991"/>
    </row>
    <row r="133" spans="1:37" ht="31.5">
      <c r="A133" s="990" t="s">
        <v>733</v>
      </c>
      <c r="B133" s="1004" t="s">
        <v>216</v>
      </c>
      <c r="C133" s="1003" t="s">
        <v>1405</v>
      </c>
      <c r="D133" s="990" t="s">
        <v>1799</v>
      </c>
      <c r="E133" s="1014" t="s">
        <v>213</v>
      </c>
      <c r="F133" s="1015" t="s">
        <v>214</v>
      </c>
      <c r="G133" s="990" t="s">
        <v>1991</v>
      </c>
      <c r="H133" s="1014" t="s">
        <v>1798</v>
      </c>
      <c r="I133" s="1000" t="s">
        <v>1291</v>
      </c>
      <c r="J133" s="999" t="s">
        <v>1275</v>
      </c>
      <c r="K133" s="998">
        <v>9</v>
      </c>
      <c r="L133" s="997">
        <v>4.9800000000000004</v>
      </c>
      <c r="M133" s="996"/>
      <c r="N133" s="995">
        <v>0</v>
      </c>
      <c r="O133" s="994"/>
      <c r="P133" s="991"/>
      <c r="Q133" s="997">
        <v>4.9800000000000004</v>
      </c>
      <c r="R133" s="996"/>
      <c r="S133" s="995">
        <v>0</v>
      </c>
      <c r="T133" s="994"/>
      <c r="U133" s="994"/>
      <c r="V133" s="997">
        <v>4.9800000000000004</v>
      </c>
      <c r="W133" s="996"/>
      <c r="X133" s="995">
        <v>0</v>
      </c>
      <c r="Y133" s="994"/>
      <c r="Z133" s="991"/>
      <c r="AA133" s="1062">
        <f t="shared" si="6"/>
        <v>0.48</v>
      </c>
      <c r="AB133" s="992">
        <v>8</v>
      </c>
      <c r="AC133" s="992">
        <v>13</v>
      </c>
      <c r="AD133" s="992">
        <v>4</v>
      </c>
      <c r="AE133" s="992">
        <v>1</v>
      </c>
      <c r="AF133" s="992">
        <v>13</v>
      </c>
      <c r="AG133" s="992">
        <v>4</v>
      </c>
      <c r="AH133" s="992">
        <v>1</v>
      </c>
      <c r="AI133" s="992">
        <v>47</v>
      </c>
      <c r="AJ133" s="976">
        <f t="shared" si="4"/>
        <v>2887366.9944664035</v>
      </c>
      <c r="AK133" s="991"/>
    </row>
    <row r="134" spans="1:37" ht="31.5">
      <c r="A134" s="990" t="s">
        <v>728</v>
      </c>
      <c r="B134" s="1004" t="s">
        <v>702</v>
      </c>
      <c r="C134" s="1003" t="s">
        <v>1313</v>
      </c>
      <c r="D134" s="994" t="s">
        <v>2142</v>
      </c>
      <c r="E134" s="1014" t="s">
        <v>700</v>
      </c>
      <c r="F134" s="1015" t="s">
        <v>701</v>
      </c>
      <c r="G134" s="990" t="s">
        <v>1991</v>
      </c>
      <c r="H134" s="1014" t="s">
        <v>1460</v>
      </c>
      <c r="I134" s="1000" t="s">
        <v>1291</v>
      </c>
      <c r="J134" s="999" t="s">
        <v>1275</v>
      </c>
      <c r="K134" s="998">
        <v>8</v>
      </c>
      <c r="L134" s="997">
        <v>4.9800000000000004</v>
      </c>
      <c r="M134" s="996"/>
      <c r="N134" s="995">
        <v>0</v>
      </c>
      <c r="O134" s="994"/>
      <c r="P134" s="991"/>
      <c r="Q134" s="997">
        <v>4.9800000000000004</v>
      </c>
      <c r="R134" s="996"/>
      <c r="S134" s="995">
        <v>0</v>
      </c>
      <c r="T134" s="994"/>
      <c r="U134" s="994"/>
      <c r="V134" s="997">
        <v>4.9800000000000004</v>
      </c>
      <c r="W134" s="996"/>
      <c r="X134" s="995">
        <v>0</v>
      </c>
      <c r="Y134" s="994"/>
      <c r="Z134" s="991"/>
      <c r="AA134" s="1062">
        <f t="shared" si="6"/>
        <v>0.48</v>
      </c>
      <c r="AB134" s="992">
        <v>7</v>
      </c>
      <c r="AC134" s="992">
        <v>12</v>
      </c>
      <c r="AD134" s="992">
        <v>8</v>
      </c>
      <c r="AE134" s="992">
        <v>4</v>
      </c>
      <c r="AF134" s="992">
        <v>12</v>
      </c>
      <c r="AG134" s="992">
        <v>8</v>
      </c>
      <c r="AH134" s="992">
        <v>4</v>
      </c>
      <c r="AI134" s="992">
        <v>41</v>
      </c>
      <c r="AJ134" s="976">
        <f t="shared" si="4"/>
        <v>3930535.6648221347</v>
      </c>
      <c r="AK134" s="991"/>
    </row>
    <row r="135" spans="1:37" ht="31.5">
      <c r="A135" s="990" t="s">
        <v>724</v>
      </c>
      <c r="B135" s="1004" t="s">
        <v>280</v>
      </c>
      <c r="C135" s="1003" t="s">
        <v>1378</v>
      </c>
      <c r="D135" s="994" t="s">
        <v>2141</v>
      </c>
      <c r="E135" s="1014" t="s">
        <v>277</v>
      </c>
      <c r="F135" s="1015" t="s">
        <v>278</v>
      </c>
      <c r="G135" s="990" t="s">
        <v>1991</v>
      </c>
      <c r="H135" s="1014" t="s">
        <v>1781</v>
      </c>
      <c r="I135" s="1000" t="s">
        <v>1291</v>
      </c>
      <c r="J135" s="999" t="s">
        <v>1275</v>
      </c>
      <c r="K135" s="998">
        <v>8</v>
      </c>
      <c r="L135" s="997">
        <v>4.9800000000000004</v>
      </c>
      <c r="M135" s="996"/>
      <c r="N135" s="995">
        <v>0</v>
      </c>
      <c r="O135" s="994"/>
      <c r="P135" s="991"/>
      <c r="Q135" s="997">
        <v>4.9800000000000004</v>
      </c>
      <c r="R135" s="996"/>
      <c r="S135" s="995">
        <v>0</v>
      </c>
      <c r="T135" s="994"/>
      <c r="U135" s="994"/>
      <c r="V135" s="997">
        <v>4.9800000000000004</v>
      </c>
      <c r="W135" s="996"/>
      <c r="X135" s="995">
        <v>0</v>
      </c>
      <c r="Y135" s="994"/>
      <c r="Z135" s="991"/>
      <c r="AA135" s="1062">
        <f t="shared" si="6"/>
        <v>0.48</v>
      </c>
      <c r="AB135" s="992">
        <v>7</v>
      </c>
      <c r="AC135" s="992">
        <v>12</v>
      </c>
      <c r="AD135" s="992">
        <v>4</v>
      </c>
      <c r="AE135" s="992">
        <v>0</v>
      </c>
      <c r="AF135" s="992">
        <v>12</v>
      </c>
      <c r="AG135" s="992">
        <v>4</v>
      </c>
      <c r="AH135" s="992">
        <v>3</v>
      </c>
      <c r="AI135" s="992">
        <v>46</v>
      </c>
      <c r="AJ135" s="976">
        <f t="shared" si="4"/>
        <v>3056301.1920948615</v>
      </c>
      <c r="AK135" s="991"/>
    </row>
    <row r="136" spans="1:37" ht="38.25">
      <c r="A136" s="990" t="s">
        <v>720</v>
      </c>
      <c r="B136" s="1004" t="s">
        <v>841</v>
      </c>
      <c r="C136" s="1003" t="s">
        <v>1787</v>
      </c>
      <c r="D136" s="994" t="s">
        <v>2140</v>
      </c>
      <c r="E136" s="1086" t="s">
        <v>838</v>
      </c>
      <c r="F136" s="1015" t="s">
        <v>839</v>
      </c>
      <c r="G136" s="990" t="s">
        <v>1991</v>
      </c>
      <c r="H136" s="1086" t="s">
        <v>1785</v>
      </c>
      <c r="I136" s="1000" t="s">
        <v>1291</v>
      </c>
      <c r="J136" s="999" t="s">
        <v>1275</v>
      </c>
      <c r="K136" s="998">
        <v>8</v>
      </c>
      <c r="L136" s="997">
        <v>4.6500000000000004</v>
      </c>
      <c r="M136" s="996"/>
      <c r="N136" s="995">
        <v>0</v>
      </c>
      <c r="O136" s="1066"/>
      <c r="P136" s="991"/>
      <c r="Q136" s="997">
        <v>4.6500000000000004</v>
      </c>
      <c r="R136" s="996"/>
      <c r="S136" s="995">
        <v>0</v>
      </c>
      <c r="T136" s="1066"/>
      <c r="U136" s="1066"/>
      <c r="V136" s="997">
        <v>4.6500000000000004</v>
      </c>
      <c r="W136" s="996"/>
      <c r="X136" s="995">
        <v>0</v>
      </c>
      <c r="Y136" s="1066"/>
      <c r="Z136" s="991"/>
      <c r="AA136" s="1062">
        <f t="shared" si="6"/>
        <v>0.48</v>
      </c>
      <c r="AB136" s="992">
        <v>18</v>
      </c>
      <c r="AC136" s="992">
        <v>23</v>
      </c>
      <c r="AD136" s="992">
        <v>19.5</v>
      </c>
      <c r="AE136" s="992">
        <v>15</v>
      </c>
      <c r="AF136" s="992">
        <v>23</v>
      </c>
      <c r="AG136" s="992">
        <v>19.5</v>
      </c>
      <c r="AH136" s="992">
        <v>15</v>
      </c>
      <c r="AI136" s="992">
        <v>7.5</v>
      </c>
      <c r="AJ136" s="976">
        <f t="shared" si="4"/>
        <v>8835727.0909090918</v>
      </c>
      <c r="AK136" s="991"/>
    </row>
    <row r="137" spans="1:37" ht="31.5">
      <c r="A137" s="990" t="s">
        <v>716</v>
      </c>
      <c r="B137" s="1004" t="s">
        <v>373</v>
      </c>
      <c r="C137" s="1003" t="s">
        <v>1359</v>
      </c>
      <c r="D137" s="994" t="s">
        <v>2139</v>
      </c>
      <c r="E137" s="1014" t="s">
        <v>370</v>
      </c>
      <c r="F137" s="1015" t="s">
        <v>371</v>
      </c>
      <c r="G137" s="990" t="s">
        <v>1991</v>
      </c>
      <c r="H137" s="1014" t="s">
        <v>1792</v>
      </c>
      <c r="I137" s="1000" t="s">
        <v>1291</v>
      </c>
      <c r="J137" s="999" t="s">
        <v>1275</v>
      </c>
      <c r="K137" s="998">
        <v>8</v>
      </c>
      <c r="L137" s="997">
        <v>4.9800000000000004</v>
      </c>
      <c r="M137" s="996"/>
      <c r="N137" s="995">
        <v>0</v>
      </c>
      <c r="O137" s="994"/>
      <c r="P137" s="991"/>
      <c r="Q137" s="997">
        <v>4.9800000000000004</v>
      </c>
      <c r="R137" s="996"/>
      <c r="S137" s="995">
        <v>0</v>
      </c>
      <c r="T137" s="994"/>
      <c r="U137" s="994"/>
      <c r="V137" s="997">
        <v>4.9800000000000004</v>
      </c>
      <c r="W137" s="996"/>
      <c r="X137" s="995">
        <v>0</v>
      </c>
      <c r="Y137" s="994"/>
      <c r="Z137" s="991"/>
      <c r="AA137" s="1062">
        <f t="shared" si="6"/>
        <v>0.48</v>
      </c>
      <c r="AB137" s="992">
        <v>7</v>
      </c>
      <c r="AC137" s="992">
        <v>12</v>
      </c>
      <c r="AD137" s="992">
        <v>3</v>
      </c>
      <c r="AE137" s="992">
        <v>3</v>
      </c>
      <c r="AF137" s="992">
        <v>12</v>
      </c>
      <c r="AG137" s="992">
        <v>3</v>
      </c>
      <c r="AH137" s="992">
        <v>3</v>
      </c>
      <c r="AI137" s="992">
        <v>47</v>
      </c>
      <c r="AJ137" s="976">
        <f t="shared" si="4"/>
        <v>2878216.3920948617</v>
      </c>
      <c r="AK137" s="991"/>
    </row>
    <row r="138" spans="1:37" ht="33.75">
      <c r="A138" s="990" t="s">
        <v>712</v>
      </c>
      <c r="B138" s="1085" t="s">
        <v>2138</v>
      </c>
      <c r="C138" s="1084" t="s">
        <v>1313</v>
      </c>
      <c r="D138" s="1074" t="s">
        <v>2137</v>
      </c>
      <c r="E138" s="1081" t="s">
        <v>2136</v>
      </c>
      <c r="F138" s="1083" t="s">
        <v>2135</v>
      </c>
      <c r="G138" s="1082" t="s">
        <v>1991</v>
      </c>
      <c r="H138" s="1081" t="s">
        <v>2134</v>
      </c>
      <c r="I138" s="1080" t="s">
        <v>1291</v>
      </c>
      <c r="J138" s="1079" t="s">
        <v>1275</v>
      </c>
      <c r="K138" s="1078">
        <v>8</v>
      </c>
      <c r="L138" s="1077">
        <v>4.9800000000000004</v>
      </c>
      <c r="M138" s="1076"/>
      <c r="N138" s="1075">
        <v>0</v>
      </c>
      <c r="O138" s="1074"/>
      <c r="P138" s="1073"/>
      <c r="Q138" s="1077"/>
      <c r="R138" s="1076"/>
      <c r="S138" s="1075"/>
      <c r="T138" s="1074"/>
      <c r="U138" s="1074"/>
      <c r="V138" s="1077"/>
      <c r="W138" s="1076"/>
      <c r="X138" s="1075"/>
      <c r="Y138" s="1074"/>
      <c r="Z138" s="1073"/>
      <c r="AA138" s="1062">
        <f t="shared" si="6"/>
        <v>0.48</v>
      </c>
      <c r="AB138" s="1072">
        <v>7</v>
      </c>
      <c r="AC138" s="1072">
        <v>12</v>
      </c>
      <c r="AD138" s="1072">
        <v>0</v>
      </c>
      <c r="AE138" s="1072">
        <v>0</v>
      </c>
      <c r="AF138" s="1072">
        <v>12</v>
      </c>
      <c r="AG138" s="1072">
        <v>0</v>
      </c>
      <c r="AH138" s="1072">
        <v>0</v>
      </c>
      <c r="AI138" s="1072">
        <v>53</v>
      </c>
      <c r="AJ138" s="976">
        <f t="shared" si="4"/>
        <v>1858276.1739130435</v>
      </c>
      <c r="AK138" s="1071" t="s">
        <v>2133</v>
      </c>
    </row>
    <row r="139" spans="1:37" ht="31.5">
      <c r="A139" s="990" t="s">
        <v>707</v>
      </c>
      <c r="B139" s="1004" t="s">
        <v>685</v>
      </c>
      <c r="C139" s="1003" t="s">
        <v>1313</v>
      </c>
      <c r="D139" s="994" t="s">
        <v>2132</v>
      </c>
      <c r="E139" s="1014" t="s">
        <v>682</v>
      </c>
      <c r="F139" s="1015" t="s">
        <v>683</v>
      </c>
      <c r="G139" s="990" t="s">
        <v>1991</v>
      </c>
      <c r="H139" s="1014" t="s">
        <v>1779</v>
      </c>
      <c r="I139" s="1000" t="s">
        <v>1291</v>
      </c>
      <c r="J139" s="999" t="s">
        <v>1275</v>
      </c>
      <c r="K139" s="998">
        <v>8</v>
      </c>
      <c r="L139" s="997">
        <v>4.6500000000000004</v>
      </c>
      <c r="M139" s="996"/>
      <c r="N139" s="995">
        <v>0</v>
      </c>
      <c r="O139" s="994"/>
      <c r="P139" s="991"/>
      <c r="Q139" s="997">
        <v>4.6500000000000004</v>
      </c>
      <c r="R139" s="996"/>
      <c r="S139" s="995">
        <v>0</v>
      </c>
      <c r="T139" s="994"/>
      <c r="U139" s="994"/>
      <c r="V139" s="997">
        <v>4.6500000000000004</v>
      </c>
      <c r="W139" s="996"/>
      <c r="X139" s="995">
        <v>0</v>
      </c>
      <c r="Y139" s="994"/>
      <c r="Z139" s="991"/>
      <c r="AA139" s="1062">
        <f t="shared" si="6"/>
        <v>0.48</v>
      </c>
      <c r="AB139" s="992">
        <v>7</v>
      </c>
      <c r="AC139" s="992">
        <v>12</v>
      </c>
      <c r="AD139" s="992">
        <v>3</v>
      </c>
      <c r="AE139" s="992">
        <v>1</v>
      </c>
      <c r="AF139" s="992">
        <v>12</v>
      </c>
      <c r="AG139" s="992">
        <v>3</v>
      </c>
      <c r="AH139" s="992">
        <v>1</v>
      </c>
      <c r="AI139" s="992">
        <v>49</v>
      </c>
      <c r="AJ139" s="976">
        <f t="shared" si="4"/>
        <v>2385156.6640316206</v>
      </c>
      <c r="AK139" s="991"/>
    </row>
    <row r="140" spans="1:37" ht="31.5">
      <c r="A140" s="990" t="s">
        <v>703</v>
      </c>
      <c r="B140" s="1413" t="s">
        <v>10</v>
      </c>
      <c r="C140" s="1003" t="s">
        <v>1408</v>
      </c>
      <c r="D140" s="994" t="s">
        <v>2131</v>
      </c>
      <c r="E140" s="1053" t="s">
        <v>1778</v>
      </c>
      <c r="F140" s="1018" t="s">
        <v>40</v>
      </c>
      <c r="G140" s="990" t="s">
        <v>1991</v>
      </c>
      <c r="H140" s="1053" t="s">
        <v>1777</v>
      </c>
      <c r="I140" s="1052" t="s">
        <v>1291</v>
      </c>
      <c r="J140" s="999" t="s">
        <v>1275</v>
      </c>
      <c r="K140" s="998">
        <v>7</v>
      </c>
      <c r="L140" s="997">
        <v>4.6500000000000004</v>
      </c>
      <c r="M140" s="996"/>
      <c r="N140" s="995">
        <v>0</v>
      </c>
      <c r="O140" s="994"/>
      <c r="P140" s="991"/>
      <c r="Q140" s="997">
        <v>4.6500000000000004</v>
      </c>
      <c r="R140" s="996"/>
      <c r="S140" s="995">
        <v>0</v>
      </c>
      <c r="T140" s="994"/>
      <c r="U140" s="994"/>
      <c r="V140" s="997">
        <v>4.6500000000000004</v>
      </c>
      <c r="W140" s="996"/>
      <c r="X140" s="995">
        <v>0</v>
      </c>
      <c r="Y140" s="994"/>
      <c r="Z140" s="991"/>
      <c r="AA140" s="1062">
        <f t="shared" si="6"/>
        <v>0.48</v>
      </c>
      <c r="AB140" s="992">
        <v>7</v>
      </c>
      <c r="AC140" s="992">
        <v>12</v>
      </c>
      <c r="AD140" s="992">
        <v>3</v>
      </c>
      <c r="AE140" s="992">
        <v>6.5</v>
      </c>
      <c r="AF140" s="992">
        <v>12</v>
      </c>
      <c r="AG140" s="992">
        <v>3</v>
      </c>
      <c r="AH140" s="992">
        <v>6.5</v>
      </c>
      <c r="AI140" s="992">
        <v>43.5</v>
      </c>
      <c r="AJ140" s="976">
        <f t="shared" si="4"/>
        <v>3216576.6640316206</v>
      </c>
      <c r="AK140" s="991"/>
    </row>
    <row r="141" spans="1:37" ht="31.5">
      <c r="A141" s="990" t="s">
        <v>699</v>
      </c>
      <c r="B141" s="1004" t="s">
        <v>743</v>
      </c>
      <c r="C141" s="1003" t="s">
        <v>1420</v>
      </c>
      <c r="D141" s="994" t="s">
        <v>2130</v>
      </c>
      <c r="E141" s="1070" t="s">
        <v>740</v>
      </c>
      <c r="F141" s="1028" t="s">
        <v>741</v>
      </c>
      <c r="G141" s="990" t="s">
        <v>1991</v>
      </c>
      <c r="H141" s="1070" t="s">
        <v>1716</v>
      </c>
      <c r="I141" s="1000" t="s">
        <v>1291</v>
      </c>
      <c r="J141" s="999" t="s">
        <v>1275</v>
      </c>
      <c r="K141" s="998">
        <v>7</v>
      </c>
      <c r="L141" s="997">
        <v>4.6500000000000004</v>
      </c>
      <c r="M141" s="996"/>
      <c r="N141" s="995">
        <v>0</v>
      </c>
      <c r="O141" s="1066"/>
      <c r="P141" s="991"/>
      <c r="Q141" s="997">
        <v>4.6500000000000004</v>
      </c>
      <c r="R141" s="996"/>
      <c r="S141" s="995">
        <v>0</v>
      </c>
      <c r="T141" s="1066"/>
      <c r="U141" s="1066"/>
      <c r="V141" s="997">
        <v>4.6500000000000004</v>
      </c>
      <c r="W141" s="996"/>
      <c r="X141" s="995">
        <v>0</v>
      </c>
      <c r="Y141" s="1066"/>
      <c r="Z141" s="991"/>
      <c r="AA141" s="1062">
        <f t="shared" si="6"/>
        <v>0.48</v>
      </c>
      <c r="AB141" s="992">
        <v>8</v>
      </c>
      <c r="AC141" s="992">
        <v>13</v>
      </c>
      <c r="AD141" s="992">
        <v>3</v>
      </c>
      <c r="AE141" s="992">
        <v>1</v>
      </c>
      <c r="AF141" s="992">
        <v>13</v>
      </c>
      <c r="AG141" s="992">
        <v>3</v>
      </c>
      <c r="AH141" s="992">
        <v>1</v>
      </c>
      <c r="AI141" s="992">
        <v>48</v>
      </c>
      <c r="AJ141" s="976">
        <f t="shared" si="4"/>
        <v>2529751.4466403164</v>
      </c>
      <c r="AK141" s="991"/>
    </row>
    <row r="142" spans="1:37" ht="31.5">
      <c r="A142" s="990" t="s">
        <v>694</v>
      </c>
      <c r="B142" s="1004" t="s">
        <v>364</v>
      </c>
      <c r="C142" s="1003" t="s">
        <v>1359</v>
      </c>
      <c r="D142" s="994" t="s">
        <v>2129</v>
      </c>
      <c r="E142" s="1014" t="s">
        <v>361</v>
      </c>
      <c r="F142" s="1015" t="s">
        <v>362</v>
      </c>
      <c r="G142" s="990" t="s">
        <v>1991</v>
      </c>
      <c r="H142" s="1014" t="s">
        <v>1783</v>
      </c>
      <c r="I142" s="1000" t="s">
        <v>1291</v>
      </c>
      <c r="J142" s="999" t="s">
        <v>1275</v>
      </c>
      <c r="K142" s="998">
        <v>8</v>
      </c>
      <c r="L142" s="997">
        <v>4.6500000000000004</v>
      </c>
      <c r="M142" s="996"/>
      <c r="N142" s="995">
        <v>0</v>
      </c>
      <c r="O142" s="1066"/>
      <c r="P142" s="991"/>
      <c r="Q142" s="997">
        <v>4.6500000000000004</v>
      </c>
      <c r="R142" s="996"/>
      <c r="S142" s="995">
        <v>0</v>
      </c>
      <c r="T142" s="1066"/>
      <c r="U142" s="1066"/>
      <c r="V142" s="997">
        <v>4.6500000000000004</v>
      </c>
      <c r="W142" s="996"/>
      <c r="X142" s="995">
        <v>0</v>
      </c>
      <c r="Y142" s="1066"/>
      <c r="Z142" s="991"/>
      <c r="AA142" s="1062">
        <f t="shared" si="6"/>
        <v>0.48</v>
      </c>
      <c r="AB142" s="992">
        <v>7</v>
      </c>
      <c r="AC142" s="992">
        <v>12</v>
      </c>
      <c r="AD142" s="992">
        <v>3</v>
      </c>
      <c r="AE142" s="992">
        <v>0</v>
      </c>
      <c r="AF142" s="992">
        <v>12</v>
      </c>
      <c r="AG142" s="992">
        <v>3</v>
      </c>
      <c r="AH142" s="992">
        <v>0</v>
      </c>
      <c r="AI142" s="992">
        <v>50</v>
      </c>
      <c r="AJ142" s="976">
        <f t="shared" si="4"/>
        <v>2233989.3913043477</v>
      </c>
      <c r="AK142" s="991"/>
    </row>
    <row r="143" spans="1:37" s="1428" customFormat="1" ht="31.5">
      <c r="A143" s="1412" t="s">
        <v>690</v>
      </c>
      <c r="B143" s="1413" t="s">
        <v>7</v>
      </c>
      <c r="C143" s="1414" t="s">
        <v>1405</v>
      </c>
      <c r="D143" s="1412" t="s">
        <v>1795</v>
      </c>
      <c r="E143" s="1429" t="s">
        <v>282</v>
      </c>
      <c r="F143" s="1430" t="s">
        <v>283</v>
      </c>
      <c r="G143" s="1412" t="s">
        <v>1991</v>
      </c>
      <c r="H143" s="1429" t="s">
        <v>1794</v>
      </c>
      <c r="I143" s="1418" t="s">
        <v>1291</v>
      </c>
      <c r="J143" s="1419" t="s">
        <v>1275</v>
      </c>
      <c r="K143" s="1420">
        <v>8</v>
      </c>
      <c r="L143" s="1421">
        <v>4.9800000000000004</v>
      </c>
      <c r="M143" s="1422"/>
      <c r="N143" s="1423">
        <v>0</v>
      </c>
      <c r="O143" s="1415"/>
      <c r="P143" s="1424"/>
      <c r="Q143" s="1421">
        <v>4.9800000000000004</v>
      </c>
      <c r="R143" s="1422"/>
      <c r="S143" s="1423">
        <v>0</v>
      </c>
      <c r="T143" s="1415"/>
      <c r="U143" s="1415"/>
      <c r="V143" s="1421">
        <v>4.9800000000000004</v>
      </c>
      <c r="W143" s="1422"/>
      <c r="X143" s="1423">
        <v>0</v>
      </c>
      <c r="Y143" s="1415"/>
      <c r="Z143" s="1424"/>
      <c r="AA143" s="1425">
        <f t="shared" si="6"/>
        <v>0.48</v>
      </c>
      <c r="AB143" s="1426">
        <v>8</v>
      </c>
      <c r="AC143" s="1426">
        <v>13</v>
      </c>
      <c r="AD143" s="1426">
        <v>5</v>
      </c>
      <c r="AE143" s="1426">
        <v>1</v>
      </c>
      <c r="AF143" s="1426">
        <v>13</v>
      </c>
      <c r="AG143" s="1426">
        <v>5</v>
      </c>
      <c r="AH143" s="1426">
        <v>1</v>
      </c>
      <c r="AI143" s="1426">
        <v>46</v>
      </c>
      <c r="AJ143" s="1427">
        <f t="shared" si="4"/>
        <v>3065451.7944664033</v>
      </c>
      <c r="AK143" s="1424"/>
    </row>
    <row r="144" spans="1:37" ht="31.5">
      <c r="A144" s="990" t="s">
        <v>686</v>
      </c>
      <c r="B144" s="1004" t="s">
        <v>711</v>
      </c>
      <c r="C144" s="1003" t="s">
        <v>1313</v>
      </c>
      <c r="D144" s="994" t="s">
        <v>2128</v>
      </c>
      <c r="E144" s="1014" t="s">
        <v>708</v>
      </c>
      <c r="F144" s="1015" t="s">
        <v>709</v>
      </c>
      <c r="G144" s="990" t="s">
        <v>1991</v>
      </c>
      <c r="H144" s="1014" t="s">
        <v>1757</v>
      </c>
      <c r="I144" s="1000" t="s">
        <v>1291</v>
      </c>
      <c r="J144" s="999" t="s">
        <v>1275</v>
      </c>
      <c r="K144" s="998">
        <v>6</v>
      </c>
      <c r="L144" s="997">
        <v>4.32</v>
      </c>
      <c r="M144" s="996"/>
      <c r="N144" s="995">
        <v>0</v>
      </c>
      <c r="O144" s="994"/>
      <c r="P144" s="991"/>
      <c r="Q144" s="997">
        <v>4.32</v>
      </c>
      <c r="R144" s="996"/>
      <c r="S144" s="995">
        <v>0</v>
      </c>
      <c r="T144" s="994"/>
      <c r="U144" s="994"/>
      <c r="V144" s="997">
        <v>4.32</v>
      </c>
      <c r="W144" s="996"/>
      <c r="X144" s="995">
        <v>0</v>
      </c>
      <c r="Y144" s="994"/>
      <c r="Z144" s="991"/>
      <c r="AA144" s="1062">
        <f t="shared" si="6"/>
        <v>0.48</v>
      </c>
      <c r="AB144" s="992">
        <v>7</v>
      </c>
      <c r="AC144" s="992">
        <v>12</v>
      </c>
      <c r="AD144" s="992">
        <v>3</v>
      </c>
      <c r="AE144" s="992">
        <v>2</v>
      </c>
      <c r="AF144" s="992">
        <v>12</v>
      </c>
      <c r="AG144" s="992">
        <v>3</v>
      </c>
      <c r="AH144" s="992">
        <v>2</v>
      </c>
      <c r="AI144" s="992">
        <v>48</v>
      </c>
      <c r="AJ144" s="976">
        <f t="shared" si="4"/>
        <v>2356326.7541501978</v>
      </c>
      <c r="AK144" s="991"/>
    </row>
    <row r="145" spans="1:37" ht="31.5">
      <c r="A145" s="990" t="s">
        <v>681</v>
      </c>
      <c r="B145" s="1004" t="s">
        <v>617</v>
      </c>
      <c r="C145" s="1003" t="s">
        <v>1313</v>
      </c>
      <c r="D145" s="994" t="s">
        <v>2127</v>
      </c>
      <c r="E145" s="1014" t="s">
        <v>614</v>
      </c>
      <c r="F145" s="1015" t="s">
        <v>615</v>
      </c>
      <c r="G145" s="990" t="s">
        <v>1991</v>
      </c>
      <c r="H145" s="1014" t="s">
        <v>1775</v>
      </c>
      <c r="I145" s="1000" t="s">
        <v>1291</v>
      </c>
      <c r="J145" s="999" t="s">
        <v>1275</v>
      </c>
      <c r="K145" s="998">
        <v>7</v>
      </c>
      <c r="L145" s="997">
        <v>4.6500000000000004</v>
      </c>
      <c r="M145" s="1067"/>
      <c r="N145" s="995">
        <v>0</v>
      </c>
      <c r="O145" s="1066"/>
      <c r="P145" s="991"/>
      <c r="Q145" s="997">
        <v>4.6500000000000004</v>
      </c>
      <c r="R145" s="1067"/>
      <c r="S145" s="995">
        <v>0</v>
      </c>
      <c r="T145" s="1066"/>
      <c r="U145" s="1066"/>
      <c r="V145" s="997">
        <v>4.6500000000000004</v>
      </c>
      <c r="W145" s="1067"/>
      <c r="X145" s="995">
        <v>0</v>
      </c>
      <c r="Y145" s="1066"/>
      <c r="Z145" s="991"/>
      <c r="AA145" s="1062">
        <f t="shared" si="6"/>
        <v>0.48</v>
      </c>
      <c r="AB145" s="992">
        <v>7</v>
      </c>
      <c r="AC145" s="992">
        <v>12</v>
      </c>
      <c r="AD145" s="992">
        <v>4</v>
      </c>
      <c r="AE145" s="992">
        <v>0</v>
      </c>
      <c r="AF145" s="992">
        <v>12</v>
      </c>
      <c r="AG145" s="992">
        <v>4</v>
      </c>
      <c r="AH145" s="992">
        <v>0</v>
      </c>
      <c r="AI145" s="992">
        <v>49</v>
      </c>
      <c r="AJ145" s="976">
        <f t="shared" si="4"/>
        <v>2400273.3913043477</v>
      </c>
      <c r="AK145" s="991"/>
    </row>
    <row r="146" spans="1:37" ht="31.5">
      <c r="A146" s="990" t="s">
        <v>677</v>
      </c>
      <c r="B146" s="1004" t="s">
        <v>275</v>
      </c>
      <c r="C146" s="1003" t="s">
        <v>1378</v>
      </c>
      <c r="D146" s="994" t="s">
        <v>2126</v>
      </c>
      <c r="E146" s="1014" t="s">
        <v>272</v>
      </c>
      <c r="F146" s="1015" t="s">
        <v>273</v>
      </c>
      <c r="G146" s="990" t="s">
        <v>1991</v>
      </c>
      <c r="H146" s="1014" t="s">
        <v>1773</v>
      </c>
      <c r="I146" s="1000" t="s">
        <v>1291</v>
      </c>
      <c r="J146" s="999" t="s">
        <v>1275</v>
      </c>
      <c r="K146" s="998">
        <v>6</v>
      </c>
      <c r="L146" s="997">
        <v>4.32</v>
      </c>
      <c r="M146" s="996"/>
      <c r="N146" s="995">
        <v>0</v>
      </c>
      <c r="O146" s="994"/>
      <c r="P146" s="991"/>
      <c r="Q146" s="997">
        <v>4.32</v>
      </c>
      <c r="R146" s="996"/>
      <c r="S146" s="995">
        <v>0</v>
      </c>
      <c r="T146" s="994"/>
      <c r="U146" s="994"/>
      <c r="V146" s="997">
        <v>4.32</v>
      </c>
      <c r="W146" s="996"/>
      <c r="X146" s="995">
        <v>0</v>
      </c>
      <c r="Y146" s="994"/>
      <c r="Z146" s="991"/>
      <c r="AA146" s="1062">
        <f t="shared" si="6"/>
        <v>0.48</v>
      </c>
      <c r="AB146" s="992">
        <v>8</v>
      </c>
      <c r="AC146" s="992">
        <v>13</v>
      </c>
      <c r="AD146" s="992">
        <v>21</v>
      </c>
      <c r="AE146" s="992">
        <v>20</v>
      </c>
      <c r="AF146" s="992">
        <v>13</v>
      </c>
      <c r="AG146" s="992">
        <v>20</v>
      </c>
      <c r="AH146" s="992">
        <v>20</v>
      </c>
      <c r="AI146" s="992">
        <v>12</v>
      </c>
      <c r="AJ146" s="976">
        <f t="shared" si="4"/>
        <v>7644781.2806324102</v>
      </c>
      <c r="AK146" s="991"/>
    </row>
    <row r="147" spans="1:37" ht="31.5">
      <c r="A147" s="990" t="s">
        <v>673</v>
      </c>
      <c r="B147" s="1019" t="s">
        <v>1004</v>
      </c>
      <c r="C147" s="1003" t="s">
        <v>1591</v>
      </c>
      <c r="D147" s="994" t="s">
        <v>2125</v>
      </c>
      <c r="E147" s="1027"/>
      <c r="F147" s="1028" t="s">
        <v>1003</v>
      </c>
      <c r="G147" s="990" t="s">
        <v>1991</v>
      </c>
      <c r="H147" s="1027" t="s">
        <v>1604</v>
      </c>
      <c r="I147" s="1033" t="s">
        <v>1494</v>
      </c>
      <c r="J147" s="1013" t="s">
        <v>1275</v>
      </c>
      <c r="K147" s="999">
        <v>5</v>
      </c>
      <c r="L147" s="997">
        <v>3.99</v>
      </c>
      <c r="M147" s="996"/>
      <c r="N147" s="995">
        <v>0</v>
      </c>
      <c r="O147" s="994"/>
      <c r="P147" s="991"/>
      <c r="Q147" s="997">
        <v>3.99</v>
      </c>
      <c r="R147" s="996"/>
      <c r="S147" s="995">
        <v>0</v>
      </c>
      <c r="T147" s="994"/>
      <c r="U147" s="991"/>
      <c r="V147" s="997">
        <v>3.99</v>
      </c>
      <c r="W147" s="996"/>
      <c r="X147" s="995">
        <v>0</v>
      </c>
      <c r="Y147" s="994"/>
      <c r="Z147" s="991"/>
      <c r="AA147" s="1062">
        <f t="shared" si="6"/>
        <v>0.48</v>
      </c>
      <c r="AB147" s="992">
        <v>7</v>
      </c>
      <c r="AC147" s="992">
        <v>12</v>
      </c>
      <c r="AD147" s="992">
        <v>22</v>
      </c>
      <c r="AE147" s="992">
        <v>22</v>
      </c>
      <c r="AF147" s="992">
        <v>12</v>
      </c>
      <c r="AG147" s="992">
        <v>20</v>
      </c>
      <c r="AH147" s="992">
        <v>22</v>
      </c>
      <c r="AI147" s="992">
        <v>11</v>
      </c>
      <c r="AJ147" s="976">
        <f t="shared" si="4"/>
        <v>7196155.8260869561</v>
      </c>
      <c r="AK147" s="991"/>
    </row>
    <row r="148" spans="1:37" ht="31.5">
      <c r="A148" s="990" t="s">
        <v>668</v>
      </c>
      <c r="B148" s="1004" t="s">
        <v>247</v>
      </c>
      <c r="C148" s="1003" t="s">
        <v>1378</v>
      </c>
      <c r="D148" s="994" t="s">
        <v>2124</v>
      </c>
      <c r="E148" s="1014" t="s">
        <v>245</v>
      </c>
      <c r="F148" s="1015" t="s">
        <v>246</v>
      </c>
      <c r="G148" s="990" t="s">
        <v>1991</v>
      </c>
      <c r="H148" s="1014" t="s">
        <v>1771</v>
      </c>
      <c r="I148" s="1000" t="s">
        <v>1291</v>
      </c>
      <c r="J148" s="999" t="s">
        <v>1275</v>
      </c>
      <c r="K148" s="998">
        <v>6</v>
      </c>
      <c r="L148" s="997">
        <v>4.32</v>
      </c>
      <c r="M148" s="996"/>
      <c r="N148" s="995">
        <v>0</v>
      </c>
      <c r="O148" s="994"/>
      <c r="P148" s="991"/>
      <c r="Q148" s="997">
        <v>4.32</v>
      </c>
      <c r="R148" s="996"/>
      <c r="S148" s="995">
        <v>0</v>
      </c>
      <c r="T148" s="994"/>
      <c r="U148" s="994"/>
      <c r="V148" s="997">
        <v>4.32</v>
      </c>
      <c r="W148" s="996"/>
      <c r="X148" s="995">
        <v>0</v>
      </c>
      <c r="Y148" s="994"/>
      <c r="Z148" s="991"/>
      <c r="AA148" s="1062">
        <f t="shared" si="6"/>
        <v>0.48</v>
      </c>
      <c r="AB148" s="992">
        <v>7</v>
      </c>
      <c r="AC148" s="992">
        <v>12</v>
      </c>
      <c r="AD148" s="992">
        <v>4</v>
      </c>
      <c r="AE148" s="992">
        <v>1</v>
      </c>
      <c r="AF148" s="992">
        <v>12</v>
      </c>
      <c r="AG148" s="992">
        <v>4</v>
      </c>
      <c r="AH148" s="992">
        <v>1</v>
      </c>
      <c r="AI148" s="992">
        <v>48</v>
      </c>
      <c r="AJ148" s="976">
        <f t="shared" si="4"/>
        <v>2370370.6814229251</v>
      </c>
      <c r="AK148" s="991"/>
    </row>
    <row r="149" spans="1:37" ht="31.5">
      <c r="A149" s="990" t="s">
        <v>663</v>
      </c>
      <c r="B149" s="1004" t="s">
        <v>383</v>
      </c>
      <c r="C149" s="1003" t="s">
        <v>1359</v>
      </c>
      <c r="D149" s="990" t="s">
        <v>1765</v>
      </c>
      <c r="E149" s="1014" t="s">
        <v>380</v>
      </c>
      <c r="F149" s="1015" t="s">
        <v>381</v>
      </c>
      <c r="G149" s="990" t="s">
        <v>1991</v>
      </c>
      <c r="H149" s="1014" t="s">
        <v>1764</v>
      </c>
      <c r="I149" s="1000" t="s">
        <v>1291</v>
      </c>
      <c r="J149" s="999" t="s">
        <v>1275</v>
      </c>
      <c r="K149" s="998">
        <v>6</v>
      </c>
      <c r="L149" s="997">
        <v>4.32</v>
      </c>
      <c r="M149" s="996"/>
      <c r="N149" s="995">
        <v>0</v>
      </c>
      <c r="O149" s="994"/>
      <c r="P149" s="991"/>
      <c r="Q149" s="997">
        <v>4.32</v>
      </c>
      <c r="R149" s="996"/>
      <c r="S149" s="995">
        <v>0</v>
      </c>
      <c r="T149" s="994"/>
      <c r="U149" s="994"/>
      <c r="V149" s="997">
        <v>4.32</v>
      </c>
      <c r="W149" s="996"/>
      <c r="X149" s="995">
        <v>0</v>
      </c>
      <c r="Y149" s="994"/>
      <c r="Z149" s="991"/>
      <c r="AA149" s="1062">
        <f t="shared" si="6"/>
        <v>0.48</v>
      </c>
      <c r="AB149" s="992">
        <v>7</v>
      </c>
      <c r="AC149" s="992">
        <v>12</v>
      </c>
      <c r="AD149" s="992">
        <v>3</v>
      </c>
      <c r="AE149" s="992">
        <v>0</v>
      </c>
      <c r="AF149" s="992">
        <v>12</v>
      </c>
      <c r="AG149" s="992">
        <v>3</v>
      </c>
      <c r="AH149" s="992">
        <v>0</v>
      </c>
      <c r="AI149" s="992">
        <v>50</v>
      </c>
      <c r="AJ149" s="976">
        <f t="shared" ref="AJ149:AJ212" si="7">(((L149+N149+O149)*$AJ$15/$AF$15)*AF149+((Q149+S149+T149)*$AJ$15/$AG$15)*AG149+((V149+X149+Y149)*$AJ$15/$AH$15)*AH149)*AA149</f>
        <v>2075448.2086956524</v>
      </c>
      <c r="AK149" s="991"/>
    </row>
    <row r="150" spans="1:37" ht="31.5">
      <c r="A150" s="990" t="s">
        <v>658</v>
      </c>
      <c r="B150" s="1004" t="s">
        <v>187</v>
      </c>
      <c r="C150" s="1003" t="s">
        <v>1378</v>
      </c>
      <c r="D150" s="994" t="s">
        <v>2123</v>
      </c>
      <c r="E150" s="1014" t="s">
        <v>184</v>
      </c>
      <c r="F150" s="1015" t="s">
        <v>185</v>
      </c>
      <c r="G150" s="990" t="s">
        <v>1991</v>
      </c>
      <c r="H150" s="1014" t="s">
        <v>1741</v>
      </c>
      <c r="I150" s="1000" t="s">
        <v>1291</v>
      </c>
      <c r="J150" s="999" t="s">
        <v>1275</v>
      </c>
      <c r="K150" s="998">
        <v>6</v>
      </c>
      <c r="L150" s="997">
        <v>3.99</v>
      </c>
      <c r="M150" s="996"/>
      <c r="N150" s="995">
        <v>0</v>
      </c>
      <c r="O150" s="994"/>
      <c r="P150" s="991"/>
      <c r="Q150" s="997">
        <v>3.99</v>
      </c>
      <c r="R150" s="996"/>
      <c r="S150" s="995">
        <v>0</v>
      </c>
      <c r="T150" s="994"/>
      <c r="U150" s="994"/>
      <c r="V150" s="997">
        <v>3.99</v>
      </c>
      <c r="W150" s="996"/>
      <c r="X150" s="995">
        <v>0</v>
      </c>
      <c r="Y150" s="994"/>
      <c r="Z150" s="991"/>
      <c r="AA150" s="1062">
        <f t="shared" si="6"/>
        <v>0.48</v>
      </c>
      <c r="AB150" s="992">
        <v>7</v>
      </c>
      <c r="AC150" s="992">
        <v>12</v>
      </c>
      <c r="AD150" s="992">
        <v>5</v>
      </c>
      <c r="AE150" s="992">
        <v>1</v>
      </c>
      <c r="AF150" s="992">
        <v>12</v>
      </c>
      <c r="AG150" s="992">
        <v>5</v>
      </c>
      <c r="AH150" s="992">
        <v>1</v>
      </c>
      <c r="AI150" s="992">
        <v>47</v>
      </c>
      <c r="AJ150" s="976">
        <f t="shared" si="7"/>
        <v>2331983.0988142295</v>
      </c>
      <c r="AK150" s="991"/>
    </row>
    <row r="151" spans="1:37" ht="31.5">
      <c r="A151" s="990" t="s">
        <v>654</v>
      </c>
      <c r="B151" s="1004" t="s">
        <v>572</v>
      </c>
      <c r="C151" s="1003" t="s">
        <v>1329</v>
      </c>
      <c r="D151" s="994" t="s">
        <v>2122</v>
      </c>
      <c r="E151" s="1068" t="s">
        <v>569</v>
      </c>
      <c r="F151" s="1015" t="s">
        <v>570</v>
      </c>
      <c r="G151" s="990" t="s">
        <v>1991</v>
      </c>
      <c r="H151" s="1068" t="s">
        <v>1759</v>
      </c>
      <c r="I151" s="1000" t="s">
        <v>1291</v>
      </c>
      <c r="J151" s="999" t="s">
        <v>1275</v>
      </c>
      <c r="K151" s="998">
        <v>6</v>
      </c>
      <c r="L151" s="997">
        <v>3.99</v>
      </c>
      <c r="M151" s="1067"/>
      <c r="N151" s="995">
        <v>0</v>
      </c>
      <c r="O151" s="1066"/>
      <c r="P151" s="991"/>
      <c r="Q151" s="997">
        <v>3.99</v>
      </c>
      <c r="R151" s="1067"/>
      <c r="S151" s="995">
        <v>0</v>
      </c>
      <c r="T151" s="1066"/>
      <c r="U151" s="1066"/>
      <c r="V151" s="997">
        <v>3.99</v>
      </c>
      <c r="W151" s="1067"/>
      <c r="X151" s="995">
        <v>0</v>
      </c>
      <c r="Y151" s="1066"/>
      <c r="Z151" s="991"/>
      <c r="AA151" s="1062">
        <f t="shared" si="6"/>
        <v>0.48</v>
      </c>
      <c r="AB151" s="992">
        <v>7</v>
      </c>
      <c r="AC151" s="992">
        <v>12</v>
      </c>
      <c r="AD151" s="992">
        <v>3</v>
      </c>
      <c r="AE151" s="992">
        <v>0</v>
      </c>
      <c r="AF151" s="992">
        <v>12</v>
      </c>
      <c r="AG151" s="992">
        <v>3</v>
      </c>
      <c r="AH151" s="992">
        <v>0</v>
      </c>
      <c r="AI151" s="992">
        <v>50</v>
      </c>
      <c r="AJ151" s="976">
        <f t="shared" si="7"/>
        <v>1916907.0260869565</v>
      </c>
      <c r="AK151" s="991"/>
    </row>
    <row r="152" spans="1:37" ht="31.5">
      <c r="A152" s="990" t="s">
        <v>649</v>
      </c>
      <c r="B152" s="1004" t="s">
        <v>61</v>
      </c>
      <c r="C152" s="1003" t="s">
        <v>1372</v>
      </c>
      <c r="D152" s="994" t="s">
        <v>2121</v>
      </c>
      <c r="E152" s="1014" t="s">
        <v>58</v>
      </c>
      <c r="F152" s="1015" t="s">
        <v>59</v>
      </c>
      <c r="G152" s="990" t="s">
        <v>1991</v>
      </c>
      <c r="H152" s="1014" t="s">
        <v>1749</v>
      </c>
      <c r="I152" s="1000" t="s">
        <v>1291</v>
      </c>
      <c r="J152" s="999" t="s">
        <v>1275</v>
      </c>
      <c r="K152" s="998">
        <v>6</v>
      </c>
      <c r="L152" s="997">
        <v>3.99</v>
      </c>
      <c r="M152" s="996"/>
      <c r="N152" s="995">
        <v>0</v>
      </c>
      <c r="O152" s="994"/>
      <c r="P152" s="991"/>
      <c r="Q152" s="997">
        <v>3.99</v>
      </c>
      <c r="R152" s="996"/>
      <c r="S152" s="995">
        <v>0</v>
      </c>
      <c r="T152" s="994"/>
      <c r="U152" s="994"/>
      <c r="V152" s="997">
        <v>3.99</v>
      </c>
      <c r="W152" s="996"/>
      <c r="X152" s="995">
        <v>0</v>
      </c>
      <c r="Y152" s="994"/>
      <c r="Z152" s="991"/>
      <c r="AA152" s="1062">
        <f t="shared" ref="AA152:AA183" si="8">IF(AND(G152="Hoàn thành xuất sắc",L152&gt;3),$AG$16*1,IF(AND(G152="Hoàn thành xuất sắc",L152&lt;=3),$AI$16*1,IF(AND(G152="Hoàn thành tốt",L152&gt;3),$AG$16*0.8,IF(AND(G152="Hoàn thành xuất sắc",L152&lt;=3),$AI$16*0.8,0))))</f>
        <v>0.48</v>
      </c>
      <c r="AB152" s="992">
        <v>7</v>
      </c>
      <c r="AC152" s="992">
        <v>12</v>
      </c>
      <c r="AD152" s="992">
        <v>3</v>
      </c>
      <c r="AE152" s="992">
        <v>3.5</v>
      </c>
      <c r="AF152" s="992">
        <v>12</v>
      </c>
      <c r="AG152" s="992">
        <v>3</v>
      </c>
      <c r="AH152" s="992">
        <v>3.5</v>
      </c>
      <c r="AI152" s="992">
        <v>46.5</v>
      </c>
      <c r="AJ152" s="976">
        <f t="shared" si="7"/>
        <v>2370896.4806324109</v>
      </c>
      <c r="AK152" s="991"/>
    </row>
    <row r="153" spans="1:37" ht="31.5">
      <c r="A153" s="990" t="s">
        <v>644</v>
      </c>
      <c r="B153" s="1004" t="s">
        <v>177</v>
      </c>
      <c r="C153" s="1003" t="s">
        <v>1378</v>
      </c>
      <c r="D153" s="994" t="s">
        <v>2120</v>
      </c>
      <c r="E153" s="1014" t="s">
        <v>174</v>
      </c>
      <c r="F153" s="1015" t="s">
        <v>175</v>
      </c>
      <c r="G153" s="990" t="s">
        <v>1991</v>
      </c>
      <c r="H153" s="1014" t="s">
        <v>1730</v>
      </c>
      <c r="I153" s="1000" t="s">
        <v>1291</v>
      </c>
      <c r="J153" s="999" t="s">
        <v>1275</v>
      </c>
      <c r="K153" s="998">
        <v>5</v>
      </c>
      <c r="L153" s="997">
        <v>3.99</v>
      </c>
      <c r="M153" s="996"/>
      <c r="N153" s="995">
        <v>0</v>
      </c>
      <c r="O153" s="994"/>
      <c r="P153" s="991"/>
      <c r="Q153" s="997">
        <v>3.99</v>
      </c>
      <c r="R153" s="996"/>
      <c r="S153" s="995">
        <v>0</v>
      </c>
      <c r="T153" s="994"/>
      <c r="U153" s="994"/>
      <c r="V153" s="997">
        <v>3.99</v>
      </c>
      <c r="W153" s="996"/>
      <c r="X153" s="995">
        <v>0</v>
      </c>
      <c r="Y153" s="994"/>
      <c r="Z153" s="991"/>
      <c r="AA153" s="1062">
        <f t="shared" si="8"/>
        <v>0.48</v>
      </c>
      <c r="AB153" s="992">
        <v>7</v>
      </c>
      <c r="AC153" s="992">
        <v>12</v>
      </c>
      <c r="AD153" s="992">
        <v>4</v>
      </c>
      <c r="AE153" s="992">
        <v>3</v>
      </c>
      <c r="AF153" s="992">
        <v>12</v>
      </c>
      <c r="AG153" s="992">
        <v>4</v>
      </c>
      <c r="AH153" s="992">
        <v>3</v>
      </c>
      <c r="AI153" s="992">
        <v>46</v>
      </c>
      <c r="AJ153" s="976">
        <f t="shared" si="7"/>
        <v>2448723.244268775</v>
      </c>
      <c r="AK153" s="991"/>
    </row>
    <row r="154" spans="1:37" ht="31.5">
      <c r="A154" s="990" t="s">
        <v>640</v>
      </c>
      <c r="B154" s="1004" t="s">
        <v>266</v>
      </c>
      <c r="C154" s="1003" t="s">
        <v>1378</v>
      </c>
      <c r="D154" s="994" t="s">
        <v>2119</v>
      </c>
      <c r="E154" s="1014" t="s">
        <v>263</v>
      </c>
      <c r="F154" s="1015" t="s">
        <v>264</v>
      </c>
      <c r="G154" s="990" t="s">
        <v>1991</v>
      </c>
      <c r="H154" s="1014" t="s">
        <v>1743</v>
      </c>
      <c r="I154" s="1000" t="s">
        <v>1291</v>
      </c>
      <c r="J154" s="999" t="s">
        <v>1275</v>
      </c>
      <c r="K154" s="998">
        <v>5</v>
      </c>
      <c r="L154" s="997">
        <v>3.99</v>
      </c>
      <c r="M154" s="996"/>
      <c r="N154" s="995">
        <v>0</v>
      </c>
      <c r="O154" s="994"/>
      <c r="P154" s="991"/>
      <c r="Q154" s="997">
        <v>3.99</v>
      </c>
      <c r="R154" s="996"/>
      <c r="S154" s="995">
        <v>0</v>
      </c>
      <c r="T154" s="994"/>
      <c r="U154" s="994"/>
      <c r="V154" s="997">
        <v>3.99</v>
      </c>
      <c r="W154" s="996"/>
      <c r="X154" s="995">
        <v>0</v>
      </c>
      <c r="Y154" s="994"/>
      <c r="Z154" s="991"/>
      <c r="AA154" s="1062">
        <f t="shared" si="8"/>
        <v>0.48</v>
      </c>
      <c r="AB154" s="992">
        <v>8</v>
      </c>
      <c r="AC154" s="992">
        <v>13</v>
      </c>
      <c r="AD154" s="992">
        <v>4</v>
      </c>
      <c r="AE154" s="992">
        <v>1</v>
      </c>
      <c r="AF154" s="992">
        <v>13</v>
      </c>
      <c r="AG154" s="992">
        <v>4</v>
      </c>
      <c r="AH154" s="992">
        <v>1</v>
      </c>
      <c r="AI154" s="992">
        <v>47</v>
      </c>
      <c r="AJ154" s="976">
        <f t="shared" si="7"/>
        <v>2313372.3509881422</v>
      </c>
      <c r="AK154" s="991"/>
    </row>
    <row r="155" spans="1:37" ht="31.5">
      <c r="A155" s="990" t="s">
        <v>636</v>
      </c>
      <c r="B155" s="1004" t="s">
        <v>66</v>
      </c>
      <c r="C155" s="1003" t="s">
        <v>1408</v>
      </c>
      <c r="D155" s="994" t="s">
        <v>2118</v>
      </c>
      <c r="E155" s="1014" t="s">
        <v>63</v>
      </c>
      <c r="F155" s="1015" t="s">
        <v>64</v>
      </c>
      <c r="G155" s="990" t="s">
        <v>1991</v>
      </c>
      <c r="H155" s="1014" t="s">
        <v>1755</v>
      </c>
      <c r="I155" s="1000" t="s">
        <v>1291</v>
      </c>
      <c r="J155" s="999" t="s">
        <v>1275</v>
      </c>
      <c r="K155" s="998">
        <v>6</v>
      </c>
      <c r="L155" s="997">
        <v>3.99</v>
      </c>
      <c r="M155" s="996"/>
      <c r="N155" s="995">
        <v>0</v>
      </c>
      <c r="O155" s="994"/>
      <c r="P155" s="991"/>
      <c r="Q155" s="997">
        <v>3.99</v>
      </c>
      <c r="R155" s="996"/>
      <c r="S155" s="995">
        <v>0</v>
      </c>
      <c r="T155" s="994"/>
      <c r="U155" s="994"/>
      <c r="V155" s="997">
        <v>3.99</v>
      </c>
      <c r="W155" s="996"/>
      <c r="X155" s="995">
        <v>0</v>
      </c>
      <c r="Y155" s="994"/>
      <c r="Z155" s="991"/>
      <c r="AA155" s="1062">
        <f t="shared" si="8"/>
        <v>0.48</v>
      </c>
      <c r="AB155" s="992">
        <v>7</v>
      </c>
      <c r="AC155" s="992">
        <v>12</v>
      </c>
      <c r="AD155" s="992">
        <v>3</v>
      </c>
      <c r="AE155" s="992">
        <v>8</v>
      </c>
      <c r="AF155" s="992">
        <v>12</v>
      </c>
      <c r="AG155" s="992">
        <v>3</v>
      </c>
      <c r="AH155" s="992">
        <v>8</v>
      </c>
      <c r="AI155" s="992">
        <v>42</v>
      </c>
      <c r="AJ155" s="976">
        <f t="shared" si="7"/>
        <v>2954597.2079051379</v>
      </c>
      <c r="AK155" s="991"/>
    </row>
    <row r="156" spans="1:37" ht="31.5">
      <c r="A156" s="990" t="s">
        <v>632</v>
      </c>
      <c r="B156" s="1004" t="s">
        <v>202</v>
      </c>
      <c r="C156" s="1003" t="s">
        <v>1378</v>
      </c>
      <c r="D156" s="994" t="s">
        <v>2117</v>
      </c>
      <c r="E156" s="1014" t="s">
        <v>199</v>
      </c>
      <c r="F156" s="1015" t="s">
        <v>200</v>
      </c>
      <c r="G156" s="990" t="s">
        <v>1991</v>
      </c>
      <c r="H156" s="1014" t="s">
        <v>1769</v>
      </c>
      <c r="I156" s="1000" t="s">
        <v>1291</v>
      </c>
      <c r="J156" s="999" t="s">
        <v>1275</v>
      </c>
      <c r="K156" s="998">
        <v>5</v>
      </c>
      <c r="L156" s="997">
        <v>3.99</v>
      </c>
      <c r="M156" s="996"/>
      <c r="N156" s="995">
        <v>0</v>
      </c>
      <c r="O156" s="994"/>
      <c r="P156" s="991"/>
      <c r="Q156" s="997">
        <v>3.99</v>
      </c>
      <c r="R156" s="996"/>
      <c r="S156" s="995">
        <v>0</v>
      </c>
      <c r="T156" s="994"/>
      <c r="U156" s="994"/>
      <c r="V156" s="997">
        <v>3.99</v>
      </c>
      <c r="W156" s="996"/>
      <c r="X156" s="995">
        <v>0</v>
      </c>
      <c r="Y156" s="994"/>
      <c r="Z156" s="991"/>
      <c r="AA156" s="1062">
        <f t="shared" si="8"/>
        <v>0.48</v>
      </c>
      <c r="AB156" s="992">
        <v>8</v>
      </c>
      <c r="AC156" s="992">
        <v>13</v>
      </c>
      <c r="AD156" s="992">
        <v>4</v>
      </c>
      <c r="AE156" s="992">
        <v>3</v>
      </c>
      <c r="AF156" s="992">
        <v>13</v>
      </c>
      <c r="AG156" s="992">
        <v>4</v>
      </c>
      <c r="AH156" s="992">
        <v>3</v>
      </c>
      <c r="AI156" s="992">
        <v>45</v>
      </c>
      <c r="AJ156" s="976">
        <f t="shared" si="7"/>
        <v>2572794.8964426881</v>
      </c>
      <c r="AK156" s="991"/>
    </row>
    <row r="157" spans="1:37" ht="31.5">
      <c r="A157" s="990" t="s">
        <v>628</v>
      </c>
      <c r="B157" s="1004" t="s">
        <v>562</v>
      </c>
      <c r="C157" s="1003" t="s">
        <v>1329</v>
      </c>
      <c r="D157" s="994" t="s">
        <v>2116</v>
      </c>
      <c r="E157" s="1014" t="s">
        <v>560</v>
      </c>
      <c r="F157" s="1015" t="s">
        <v>561</v>
      </c>
      <c r="G157" s="990" t="s">
        <v>1991</v>
      </c>
      <c r="H157" s="1014" t="s">
        <v>1767</v>
      </c>
      <c r="I157" s="1000" t="s">
        <v>1291</v>
      </c>
      <c r="J157" s="999" t="s">
        <v>1275</v>
      </c>
      <c r="K157" s="998">
        <v>5</v>
      </c>
      <c r="L157" s="997">
        <v>3.99</v>
      </c>
      <c r="M157" s="996"/>
      <c r="N157" s="995">
        <v>0</v>
      </c>
      <c r="O157" s="994"/>
      <c r="P157" s="991"/>
      <c r="Q157" s="997">
        <v>3.99</v>
      </c>
      <c r="R157" s="996"/>
      <c r="S157" s="995">
        <v>0</v>
      </c>
      <c r="T157" s="994"/>
      <c r="U157" s="994"/>
      <c r="V157" s="997">
        <v>3.99</v>
      </c>
      <c r="W157" s="996"/>
      <c r="X157" s="995">
        <v>0</v>
      </c>
      <c r="Y157" s="994"/>
      <c r="Z157" s="991"/>
      <c r="AA157" s="1062">
        <f t="shared" si="8"/>
        <v>0.48</v>
      </c>
      <c r="AB157" s="992">
        <v>7</v>
      </c>
      <c r="AC157" s="992">
        <v>12</v>
      </c>
      <c r="AD157" s="992">
        <v>3</v>
      </c>
      <c r="AE157" s="992">
        <v>0</v>
      </c>
      <c r="AF157" s="992">
        <v>12</v>
      </c>
      <c r="AG157" s="992">
        <v>3</v>
      </c>
      <c r="AH157" s="992">
        <v>0</v>
      </c>
      <c r="AI157" s="992">
        <v>50</v>
      </c>
      <c r="AJ157" s="976">
        <f t="shared" si="7"/>
        <v>1916907.0260869565</v>
      </c>
      <c r="AK157" s="991"/>
    </row>
    <row r="158" spans="1:37" ht="31.5">
      <c r="A158" s="990" t="s">
        <v>623</v>
      </c>
      <c r="B158" s="1004" t="s">
        <v>182</v>
      </c>
      <c r="C158" s="1003" t="s">
        <v>1378</v>
      </c>
      <c r="D158" s="994" t="s">
        <v>2115</v>
      </c>
      <c r="E158" s="1014" t="s">
        <v>179</v>
      </c>
      <c r="F158" s="1015" t="s">
        <v>180</v>
      </c>
      <c r="G158" s="990" t="s">
        <v>1991</v>
      </c>
      <c r="H158" s="1014" t="s">
        <v>1735</v>
      </c>
      <c r="I158" s="1000" t="s">
        <v>1291</v>
      </c>
      <c r="J158" s="999" t="s">
        <v>1275</v>
      </c>
      <c r="K158" s="998">
        <v>5</v>
      </c>
      <c r="L158" s="997">
        <v>3.99</v>
      </c>
      <c r="M158" s="996"/>
      <c r="N158" s="995">
        <v>0</v>
      </c>
      <c r="O158" s="994"/>
      <c r="P158" s="991"/>
      <c r="Q158" s="997">
        <v>3.99</v>
      </c>
      <c r="R158" s="996"/>
      <c r="S158" s="995">
        <v>0</v>
      </c>
      <c r="T158" s="994"/>
      <c r="U158" s="994"/>
      <c r="V158" s="997">
        <v>3.99</v>
      </c>
      <c r="W158" s="996"/>
      <c r="X158" s="995">
        <v>0</v>
      </c>
      <c r="Y158" s="994"/>
      <c r="Z158" s="991"/>
      <c r="AA158" s="1062">
        <f t="shared" si="8"/>
        <v>0.48</v>
      </c>
      <c r="AB158" s="992">
        <v>8</v>
      </c>
      <c r="AC158" s="992">
        <v>13</v>
      </c>
      <c r="AD158" s="992">
        <v>21</v>
      </c>
      <c r="AE158" s="992">
        <v>20</v>
      </c>
      <c r="AF158" s="992">
        <v>13</v>
      </c>
      <c r="AG158" s="992">
        <v>20</v>
      </c>
      <c r="AH158" s="992">
        <v>20</v>
      </c>
      <c r="AI158" s="992">
        <v>12</v>
      </c>
      <c r="AJ158" s="976">
        <f t="shared" si="7"/>
        <v>7060804.9328063242</v>
      </c>
      <c r="AK158" s="991"/>
    </row>
    <row r="159" spans="1:37" ht="31.5">
      <c r="A159" s="990" t="s">
        <v>618</v>
      </c>
      <c r="B159" s="1004" t="s">
        <v>192</v>
      </c>
      <c r="C159" s="1003" t="s">
        <v>1378</v>
      </c>
      <c r="D159" s="994" t="s">
        <v>2114</v>
      </c>
      <c r="E159" s="1014" t="s">
        <v>189</v>
      </c>
      <c r="F159" s="1015" t="s">
        <v>190</v>
      </c>
      <c r="G159" s="990" t="s">
        <v>1991</v>
      </c>
      <c r="H159" s="1014" t="s">
        <v>1733</v>
      </c>
      <c r="I159" s="1000" t="s">
        <v>1291</v>
      </c>
      <c r="J159" s="999" t="s">
        <v>1275</v>
      </c>
      <c r="K159" s="998">
        <v>5</v>
      </c>
      <c r="L159" s="997">
        <v>3.99</v>
      </c>
      <c r="M159" s="996"/>
      <c r="N159" s="995">
        <v>0</v>
      </c>
      <c r="O159" s="994"/>
      <c r="P159" s="991"/>
      <c r="Q159" s="997">
        <v>3.99</v>
      </c>
      <c r="R159" s="996"/>
      <c r="S159" s="995">
        <v>0</v>
      </c>
      <c r="T159" s="994"/>
      <c r="U159" s="994"/>
      <c r="V159" s="997">
        <v>3.99</v>
      </c>
      <c r="W159" s="996"/>
      <c r="X159" s="995">
        <v>0</v>
      </c>
      <c r="Y159" s="994"/>
      <c r="Z159" s="991"/>
      <c r="AA159" s="1062">
        <f t="shared" si="8"/>
        <v>0.48</v>
      </c>
      <c r="AB159" s="992">
        <v>8</v>
      </c>
      <c r="AC159" s="992">
        <v>13</v>
      </c>
      <c r="AD159" s="992">
        <v>5</v>
      </c>
      <c r="AE159" s="992">
        <v>1</v>
      </c>
      <c r="AF159" s="992">
        <v>13</v>
      </c>
      <c r="AG159" s="992">
        <v>5</v>
      </c>
      <c r="AH159" s="992">
        <v>1</v>
      </c>
      <c r="AI159" s="992">
        <v>46</v>
      </c>
      <c r="AJ159" s="976">
        <f t="shared" si="7"/>
        <v>2456054.7509881426</v>
      </c>
      <c r="AK159" s="991"/>
    </row>
    <row r="160" spans="1:37" ht="31.5">
      <c r="A160" s="990" t="s">
        <v>613</v>
      </c>
      <c r="B160" s="1004" t="s">
        <v>207</v>
      </c>
      <c r="C160" s="1003" t="s">
        <v>1405</v>
      </c>
      <c r="D160" s="994" t="s">
        <v>2113</v>
      </c>
      <c r="E160" s="1014" t="s">
        <v>204</v>
      </c>
      <c r="F160" s="1015" t="s">
        <v>205</v>
      </c>
      <c r="G160" s="990" t="s">
        <v>1991</v>
      </c>
      <c r="H160" s="1014" t="s">
        <v>1747</v>
      </c>
      <c r="I160" s="1000" t="s">
        <v>1291</v>
      </c>
      <c r="J160" s="999" t="s">
        <v>1275</v>
      </c>
      <c r="K160" s="998">
        <v>5</v>
      </c>
      <c r="L160" s="997">
        <v>3.99</v>
      </c>
      <c r="M160" s="996"/>
      <c r="N160" s="995">
        <v>0</v>
      </c>
      <c r="O160" s="994"/>
      <c r="P160" s="991"/>
      <c r="Q160" s="997">
        <v>3.99</v>
      </c>
      <c r="R160" s="996"/>
      <c r="S160" s="995">
        <v>0</v>
      </c>
      <c r="T160" s="994"/>
      <c r="U160" s="994"/>
      <c r="V160" s="997">
        <v>3.99</v>
      </c>
      <c r="W160" s="996"/>
      <c r="X160" s="995">
        <v>0</v>
      </c>
      <c r="Y160" s="994"/>
      <c r="Z160" s="991"/>
      <c r="AA160" s="1062">
        <f t="shared" si="8"/>
        <v>0.48</v>
      </c>
      <c r="AB160" s="992">
        <v>8</v>
      </c>
      <c r="AC160" s="992">
        <v>13</v>
      </c>
      <c r="AD160" s="992">
        <v>4</v>
      </c>
      <c r="AE160" s="992">
        <v>3</v>
      </c>
      <c r="AF160" s="992">
        <v>13</v>
      </c>
      <c r="AG160" s="992">
        <v>4</v>
      </c>
      <c r="AH160" s="992">
        <v>3</v>
      </c>
      <c r="AI160" s="992">
        <v>45</v>
      </c>
      <c r="AJ160" s="976">
        <f t="shared" si="7"/>
        <v>2572794.8964426881</v>
      </c>
      <c r="AK160" s="991"/>
    </row>
    <row r="161" spans="1:37" ht="31.5">
      <c r="A161" s="990" t="s">
        <v>608</v>
      </c>
      <c r="B161" s="1004" t="s">
        <v>627</v>
      </c>
      <c r="C161" s="1003" t="s">
        <v>1313</v>
      </c>
      <c r="D161" s="994" t="s">
        <v>2112</v>
      </c>
      <c r="E161" s="1014" t="s">
        <v>624</v>
      </c>
      <c r="F161" s="1015" t="s">
        <v>625</v>
      </c>
      <c r="G161" s="990" t="s">
        <v>1991</v>
      </c>
      <c r="H161" s="1014" t="s">
        <v>1753</v>
      </c>
      <c r="I161" s="1000" t="s">
        <v>1291</v>
      </c>
      <c r="J161" s="999" t="s">
        <v>1275</v>
      </c>
      <c r="K161" s="998">
        <v>6</v>
      </c>
      <c r="L161" s="997">
        <v>3.99</v>
      </c>
      <c r="M161" s="996"/>
      <c r="N161" s="995">
        <v>0</v>
      </c>
      <c r="O161" s="994"/>
      <c r="P161" s="991"/>
      <c r="Q161" s="997">
        <v>3.99</v>
      </c>
      <c r="R161" s="996"/>
      <c r="S161" s="995">
        <v>0</v>
      </c>
      <c r="T161" s="994"/>
      <c r="U161" s="994"/>
      <c r="V161" s="997">
        <v>3.99</v>
      </c>
      <c r="W161" s="996"/>
      <c r="X161" s="995">
        <v>0</v>
      </c>
      <c r="Y161" s="994"/>
      <c r="Z161" s="991"/>
      <c r="AA161" s="1062">
        <f t="shared" si="8"/>
        <v>0.48</v>
      </c>
      <c r="AB161" s="992">
        <v>7</v>
      </c>
      <c r="AC161" s="992">
        <v>12</v>
      </c>
      <c r="AD161" s="992">
        <v>4</v>
      </c>
      <c r="AE161" s="992">
        <v>2</v>
      </c>
      <c r="AF161" s="992">
        <v>12</v>
      </c>
      <c r="AG161" s="992">
        <v>4</v>
      </c>
      <c r="AH161" s="992">
        <v>2</v>
      </c>
      <c r="AI161" s="992">
        <v>47</v>
      </c>
      <c r="AJ161" s="976">
        <f t="shared" si="7"/>
        <v>2319011.971541502</v>
      </c>
      <c r="AK161" s="991"/>
    </row>
    <row r="162" spans="1:37" ht="31.5">
      <c r="A162" s="990" t="s">
        <v>603</v>
      </c>
      <c r="B162" s="1004" t="s">
        <v>635</v>
      </c>
      <c r="C162" s="1003" t="s">
        <v>1313</v>
      </c>
      <c r="D162" s="990" t="s">
        <v>1762</v>
      </c>
      <c r="E162" s="1014" t="s">
        <v>633</v>
      </c>
      <c r="F162" s="1015" t="s">
        <v>634</v>
      </c>
      <c r="G162" s="990" t="s">
        <v>1991</v>
      </c>
      <c r="H162" s="1014" t="s">
        <v>1761</v>
      </c>
      <c r="I162" s="1000" t="s">
        <v>1291</v>
      </c>
      <c r="J162" s="999" t="s">
        <v>1275</v>
      </c>
      <c r="K162" s="998">
        <v>6</v>
      </c>
      <c r="L162" s="997">
        <v>3.99</v>
      </c>
      <c r="M162" s="996"/>
      <c r="N162" s="995">
        <v>0</v>
      </c>
      <c r="O162" s="1069"/>
      <c r="P162" s="991"/>
      <c r="Q162" s="997">
        <v>3.99</v>
      </c>
      <c r="R162" s="996"/>
      <c r="S162" s="995">
        <v>0</v>
      </c>
      <c r="T162" s="1069"/>
      <c r="U162" s="1069"/>
      <c r="V162" s="997">
        <v>3.99</v>
      </c>
      <c r="W162" s="996"/>
      <c r="X162" s="995">
        <v>0</v>
      </c>
      <c r="Y162" s="1069"/>
      <c r="Z162" s="991"/>
      <c r="AA162" s="1062">
        <f t="shared" si="8"/>
        <v>0.48</v>
      </c>
      <c r="AB162" s="992">
        <v>7</v>
      </c>
      <c r="AC162" s="992">
        <v>12</v>
      </c>
      <c r="AD162" s="992">
        <v>3</v>
      </c>
      <c r="AE162" s="992">
        <v>2</v>
      </c>
      <c r="AF162" s="992">
        <v>12</v>
      </c>
      <c r="AG162" s="992">
        <v>3</v>
      </c>
      <c r="AH162" s="992">
        <v>2</v>
      </c>
      <c r="AI162" s="992">
        <v>48</v>
      </c>
      <c r="AJ162" s="976">
        <f t="shared" si="7"/>
        <v>2176329.5715415021</v>
      </c>
      <c r="AK162" s="991"/>
    </row>
    <row r="163" spans="1:37" ht="31.5">
      <c r="A163" s="990" t="s">
        <v>599</v>
      </c>
      <c r="B163" s="1004" t="s">
        <v>631</v>
      </c>
      <c r="C163" s="1003" t="s">
        <v>1313</v>
      </c>
      <c r="D163" s="994" t="s">
        <v>2111</v>
      </c>
      <c r="E163" s="1014" t="s">
        <v>629</v>
      </c>
      <c r="F163" s="1015" t="s">
        <v>630</v>
      </c>
      <c r="G163" s="990" t="s">
        <v>1991</v>
      </c>
      <c r="H163" s="1014" t="s">
        <v>1751</v>
      </c>
      <c r="I163" s="1000" t="s">
        <v>1291</v>
      </c>
      <c r="J163" s="999" t="s">
        <v>1275</v>
      </c>
      <c r="K163" s="998">
        <v>6</v>
      </c>
      <c r="L163" s="997">
        <v>4.32</v>
      </c>
      <c r="M163" s="996"/>
      <c r="N163" s="995">
        <v>0</v>
      </c>
      <c r="O163" s="1066"/>
      <c r="P163" s="991"/>
      <c r="Q163" s="997">
        <v>4.32</v>
      </c>
      <c r="R163" s="996"/>
      <c r="S163" s="995">
        <v>0</v>
      </c>
      <c r="T163" s="1066"/>
      <c r="U163" s="1066"/>
      <c r="V163" s="997">
        <v>4.32</v>
      </c>
      <c r="W163" s="996"/>
      <c r="X163" s="995">
        <v>0</v>
      </c>
      <c r="Y163" s="1066"/>
      <c r="Z163" s="991"/>
      <c r="AA163" s="1062">
        <f t="shared" si="8"/>
        <v>0.48</v>
      </c>
      <c r="AB163" s="992">
        <v>7</v>
      </c>
      <c r="AC163" s="992">
        <v>12</v>
      </c>
      <c r="AD163" s="992">
        <v>4</v>
      </c>
      <c r="AE163" s="992">
        <v>0</v>
      </c>
      <c r="AF163" s="992">
        <v>12</v>
      </c>
      <c r="AG163" s="992">
        <v>4</v>
      </c>
      <c r="AH163" s="992">
        <v>0</v>
      </c>
      <c r="AI163" s="992">
        <v>49</v>
      </c>
      <c r="AJ163" s="976">
        <f t="shared" si="7"/>
        <v>2229931.4086956526</v>
      </c>
      <c r="AK163" s="991"/>
    </row>
    <row r="164" spans="1:37" ht="31.5">
      <c r="A164" s="990" t="s">
        <v>593</v>
      </c>
      <c r="B164" s="1004" t="s">
        <v>197</v>
      </c>
      <c r="C164" s="1003" t="s">
        <v>1405</v>
      </c>
      <c r="D164" s="994" t="s">
        <v>2110</v>
      </c>
      <c r="E164" s="1014" t="s">
        <v>194</v>
      </c>
      <c r="F164" s="1015" t="s">
        <v>195</v>
      </c>
      <c r="G164" s="990" t="s">
        <v>1991</v>
      </c>
      <c r="H164" s="1014" t="s">
        <v>1745</v>
      </c>
      <c r="I164" s="1000" t="s">
        <v>1291</v>
      </c>
      <c r="J164" s="999" t="s">
        <v>1275</v>
      </c>
      <c r="K164" s="998">
        <v>6</v>
      </c>
      <c r="L164" s="997">
        <v>3.99</v>
      </c>
      <c r="M164" s="996"/>
      <c r="N164" s="995">
        <v>0</v>
      </c>
      <c r="O164" s="1066"/>
      <c r="P164" s="991"/>
      <c r="Q164" s="997">
        <v>3.99</v>
      </c>
      <c r="R164" s="996"/>
      <c r="S164" s="995">
        <v>0</v>
      </c>
      <c r="T164" s="1066"/>
      <c r="U164" s="1066"/>
      <c r="V164" s="997">
        <v>3.99</v>
      </c>
      <c r="W164" s="996"/>
      <c r="X164" s="995">
        <v>0</v>
      </c>
      <c r="Y164" s="1066"/>
      <c r="Z164" s="991"/>
      <c r="AA164" s="1062">
        <f t="shared" si="8"/>
        <v>0.48</v>
      </c>
      <c r="AB164" s="992">
        <v>7</v>
      </c>
      <c r="AC164" s="992">
        <v>12</v>
      </c>
      <c r="AD164" s="992">
        <v>4</v>
      </c>
      <c r="AE164" s="992">
        <v>3</v>
      </c>
      <c r="AF164" s="992">
        <v>12</v>
      </c>
      <c r="AG164" s="992">
        <v>4</v>
      </c>
      <c r="AH164" s="992">
        <v>3</v>
      </c>
      <c r="AI164" s="992">
        <v>46</v>
      </c>
      <c r="AJ164" s="976">
        <f t="shared" si="7"/>
        <v>2448723.244268775</v>
      </c>
      <c r="AK164" s="991"/>
    </row>
    <row r="165" spans="1:37" ht="38.25">
      <c r="A165" s="990" t="s">
        <v>591</v>
      </c>
      <c r="B165" s="1004" t="s">
        <v>989</v>
      </c>
      <c r="C165" s="1003" t="s">
        <v>1392</v>
      </c>
      <c r="D165" s="994" t="s">
        <v>2109</v>
      </c>
      <c r="E165" s="1064">
        <v>1603205189653</v>
      </c>
      <c r="F165" s="1022" t="s">
        <v>988</v>
      </c>
      <c r="G165" s="990" t="s">
        <v>1991</v>
      </c>
      <c r="H165" s="1064" t="s">
        <v>1602</v>
      </c>
      <c r="I165" s="1011" t="s">
        <v>1494</v>
      </c>
      <c r="J165" s="994" t="s">
        <v>1275</v>
      </c>
      <c r="K165" s="994">
        <v>4</v>
      </c>
      <c r="L165" s="1059">
        <v>3.66</v>
      </c>
      <c r="M165" s="992"/>
      <c r="N165" s="995">
        <v>0</v>
      </c>
      <c r="O165" s="992"/>
      <c r="P165" s="991"/>
      <c r="Q165" s="1059">
        <v>3.66</v>
      </c>
      <c r="R165" s="992"/>
      <c r="S165" s="995">
        <v>0</v>
      </c>
      <c r="T165" s="992"/>
      <c r="U165" s="991"/>
      <c r="V165" s="1059">
        <v>3.66</v>
      </c>
      <c r="W165" s="992"/>
      <c r="X165" s="995">
        <v>0</v>
      </c>
      <c r="Y165" s="992"/>
      <c r="Z165" s="991"/>
      <c r="AA165" s="1062">
        <f t="shared" si="8"/>
        <v>0.48</v>
      </c>
      <c r="AB165" s="992">
        <v>17</v>
      </c>
      <c r="AC165" s="992">
        <v>22</v>
      </c>
      <c r="AD165" s="992">
        <v>23</v>
      </c>
      <c r="AE165" s="992">
        <v>18</v>
      </c>
      <c r="AF165" s="992">
        <v>22</v>
      </c>
      <c r="AG165" s="992">
        <v>20</v>
      </c>
      <c r="AH165" s="992">
        <v>18</v>
      </c>
      <c r="AI165" s="992">
        <v>5</v>
      </c>
      <c r="AJ165" s="976">
        <f t="shared" si="7"/>
        <v>7263152.8221343877</v>
      </c>
      <c r="AK165" s="991"/>
    </row>
    <row r="166" spans="1:37" ht="31.5">
      <c r="A166" s="990" t="s">
        <v>587</v>
      </c>
      <c r="B166" s="1004" t="s">
        <v>238</v>
      </c>
      <c r="C166" s="1003" t="s">
        <v>1405</v>
      </c>
      <c r="D166" s="994" t="s">
        <v>2108</v>
      </c>
      <c r="E166" s="1014" t="s">
        <v>235</v>
      </c>
      <c r="F166" s="1015" t="s">
        <v>236</v>
      </c>
      <c r="G166" s="990" t="s">
        <v>1991</v>
      </c>
      <c r="H166" s="1014" t="s">
        <v>1503</v>
      </c>
      <c r="I166" s="1000" t="s">
        <v>1291</v>
      </c>
      <c r="J166" s="999" t="s">
        <v>1275</v>
      </c>
      <c r="K166" s="998">
        <v>4</v>
      </c>
      <c r="L166" s="997">
        <v>3.66</v>
      </c>
      <c r="M166" s="996"/>
      <c r="N166" s="995">
        <v>0</v>
      </c>
      <c r="O166" s="994"/>
      <c r="P166" s="991"/>
      <c r="Q166" s="997">
        <v>3.66</v>
      </c>
      <c r="R166" s="996"/>
      <c r="S166" s="995">
        <v>0</v>
      </c>
      <c r="T166" s="994"/>
      <c r="U166" s="991"/>
      <c r="V166" s="997">
        <v>3.66</v>
      </c>
      <c r="W166" s="996"/>
      <c r="X166" s="995">
        <v>0</v>
      </c>
      <c r="Y166" s="994"/>
      <c r="Z166" s="991"/>
      <c r="AA166" s="1062">
        <f t="shared" si="8"/>
        <v>0.48</v>
      </c>
      <c r="AB166" s="992">
        <v>8</v>
      </c>
      <c r="AC166" s="992">
        <v>13</v>
      </c>
      <c r="AD166" s="992">
        <v>4</v>
      </c>
      <c r="AE166" s="992">
        <v>1</v>
      </c>
      <c r="AF166" s="992">
        <v>13</v>
      </c>
      <c r="AG166" s="992">
        <v>4</v>
      </c>
      <c r="AH166" s="992">
        <v>1</v>
      </c>
      <c r="AI166" s="992">
        <v>47</v>
      </c>
      <c r="AJ166" s="976">
        <f t="shared" si="7"/>
        <v>2122040.8031620551</v>
      </c>
      <c r="AK166" s="991"/>
    </row>
    <row r="167" spans="1:37" ht="31.5">
      <c r="A167" s="990" t="s">
        <v>582</v>
      </c>
      <c r="B167" s="1004" t="s">
        <v>393</v>
      </c>
      <c r="C167" s="1003" t="s">
        <v>1359</v>
      </c>
      <c r="D167" s="994" t="s">
        <v>2107</v>
      </c>
      <c r="E167" s="1014" t="s">
        <v>390</v>
      </c>
      <c r="F167" s="1015" t="s">
        <v>391</v>
      </c>
      <c r="G167" s="990" t="s">
        <v>1991</v>
      </c>
      <c r="H167" s="1014" t="s">
        <v>1521</v>
      </c>
      <c r="I167" s="1000" t="s">
        <v>1291</v>
      </c>
      <c r="J167" s="999" t="s">
        <v>1275</v>
      </c>
      <c r="K167" s="998">
        <v>5</v>
      </c>
      <c r="L167" s="997">
        <v>3.99</v>
      </c>
      <c r="M167" s="996"/>
      <c r="N167" s="995">
        <v>0</v>
      </c>
      <c r="O167" s="1066"/>
      <c r="P167" s="991"/>
      <c r="Q167" s="997">
        <v>3.99</v>
      </c>
      <c r="R167" s="996"/>
      <c r="S167" s="995">
        <v>0</v>
      </c>
      <c r="T167" s="1066"/>
      <c r="U167" s="991"/>
      <c r="V167" s="997">
        <v>3.99</v>
      </c>
      <c r="W167" s="996"/>
      <c r="X167" s="995">
        <v>0</v>
      </c>
      <c r="Y167" s="1066"/>
      <c r="Z167" s="991"/>
      <c r="AA167" s="1062">
        <f t="shared" si="8"/>
        <v>0.48</v>
      </c>
      <c r="AB167" s="992">
        <v>8</v>
      </c>
      <c r="AC167" s="992">
        <v>13</v>
      </c>
      <c r="AD167" s="992">
        <v>3</v>
      </c>
      <c r="AE167" s="992">
        <v>0</v>
      </c>
      <c r="AF167" s="992">
        <v>13</v>
      </c>
      <c r="AG167" s="992">
        <v>3</v>
      </c>
      <c r="AH167" s="992">
        <v>0</v>
      </c>
      <c r="AI167" s="992">
        <v>49</v>
      </c>
      <c r="AJ167" s="976">
        <f t="shared" si="7"/>
        <v>2040978.6782608696</v>
      </c>
      <c r="AK167" s="991"/>
    </row>
    <row r="168" spans="1:37" ht="31.5">
      <c r="A168" s="990" t="s">
        <v>578</v>
      </c>
      <c r="B168" s="1004" t="s">
        <v>172</v>
      </c>
      <c r="C168" s="1003" t="s">
        <v>1488</v>
      </c>
      <c r="D168" s="990" t="s">
        <v>1486</v>
      </c>
      <c r="E168" s="1014" t="s">
        <v>169</v>
      </c>
      <c r="F168" s="1015" t="s">
        <v>170</v>
      </c>
      <c r="G168" s="990" t="s">
        <v>1991</v>
      </c>
      <c r="H168" s="1014" t="s">
        <v>1485</v>
      </c>
      <c r="I168" s="1000" t="s">
        <v>1291</v>
      </c>
      <c r="J168" s="999" t="s">
        <v>1275</v>
      </c>
      <c r="K168" s="998">
        <v>4</v>
      </c>
      <c r="L168" s="997">
        <v>3.66</v>
      </c>
      <c r="M168" s="996"/>
      <c r="N168" s="995">
        <v>0</v>
      </c>
      <c r="O168" s="994"/>
      <c r="P168" s="991"/>
      <c r="Q168" s="997">
        <v>3.66</v>
      </c>
      <c r="R168" s="996"/>
      <c r="S168" s="995">
        <v>0</v>
      </c>
      <c r="T168" s="994"/>
      <c r="U168" s="991"/>
      <c r="V168" s="997">
        <v>3.66</v>
      </c>
      <c r="W168" s="996"/>
      <c r="X168" s="995">
        <v>0</v>
      </c>
      <c r="Y168" s="994"/>
      <c r="Z168" s="991"/>
      <c r="AA168" s="1062">
        <f t="shared" si="8"/>
        <v>0.48</v>
      </c>
      <c r="AB168" s="992">
        <v>7</v>
      </c>
      <c r="AC168" s="992">
        <v>12</v>
      </c>
      <c r="AD168" s="992">
        <v>21</v>
      </c>
      <c r="AE168" s="992">
        <v>1</v>
      </c>
      <c r="AF168" s="992">
        <v>12</v>
      </c>
      <c r="AG168" s="992">
        <v>20</v>
      </c>
      <c r="AH168" s="992">
        <v>1</v>
      </c>
      <c r="AI168" s="992">
        <v>32</v>
      </c>
      <c r="AJ168" s="976">
        <f t="shared" si="7"/>
        <v>4102336.3162055332</v>
      </c>
      <c r="AK168" s="991"/>
    </row>
    <row r="169" spans="1:37" ht="31.5">
      <c r="A169" s="990" t="s">
        <v>573</v>
      </c>
      <c r="B169" s="1004" t="s">
        <v>639</v>
      </c>
      <c r="C169" s="1003" t="s">
        <v>1313</v>
      </c>
      <c r="D169" s="994" t="s">
        <v>2106</v>
      </c>
      <c r="E169" s="1014" t="s">
        <v>637</v>
      </c>
      <c r="F169" s="1015" t="s">
        <v>638</v>
      </c>
      <c r="G169" s="990" t="s">
        <v>1991</v>
      </c>
      <c r="H169" s="1014" t="s">
        <v>1515</v>
      </c>
      <c r="I169" s="1003" t="s">
        <v>1291</v>
      </c>
      <c r="J169" s="999" t="s">
        <v>1275</v>
      </c>
      <c r="K169" s="998">
        <v>5</v>
      </c>
      <c r="L169" s="997">
        <v>3.99</v>
      </c>
      <c r="M169" s="996"/>
      <c r="N169" s="995">
        <v>0</v>
      </c>
      <c r="O169" s="994"/>
      <c r="P169" s="991"/>
      <c r="Q169" s="997">
        <v>3.99</v>
      </c>
      <c r="R169" s="996"/>
      <c r="S169" s="995">
        <v>0</v>
      </c>
      <c r="T169" s="994"/>
      <c r="U169" s="991"/>
      <c r="V169" s="997">
        <v>3.99</v>
      </c>
      <c r="W169" s="996"/>
      <c r="X169" s="995">
        <v>0</v>
      </c>
      <c r="Y169" s="994"/>
      <c r="Z169" s="991"/>
      <c r="AA169" s="1062">
        <f t="shared" si="8"/>
        <v>0.48</v>
      </c>
      <c r="AB169" s="992">
        <v>7</v>
      </c>
      <c r="AC169" s="992">
        <v>12</v>
      </c>
      <c r="AD169" s="992">
        <v>4</v>
      </c>
      <c r="AE169" s="992">
        <v>0</v>
      </c>
      <c r="AF169" s="992">
        <v>12</v>
      </c>
      <c r="AG169" s="992">
        <v>4</v>
      </c>
      <c r="AH169" s="992">
        <v>0</v>
      </c>
      <c r="AI169" s="992">
        <v>49</v>
      </c>
      <c r="AJ169" s="976">
        <f t="shared" si="7"/>
        <v>2059589.4260869564</v>
      </c>
      <c r="AK169" s="991"/>
    </row>
    <row r="170" spans="1:37" ht="31.5">
      <c r="A170" s="990" t="s">
        <v>568</v>
      </c>
      <c r="B170" s="1004" t="s">
        <v>1010</v>
      </c>
      <c r="C170" s="1003" t="s">
        <v>1290</v>
      </c>
      <c r="D170" s="994" t="s">
        <v>2105</v>
      </c>
      <c r="E170" s="1001" t="s">
        <v>1288</v>
      </c>
      <c r="F170" s="1002" t="s">
        <v>1009</v>
      </c>
      <c r="G170" s="990" t="s">
        <v>1991</v>
      </c>
      <c r="H170" s="1001" t="s">
        <v>1287</v>
      </c>
      <c r="I170" s="1000" t="s">
        <v>1286</v>
      </c>
      <c r="J170" s="999" t="s">
        <v>1275</v>
      </c>
      <c r="K170" s="998">
        <v>4</v>
      </c>
      <c r="L170" s="997">
        <v>3.66</v>
      </c>
      <c r="M170" s="996"/>
      <c r="N170" s="995">
        <v>0</v>
      </c>
      <c r="O170" s="994"/>
      <c r="P170" s="991"/>
      <c r="Q170" s="997">
        <v>3.66</v>
      </c>
      <c r="R170" s="996"/>
      <c r="S170" s="995">
        <v>0</v>
      </c>
      <c r="T170" s="994"/>
      <c r="U170" s="991"/>
      <c r="V170" s="997">
        <v>3.66</v>
      </c>
      <c r="W170" s="996"/>
      <c r="X170" s="995">
        <v>0</v>
      </c>
      <c r="Y170" s="994"/>
      <c r="Z170" s="991"/>
      <c r="AA170" s="1062">
        <f t="shared" si="8"/>
        <v>0.48</v>
      </c>
      <c r="AB170" s="992">
        <v>14</v>
      </c>
      <c r="AC170" s="992">
        <v>19</v>
      </c>
      <c r="AD170" s="992">
        <v>21</v>
      </c>
      <c r="AE170" s="992">
        <v>23</v>
      </c>
      <c r="AF170" s="992">
        <v>19</v>
      </c>
      <c r="AG170" s="992">
        <v>20</v>
      </c>
      <c r="AH170" s="992">
        <v>22</v>
      </c>
      <c r="AI170" s="992">
        <v>4</v>
      </c>
      <c r="AJ170" s="976">
        <f t="shared" si="7"/>
        <v>7397655.6521739131</v>
      </c>
      <c r="AK170" s="991"/>
    </row>
    <row r="171" spans="1:37" ht="38.25">
      <c r="A171" s="990" t="s">
        <v>563</v>
      </c>
      <c r="B171" s="1004" t="s">
        <v>954</v>
      </c>
      <c r="C171" s="1003" t="s">
        <v>1392</v>
      </c>
      <c r="D171" s="994" t="s">
        <v>2104</v>
      </c>
      <c r="E171" s="1068" t="s">
        <v>952</v>
      </c>
      <c r="F171" s="1015" t="s">
        <v>953</v>
      </c>
      <c r="G171" s="990" t="s">
        <v>1991</v>
      </c>
      <c r="H171" s="1068" t="s">
        <v>1495</v>
      </c>
      <c r="I171" s="1000" t="s">
        <v>1494</v>
      </c>
      <c r="J171" s="999" t="s">
        <v>1275</v>
      </c>
      <c r="K171" s="998">
        <v>4</v>
      </c>
      <c r="L171" s="997">
        <v>3.66</v>
      </c>
      <c r="M171" s="1067"/>
      <c r="N171" s="995">
        <v>0</v>
      </c>
      <c r="O171" s="1066"/>
      <c r="P171" s="991"/>
      <c r="Q171" s="997">
        <v>3.66</v>
      </c>
      <c r="R171" s="1067"/>
      <c r="S171" s="995">
        <v>0</v>
      </c>
      <c r="T171" s="1066"/>
      <c r="U171" s="991"/>
      <c r="V171" s="997">
        <v>3.66</v>
      </c>
      <c r="W171" s="1067"/>
      <c r="X171" s="995">
        <v>0</v>
      </c>
      <c r="Y171" s="1066"/>
      <c r="Z171" s="991"/>
      <c r="AA171" s="1062">
        <f t="shared" si="8"/>
        <v>0.48</v>
      </c>
      <c r="AB171" s="992">
        <v>14</v>
      </c>
      <c r="AC171" s="992">
        <v>19</v>
      </c>
      <c r="AD171" s="992">
        <v>27</v>
      </c>
      <c r="AE171" s="992">
        <v>19</v>
      </c>
      <c r="AF171" s="992">
        <v>19</v>
      </c>
      <c r="AG171" s="992">
        <v>20</v>
      </c>
      <c r="AH171" s="992">
        <v>19</v>
      </c>
      <c r="AI171" s="992">
        <v>7</v>
      </c>
      <c r="AJ171" s="976">
        <f t="shared" si="7"/>
        <v>7040705.8339920947</v>
      </c>
      <c r="AK171" s="991"/>
    </row>
    <row r="172" spans="1:37" ht="31.5">
      <c r="A172" s="990" t="s">
        <v>559</v>
      </c>
      <c r="B172" s="1004" t="s">
        <v>723</v>
      </c>
      <c r="C172" s="1003" t="s">
        <v>1313</v>
      </c>
      <c r="D172" s="994" t="s">
        <v>2103</v>
      </c>
      <c r="E172" s="1014" t="s">
        <v>721</v>
      </c>
      <c r="F172" s="1015" t="s">
        <v>722</v>
      </c>
      <c r="G172" s="990" t="s">
        <v>1991</v>
      </c>
      <c r="H172" s="1014" t="s">
        <v>1507</v>
      </c>
      <c r="I172" s="1000" t="s">
        <v>1291</v>
      </c>
      <c r="J172" s="999" t="s">
        <v>1275</v>
      </c>
      <c r="K172" s="998">
        <v>5</v>
      </c>
      <c r="L172" s="997">
        <v>3.66</v>
      </c>
      <c r="M172" s="996"/>
      <c r="N172" s="995">
        <v>0</v>
      </c>
      <c r="O172" s="1066"/>
      <c r="P172" s="991"/>
      <c r="Q172" s="997">
        <v>3.66</v>
      </c>
      <c r="R172" s="996"/>
      <c r="S172" s="995">
        <v>0</v>
      </c>
      <c r="T172" s="1066"/>
      <c r="U172" s="991"/>
      <c r="V172" s="997">
        <v>3.66</v>
      </c>
      <c r="W172" s="996"/>
      <c r="X172" s="995">
        <v>0</v>
      </c>
      <c r="Y172" s="1066"/>
      <c r="Z172" s="991"/>
      <c r="AA172" s="1062">
        <f t="shared" si="8"/>
        <v>0.48</v>
      </c>
      <c r="AB172" s="992">
        <v>7</v>
      </c>
      <c r="AC172" s="992">
        <v>12</v>
      </c>
      <c r="AD172" s="992">
        <v>3</v>
      </c>
      <c r="AE172" s="992">
        <v>2</v>
      </c>
      <c r="AF172" s="992">
        <v>12</v>
      </c>
      <c r="AG172" s="992">
        <v>3</v>
      </c>
      <c r="AH172" s="992">
        <v>2</v>
      </c>
      <c r="AI172" s="992">
        <v>48</v>
      </c>
      <c r="AJ172" s="976">
        <f t="shared" si="7"/>
        <v>1996332.3889328062</v>
      </c>
      <c r="AK172" s="991"/>
    </row>
    <row r="173" spans="1:37" ht="31.5">
      <c r="A173" s="990" t="s">
        <v>554</v>
      </c>
      <c r="B173" s="1004" t="s">
        <v>252</v>
      </c>
      <c r="C173" s="1003" t="s">
        <v>1378</v>
      </c>
      <c r="D173" s="994" t="s">
        <v>2102</v>
      </c>
      <c r="E173" s="1014" t="s">
        <v>249</v>
      </c>
      <c r="F173" s="1015" t="s">
        <v>250</v>
      </c>
      <c r="G173" s="990" t="s">
        <v>1991</v>
      </c>
      <c r="H173" s="1014" t="s">
        <v>1725</v>
      </c>
      <c r="I173" s="1000" t="s">
        <v>1291</v>
      </c>
      <c r="J173" s="999" t="s">
        <v>1275</v>
      </c>
      <c r="K173" s="998">
        <v>5</v>
      </c>
      <c r="L173" s="997">
        <v>3.99</v>
      </c>
      <c r="M173" s="996"/>
      <c r="N173" s="995">
        <v>0</v>
      </c>
      <c r="O173" s="994"/>
      <c r="P173" s="991"/>
      <c r="Q173" s="997">
        <v>3.99</v>
      </c>
      <c r="R173" s="996"/>
      <c r="S173" s="995">
        <v>0</v>
      </c>
      <c r="T173" s="994"/>
      <c r="U173" s="994"/>
      <c r="V173" s="997">
        <v>3.99</v>
      </c>
      <c r="W173" s="996"/>
      <c r="X173" s="995">
        <v>0</v>
      </c>
      <c r="Y173" s="994"/>
      <c r="Z173" s="991"/>
      <c r="AA173" s="1062">
        <f t="shared" si="8"/>
        <v>0.48</v>
      </c>
      <c r="AB173" s="992">
        <v>7</v>
      </c>
      <c r="AC173" s="992">
        <v>12</v>
      </c>
      <c r="AD173" s="992">
        <v>4</v>
      </c>
      <c r="AE173" s="992">
        <v>1</v>
      </c>
      <c r="AF173" s="992">
        <v>12</v>
      </c>
      <c r="AG173" s="992">
        <v>4</v>
      </c>
      <c r="AH173" s="992">
        <v>1</v>
      </c>
      <c r="AI173" s="992">
        <v>48</v>
      </c>
      <c r="AJ173" s="976">
        <f t="shared" si="7"/>
        <v>2189300.6988142291</v>
      </c>
      <c r="AK173" s="991"/>
    </row>
    <row r="174" spans="1:37" ht="31.5">
      <c r="A174" s="990" t="s">
        <v>549</v>
      </c>
      <c r="B174" s="1004" t="s">
        <v>270</v>
      </c>
      <c r="C174" s="1003" t="s">
        <v>1378</v>
      </c>
      <c r="D174" s="994" t="s">
        <v>2101</v>
      </c>
      <c r="E174" s="1014" t="s">
        <v>268</v>
      </c>
      <c r="F174" s="1015" t="s">
        <v>269</v>
      </c>
      <c r="G174" s="990" t="s">
        <v>1991</v>
      </c>
      <c r="H174" s="1014" t="s">
        <v>1727</v>
      </c>
      <c r="I174" s="1000" t="s">
        <v>1291</v>
      </c>
      <c r="J174" s="999" t="s">
        <v>1275</v>
      </c>
      <c r="K174" s="998">
        <v>5</v>
      </c>
      <c r="L174" s="997">
        <v>3.99</v>
      </c>
      <c r="M174" s="996"/>
      <c r="N174" s="995">
        <v>0</v>
      </c>
      <c r="O174" s="994"/>
      <c r="P174" s="991"/>
      <c r="Q174" s="997">
        <v>3.99</v>
      </c>
      <c r="R174" s="996"/>
      <c r="S174" s="995">
        <v>0</v>
      </c>
      <c r="T174" s="994"/>
      <c r="U174" s="994"/>
      <c r="V174" s="997">
        <v>3.99</v>
      </c>
      <c r="W174" s="996"/>
      <c r="X174" s="995">
        <v>0</v>
      </c>
      <c r="Y174" s="994"/>
      <c r="Z174" s="991"/>
      <c r="AA174" s="1062">
        <f t="shared" si="8"/>
        <v>0.48</v>
      </c>
      <c r="AB174" s="992">
        <v>8</v>
      </c>
      <c r="AC174" s="992">
        <v>13</v>
      </c>
      <c r="AD174" s="992">
        <v>5</v>
      </c>
      <c r="AE174" s="992">
        <v>1</v>
      </c>
      <c r="AF174" s="992">
        <v>13</v>
      </c>
      <c r="AG174" s="992">
        <v>5</v>
      </c>
      <c r="AH174" s="992">
        <v>1</v>
      </c>
      <c r="AI174" s="992">
        <v>46</v>
      </c>
      <c r="AJ174" s="976">
        <f t="shared" si="7"/>
        <v>2456054.7509881426</v>
      </c>
      <c r="AK174" s="991"/>
    </row>
    <row r="175" spans="1:37" ht="31.5">
      <c r="A175" s="990" t="s">
        <v>544</v>
      </c>
      <c r="B175" s="1004" t="s">
        <v>145</v>
      </c>
      <c r="C175" s="1003" t="s">
        <v>1484</v>
      </c>
      <c r="D175" s="994" t="s">
        <v>2100</v>
      </c>
      <c r="E175" s="1014" t="s">
        <v>142</v>
      </c>
      <c r="F175" s="1015" t="s">
        <v>143</v>
      </c>
      <c r="G175" s="990" t="s">
        <v>1991</v>
      </c>
      <c r="H175" s="1014" t="s">
        <v>1482</v>
      </c>
      <c r="I175" s="1000" t="s">
        <v>1291</v>
      </c>
      <c r="J175" s="999" t="s">
        <v>1275</v>
      </c>
      <c r="K175" s="998">
        <v>4</v>
      </c>
      <c r="L175" s="997">
        <v>3.66</v>
      </c>
      <c r="M175" s="1067"/>
      <c r="N175" s="995">
        <v>0</v>
      </c>
      <c r="O175" s="994"/>
      <c r="P175" s="991"/>
      <c r="Q175" s="997">
        <v>3.66</v>
      </c>
      <c r="R175" s="1067"/>
      <c r="S175" s="995">
        <v>0</v>
      </c>
      <c r="T175" s="994"/>
      <c r="U175" s="991"/>
      <c r="V175" s="997">
        <v>3.66</v>
      </c>
      <c r="W175" s="1067"/>
      <c r="X175" s="995">
        <v>0</v>
      </c>
      <c r="Y175" s="994"/>
      <c r="Z175" s="991"/>
      <c r="AA175" s="1062">
        <f t="shared" si="8"/>
        <v>0.48</v>
      </c>
      <c r="AB175" s="992">
        <v>7</v>
      </c>
      <c r="AC175" s="992">
        <v>12</v>
      </c>
      <c r="AD175" s="992">
        <v>2</v>
      </c>
      <c r="AE175" s="992">
        <v>2</v>
      </c>
      <c r="AF175" s="992">
        <v>12</v>
      </c>
      <c r="AG175" s="992">
        <v>2</v>
      </c>
      <c r="AH175" s="992">
        <v>2</v>
      </c>
      <c r="AI175" s="992">
        <v>49</v>
      </c>
      <c r="AJ175" s="976">
        <f t="shared" si="7"/>
        <v>1865450.7889328061</v>
      </c>
      <c r="AK175" s="991"/>
    </row>
    <row r="176" spans="1:37" ht="31.5">
      <c r="A176" s="990" t="s">
        <v>539</v>
      </c>
      <c r="B176" s="1413" t="s">
        <v>5</v>
      </c>
      <c r="C176" s="1003" t="s">
        <v>1362</v>
      </c>
      <c r="D176" s="994" t="s">
        <v>2099</v>
      </c>
      <c r="E176" s="1014" t="s">
        <v>422</v>
      </c>
      <c r="F176" s="1015" t="s">
        <v>423</v>
      </c>
      <c r="G176" s="990" t="s">
        <v>1991</v>
      </c>
      <c r="H176" s="1014" t="s">
        <v>1474</v>
      </c>
      <c r="I176" s="1000" t="s">
        <v>1291</v>
      </c>
      <c r="J176" s="999" t="s">
        <v>1275</v>
      </c>
      <c r="K176" s="998">
        <v>4</v>
      </c>
      <c r="L176" s="997">
        <v>3.66</v>
      </c>
      <c r="M176" s="996"/>
      <c r="N176" s="995">
        <v>0</v>
      </c>
      <c r="O176" s="994"/>
      <c r="P176" s="991"/>
      <c r="Q176" s="997">
        <v>3.66</v>
      </c>
      <c r="R176" s="996"/>
      <c r="S176" s="995">
        <v>0</v>
      </c>
      <c r="T176" s="994"/>
      <c r="U176" s="991"/>
      <c r="V176" s="997">
        <v>3.66</v>
      </c>
      <c r="W176" s="996"/>
      <c r="X176" s="995">
        <v>0</v>
      </c>
      <c r="Y176" s="994"/>
      <c r="Z176" s="991"/>
      <c r="AA176" s="1062">
        <f t="shared" si="8"/>
        <v>0.48</v>
      </c>
      <c r="AB176" s="992">
        <v>7</v>
      </c>
      <c r="AC176" s="992">
        <v>12</v>
      </c>
      <c r="AD176" s="992">
        <v>8</v>
      </c>
      <c r="AE176" s="992">
        <v>3</v>
      </c>
      <c r="AF176" s="992">
        <v>12</v>
      </c>
      <c r="AG176" s="992">
        <v>8</v>
      </c>
      <c r="AH176" s="992">
        <v>3</v>
      </c>
      <c r="AI176" s="992">
        <v>42</v>
      </c>
      <c r="AJ176" s="976">
        <f t="shared" si="7"/>
        <v>2769723.6616600789</v>
      </c>
      <c r="AK176" s="991"/>
    </row>
    <row r="177" spans="1:37" ht="31.5">
      <c r="A177" s="990" t="s">
        <v>535</v>
      </c>
      <c r="B177" s="1004" t="s">
        <v>46</v>
      </c>
      <c r="C177" s="1003" t="s">
        <v>1408</v>
      </c>
      <c r="D177" s="994" t="s">
        <v>2098</v>
      </c>
      <c r="E177" s="1014" t="s">
        <v>43</v>
      </c>
      <c r="F177" s="1015" t="s">
        <v>44</v>
      </c>
      <c r="G177" s="990" t="s">
        <v>1991</v>
      </c>
      <c r="H177" s="1014" t="s">
        <v>1517</v>
      </c>
      <c r="I177" s="1000" t="s">
        <v>1291</v>
      </c>
      <c r="J177" s="999" t="s">
        <v>1275</v>
      </c>
      <c r="K177" s="998">
        <v>5</v>
      </c>
      <c r="L177" s="997">
        <v>3.99</v>
      </c>
      <c r="M177" s="1067"/>
      <c r="N177" s="995">
        <v>0</v>
      </c>
      <c r="O177" s="994"/>
      <c r="P177" s="991"/>
      <c r="Q177" s="997">
        <v>3.99</v>
      </c>
      <c r="R177" s="1067"/>
      <c r="S177" s="995">
        <v>0</v>
      </c>
      <c r="T177" s="994"/>
      <c r="U177" s="991"/>
      <c r="V177" s="997">
        <v>3.99</v>
      </c>
      <c r="W177" s="1067"/>
      <c r="X177" s="995">
        <v>0</v>
      </c>
      <c r="Y177" s="994"/>
      <c r="Z177" s="991"/>
      <c r="AA177" s="1062">
        <f t="shared" si="8"/>
        <v>0.48</v>
      </c>
      <c r="AB177" s="992">
        <v>7</v>
      </c>
      <c r="AC177" s="992">
        <v>12</v>
      </c>
      <c r="AD177" s="992">
        <v>3</v>
      </c>
      <c r="AE177" s="992">
        <v>4</v>
      </c>
      <c r="AF177" s="992">
        <v>12</v>
      </c>
      <c r="AG177" s="992">
        <v>3</v>
      </c>
      <c r="AH177" s="992">
        <v>4</v>
      </c>
      <c r="AI177" s="992">
        <v>46</v>
      </c>
      <c r="AJ177" s="976">
        <f t="shared" si="7"/>
        <v>2435752.1169960471</v>
      </c>
      <c r="AK177" s="991"/>
    </row>
    <row r="178" spans="1:37" ht="31.5">
      <c r="A178" s="990" t="s">
        <v>531</v>
      </c>
      <c r="B178" s="1004" t="s">
        <v>504</v>
      </c>
      <c r="C178" s="1003" t="s">
        <v>1362</v>
      </c>
      <c r="D178" s="994" t="s">
        <v>2097</v>
      </c>
      <c r="E178" s="1014" t="s">
        <v>501</v>
      </c>
      <c r="F178" s="1015" t="s">
        <v>502</v>
      </c>
      <c r="G178" s="990" t="s">
        <v>1991</v>
      </c>
      <c r="H178" s="1014" t="s">
        <v>1505</v>
      </c>
      <c r="I178" s="1000" t="s">
        <v>1291</v>
      </c>
      <c r="J178" s="999" t="s">
        <v>1275</v>
      </c>
      <c r="K178" s="998">
        <v>4</v>
      </c>
      <c r="L178" s="997">
        <v>3.66</v>
      </c>
      <c r="M178" s="996"/>
      <c r="N178" s="995">
        <v>0</v>
      </c>
      <c r="O178" s="994"/>
      <c r="P178" s="991"/>
      <c r="Q178" s="997">
        <v>3.66</v>
      </c>
      <c r="R178" s="996"/>
      <c r="S178" s="995">
        <v>0</v>
      </c>
      <c r="T178" s="994"/>
      <c r="U178" s="991"/>
      <c r="V178" s="997">
        <v>3.66</v>
      </c>
      <c r="W178" s="996"/>
      <c r="X178" s="995">
        <v>0</v>
      </c>
      <c r="Y178" s="994"/>
      <c r="Z178" s="991"/>
      <c r="AA178" s="1062">
        <f t="shared" si="8"/>
        <v>0.48</v>
      </c>
      <c r="AB178" s="992">
        <v>7</v>
      </c>
      <c r="AC178" s="992">
        <v>12</v>
      </c>
      <c r="AD178" s="992">
        <v>4</v>
      </c>
      <c r="AE178" s="992">
        <v>1</v>
      </c>
      <c r="AF178" s="992">
        <v>12</v>
      </c>
      <c r="AG178" s="992">
        <v>4</v>
      </c>
      <c r="AH178" s="992">
        <v>1</v>
      </c>
      <c r="AI178" s="992">
        <v>48</v>
      </c>
      <c r="AJ178" s="976">
        <f t="shared" si="7"/>
        <v>2008230.7162055336</v>
      </c>
      <c r="AK178" s="991"/>
    </row>
    <row r="179" spans="1:37" ht="31.5">
      <c r="A179" s="990" t="s">
        <v>527</v>
      </c>
      <c r="B179" s="1004" t="s">
        <v>653</v>
      </c>
      <c r="C179" s="1003" t="s">
        <v>1313</v>
      </c>
      <c r="D179" s="994" t="s">
        <v>2096</v>
      </c>
      <c r="E179" s="1014" t="s">
        <v>650</v>
      </c>
      <c r="F179" s="1015" t="s">
        <v>651</v>
      </c>
      <c r="G179" s="990" t="s">
        <v>1991</v>
      </c>
      <c r="H179" s="1014" t="s">
        <v>1510</v>
      </c>
      <c r="I179" s="1000" t="s">
        <v>1291</v>
      </c>
      <c r="J179" s="999" t="s">
        <v>1275</v>
      </c>
      <c r="K179" s="998">
        <v>5</v>
      </c>
      <c r="L179" s="997">
        <v>3.66</v>
      </c>
      <c r="M179" s="996"/>
      <c r="N179" s="995">
        <v>0</v>
      </c>
      <c r="O179" s="994"/>
      <c r="P179" s="991"/>
      <c r="Q179" s="997">
        <v>3.66</v>
      </c>
      <c r="R179" s="996"/>
      <c r="S179" s="995">
        <v>0</v>
      </c>
      <c r="T179" s="994"/>
      <c r="U179" s="991"/>
      <c r="V179" s="997">
        <v>3.66</v>
      </c>
      <c r="W179" s="996"/>
      <c r="X179" s="995">
        <v>0</v>
      </c>
      <c r="Y179" s="994"/>
      <c r="Z179" s="991"/>
      <c r="AA179" s="1062">
        <f t="shared" si="8"/>
        <v>0.48</v>
      </c>
      <c r="AB179" s="992">
        <v>7</v>
      </c>
      <c r="AC179" s="992">
        <v>12</v>
      </c>
      <c r="AD179" s="992">
        <v>3</v>
      </c>
      <c r="AE179" s="992">
        <v>0</v>
      </c>
      <c r="AF179" s="992">
        <v>12</v>
      </c>
      <c r="AG179" s="992">
        <v>3</v>
      </c>
      <c r="AH179" s="992">
        <v>0</v>
      </c>
      <c r="AI179" s="992">
        <v>50</v>
      </c>
      <c r="AJ179" s="976">
        <f t="shared" si="7"/>
        <v>1758365.8434782608</v>
      </c>
      <c r="AK179" s="991"/>
    </row>
    <row r="180" spans="1:37" ht="38.25">
      <c r="A180" s="990" t="s">
        <v>522</v>
      </c>
      <c r="B180" s="1004" t="s">
        <v>950</v>
      </c>
      <c r="C180" s="1003" t="s">
        <v>1392</v>
      </c>
      <c r="D180" s="994" t="s">
        <v>2095</v>
      </c>
      <c r="E180" s="1014" t="s">
        <v>948</v>
      </c>
      <c r="F180" s="1015" t="s">
        <v>949</v>
      </c>
      <c r="G180" s="990" t="s">
        <v>1991</v>
      </c>
      <c r="H180" s="1014" t="s">
        <v>1737</v>
      </c>
      <c r="I180" s="1000" t="s">
        <v>1494</v>
      </c>
      <c r="J180" s="999" t="s">
        <v>1275</v>
      </c>
      <c r="K180" s="998">
        <v>5</v>
      </c>
      <c r="L180" s="997">
        <v>3.99</v>
      </c>
      <c r="M180" s="996"/>
      <c r="N180" s="995">
        <v>0</v>
      </c>
      <c r="O180" s="1066"/>
      <c r="P180" s="991"/>
      <c r="Q180" s="997">
        <v>3.99</v>
      </c>
      <c r="R180" s="996"/>
      <c r="S180" s="995">
        <v>0</v>
      </c>
      <c r="T180" s="1066"/>
      <c r="U180" s="1066"/>
      <c r="V180" s="997">
        <v>3.99</v>
      </c>
      <c r="W180" s="996"/>
      <c r="X180" s="995">
        <v>0</v>
      </c>
      <c r="Y180" s="1066"/>
      <c r="Z180" s="991"/>
      <c r="AA180" s="1062">
        <f t="shared" si="8"/>
        <v>0.48</v>
      </c>
      <c r="AB180" s="992">
        <v>18</v>
      </c>
      <c r="AC180" s="992">
        <v>23</v>
      </c>
      <c r="AD180" s="992">
        <v>19</v>
      </c>
      <c r="AE180" s="992">
        <v>18</v>
      </c>
      <c r="AF180" s="992">
        <v>23</v>
      </c>
      <c r="AG180" s="992">
        <v>19</v>
      </c>
      <c r="AH180" s="992">
        <v>18</v>
      </c>
      <c r="AI180" s="992">
        <v>5</v>
      </c>
      <c r="AJ180" s="976">
        <f t="shared" si="7"/>
        <v>7899416.5090909088</v>
      </c>
      <c r="AK180" s="991"/>
    </row>
    <row r="181" spans="1:37" ht="31.5">
      <c r="A181" s="990" t="s">
        <v>517</v>
      </c>
      <c r="B181" s="1004" t="s">
        <v>509</v>
      </c>
      <c r="C181" s="1003" t="s">
        <v>1362</v>
      </c>
      <c r="D181" s="994" t="s">
        <v>2039</v>
      </c>
      <c r="E181" s="1014" t="s">
        <v>506</v>
      </c>
      <c r="F181" s="1015" t="s">
        <v>507</v>
      </c>
      <c r="G181" s="990" t="s">
        <v>1991</v>
      </c>
      <c r="H181" s="1014" t="s">
        <v>1513</v>
      </c>
      <c r="I181" s="1000" t="s">
        <v>1291</v>
      </c>
      <c r="J181" s="999" t="s">
        <v>1275</v>
      </c>
      <c r="K181" s="998">
        <v>5</v>
      </c>
      <c r="L181" s="997">
        <v>3.99</v>
      </c>
      <c r="M181" s="996"/>
      <c r="N181" s="995">
        <v>0</v>
      </c>
      <c r="O181" s="994"/>
      <c r="P181" s="991"/>
      <c r="Q181" s="997">
        <v>3.99</v>
      </c>
      <c r="R181" s="996"/>
      <c r="S181" s="995">
        <v>0</v>
      </c>
      <c r="T181" s="994"/>
      <c r="U181" s="991"/>
      <c r="V181" s="997">
        <v>3.99</v>
      </c>
      <c r="W181" s="996"/>
      <c r="X181" s="995">
        <v>0</v>
      </c>
      <c r="Y181" s="994"/>
      <c r="Z181" s="991"/>
      <c r="AA181" s="1062">
        <f t="shared" si="8"/>
        <v>0.48</v>
      </c>
      <c r="AB181" s="992">
        <v>7</v>
      </c>
      <c r="AC181" s="992">
        <v>12</v>
      </c>
      <c r="AD181" s="992">
        <v>4</v>
      </c>
      <c r="AE181" s="992">
        <v>1</v>
      </c>
      <c r="AF181" s="992">
        <v>12</v>
      </c>
      <c r="AG181" s="992">
        <v>4</v>
      </c>
      <c r="AH181" s="992">
        <v>1</v>
      </c>
      <c r="AI181" s="992">
        <v>48</v>
      </c>
      <c r="AJ181" s="976">
        <f t="shared" si="7"/>
        <v>2189300.6988142291</v>
      </c>
      <c r="AK181" s="991"/>
    </row>
    <row r="182" spans="1:37" ht="31.5">
      <c r="A182" s="990" t="s">
        <v>514</v>
      </c>
      <c r="B182" s="1004" t="s">
        <v>706</v>
      </c>
      <c r="C182" s="1003" t="s">
        <v>1313</v>
      </c>
      <c r="D182" s="994" t="s">
        <v>2094</v>
      </c>
      <c r="E182" s="1068" t="s">
        <v>704</v>
      </c>
      <c r="F182" s="1015" t="s">
        <v>705</v>
      </c>
      <c r="G182" s="990" t="s">
        <v>1991</v>
      </c>
      <c r="H182" s="1068" t="s">
        <v>1519</v>
      </c>
      <c r="I182" s="1000" t="s">
        <v>1291</v>
      </c>
      <c r="J182" s="999" t="s">
        <v>1275</v>
      </c>
      <c r="K182" s="998">
        <v>5</v>
      </c>
      <c r="L182" s="997">
        <v>3.99</v>
      </c>
      <c r="M182" s="1067"/>
      <c r="N182" s="995">
        <v>0</v>
      </c>
      <c r="O182" s="1066"/>
      <c r="P182" s="991"/>
      <c r="Q182" s="997">
        <v>3.99</v>
      </c>
      <c r="R182" s="1067"/>
      <c r="S182" s="995">
        <v>0</v>
      </c>
      <c r="T182" s="1066"/>
      <c r="U182" s="991"/>
      <c r="V182" s="997">
        <v>3.99</v>
      </c>
      <c r="W182" s="1067"/>
      <c r="X182" s="995">
        <v>0</v>
      </c>
      <c r="Y182" s="1066"/>
      <c r="Z182" s="991"/>
      <c r="AA182" s="1062">
        <f t="shared" si="8"/>
        <v>0.48</v>
      </c>
      <c r="AB182" s="992">
        <v>7</v>
      </c>
      <c r="AC182" s="992">
        <v>12</v>
      </c>
      <c r="AD182" s="992">
        <v>3</v>
      </c>
      <c r="AE182" s="992">
        <v>0</v>
      </c>
      <c r="AF182" s="992">
        <v>12</v>
      </c>
      <c r="AG182" s="992">
        <v>3</v>
      </c>
      <c r="AH182" s="992">
        <v>0</v>
      </c>
      <c r="AI182" s="992">
        <v>50</v>
      </c>
      <c r="AJ182" s="976">
        <f t="shared" si="7"/>
        <v>1916907.0260869565</v>
      </c>
      <c r="AK182" s="991"/>
    </row>
    <row r="183" spans="1:37" ht="31.5">
      <c r="A183" s="990" t="s">
        <v>510</v>
      </c>
      <c r="B183" s="1019" t="s">
        <v>538</v>
      </c>
      <c r="C183" s="1003" t="s">
        <v>1329</v>
      </c>
      <c r="D183" s="994" t="s">
        <v>2093</v>
      </c>
      <c r="E183" s="1014" t="s">
        <v>536</v>
      </c>
      <c r="F183" s="1015" t="s">
        <v>537</v>
      </c>
      <c r="G183" s="990" t="s">
        <v>1991</v>
      </c>
      <c r="H183" s="1014" t="s">
        <v>1502</v>
      </c>
      <c r="I183" s="1052" t="s">
        <v>1291</v>
      </c>
      <c r="J183" s="999" t="s">
        <v>1275</v>
      </c>
      <c r="K183" s="998">
        <v>4</v>
      </c>
      <c r="L183" s="997">
        <v>3.66</v>
      </c>
      <c r="M183" s="996"/>
      <c r="N183" s="995">
        <v>0</v>
      </c>
      <c r="O183" s="994"/>
      <c r="P183" s="991"/>
      <c r="Q183" s="997">
        <v>3.66</v>
      </c>
      <c r="R183" s="996"/>
      <c r="S183" s="995">
        <v>0</v>
      </c>
      <c r="T183" s="994"/>
      <c r="U183" s="991"/>
      <c r="V183" s="997">
        <v>3.66</v>
      </c>
      <c r="W183" s="996"/>
      <c r="X183" s="995">
        <v>0</v>
      </c>
      <c r="Y183" s="994"/>
      <c r="Z183" s="991"/>
      <c r="AA183" s="1062">
        <f t="shared" si="8"/>
        <v>0.48</v>
      </c>
      <c r="AB183" s="992">
        <v>7</v>
      </c>
      <c r="AC183" s="992">
        <v>12</v>
      </c>
      <c r="AD183" s="992">
        <v>3</v>
      </c>
      <c r="AE183" s="992">
        <v>0</v>
      </c>
      <c r="AF183" s="992">
        <v>12</v>
      </c>
      <c r="AG183" s="992">
        <v>3</v>
      </c>
      <c r="AH183" s="992">
        <v>0</v>
      </c>
      <c r="AI183" s="992">
        <v>50</v>
      </c>
      <c r="AJ183" s="976">
        <f t="shared" si="7"/>
        <v>1758365.8434782608</v>
      </c>
      <c r="AK183" s="991"/>
    </row>
    <row r="184" spans="1:37" ht="31.5">
      <c r="A184" s="990" t="s">
        <v>505</v>
      </c>
      <c r="B184" s="1004" t="s">
        <v>719</v>
      </c>
      <c r="C184" s="1003" t="s">
        <v>1313</v>
      </c>
      <c r="D184" s="994" t="s">
        <v>2092</v>
      </c>
      <c r="E184" s="1001" t="s">
        <v>717</v>
      </c>
      <c r="F184" s="1002" t="s">
        <v>718</v>
      </c>
      <c r="G184" s="990" t="s">
        <v>1991</v>
      </c>
      <c r="H184" s="1001" t="s">
        <v>1500</v>
      </c>
      <c r="I184" s="1052" t="s">
        <v>1291</v>
      </c>
      <c r="J184" s="994" t="s">
        <v>1275</v>
      </c>
      <c r="K184" s="994">
        <v>4</v>
      </c>
      <c r="L184" s="1010">
        <v>3.66</v>
      </c>
      <c r="M184" s="1005"/>
      <c r="N184" s="995">
        <v>0</v>
      </c>
      <c r="O184" s="994"/>
      <c r="P184" s="991"/>
      <c r="Q184" s="1010">
        <v>3.66</v>
      </c>
      <c r="R184" s="1005"/>
      <c r="S184" s="995">
        <v>0</v>
      </c>
      <c r="T184" s="994"/>
      <c r="U184" s="991"/>
      <c r="V184" s="1010">
        <v>3.66</v>
      </c>
      <c r="W184" s="1005"/>
      <c r="X184" s="995">
        <v>0</v>
      </c>
      <c r="Y184" s="994"/>
      <c r="Z184" s="991"/>
      <c r="AA184" s="1062">
        <f t="shared" ref="AA184:AA215" si="9">IF(AND(G184="Hoàn thành xuất sắc",L184&gt;3),$AG$16*1,IF(AND(G184="Hoàn thành xuất sắc",L184&lt;=3),$AI$16*1,IF(AND(G184="Hoàn thành tốt",L184&gt;3),$AG$16*0.8,IF(AND(G184="Hoàn thành xuất sắc",L184&lt;=3),$AI$16*0.8,0))))</f>
        <v>0.48</v>
      </c>
      <c r="AB184" s="992">
        <v>7</v>
      </c>
      <c r="AC184" s="992">
        <v>12</v>
      </c>
      <c r="AD184" s="992">
        <v>3</v>
      </c>
      <c r="AE184" s="992">
        <v>0</v>
      </c>
      <c r="AF184" s="992">
        <v>12</v>
      </c>
      <c r="AG184" s="992">
        <v>3</v>
      </c>
      <c r="AH184" s="992">
        <v>0</v>
      </c>
      <c r="AI184" s="992">
        <v>50</v>
      </c>
      <c r="AJ184" s="976">
        <f t="shared" si="7"/>
        <v>1758365.8434782608</v>
      </c>
      <c r="AK184" s="991"/>
    </row>
    <row r="185" spans="1:37" ht="31.5">
      <c r="A185" s="990" t="s">
        <v>500</v>
      </c>
      <c r="B185" s="1004" t="s">
        <v>125</v>
      </c>
      <c r="C185" s="1003" t="s">
        <v>2091</v>
      </c>
      <c r="D185" s="994" t="s">
        <v>2090</v>
      </c>
      <c r="E185" s="1001" t="s">
        <v>122</v>
      </c>
      <c r="F185" s="1002" t="s">
        <v>123</v>
      </c>
      <c r="G185" s="990" t="s">
        <v>1991</v>
      </c>
      <c r="H185" s="1001" t="s">
        <v>1471</v>
      </c>
      <c r="I185" s="1052" t="s">
        <v>1291</v>
      </c>
      <c r="J185" s="994" t="s">
        <v>1275</v>
      </c>
      <c r="K185" s="994">
        <v>3</v>
      </c>
      <c r="L185" s="1010">
        <v>3.33</v>
      </c>
      <c r="M185" s="1005"/>
      <c r="N185" s="995">
        <v>0</v>
      </c>
      <c r="O185" s="994"/>
      <c r="P185" s="991"/>
      <c r="Q185" s="1010">
        <v>3.33</v>
      </c>
      <c r="R185" s="1005"/>
      <c r="S185" s="995">
        <v>0</v>
      </c>
      <c r="T185" s="994"/>
      <c r="U185" s="991"/>
      <c r="V185" s="1010">
        <v>3.33</v>
      </c>
      <c r="W185" s="1005"/>
      <c r="X185" s="995">
        <v>0</v>
      </c>
      <c r="Y185" s="994"/>
      <c r="Z185" s="991"/>
      <c r="AA185" s="1062">
        <f t="shared" si="9"/>
        <v>0.48</v>
      </c>
      <c r="AB185" s="992">
        <v>7</v>
      </c>
      <c r="AC185" s="992">
        <v>12</v>
      </c>
      <c r="AD185" s="992">
        <v>2</v>
      </c>
      <c r="AE185" s="992">
        <v>10</v>
      </c>
      <c r="AF185" s="992">
        <v>12</v>
      </c>
      <c r="AG185" s="992">
        <v>2</v>
      </c>
      <c r="AH185" s="992">
        <v>10</v>
      </c>
      <c r="AI185" s="992">
        <v>41</v>
      </c>
      <c r="AJ185" s="976">
        <f t="shared" si="7"/>
        <v>2563296.5881422921</v>
      </c>
      <c r="AK185" s="991"/>
    </row>
    <row r="186" spans="1:37" ht="31.5">
      <c r="A186" s="990" t="s">
        <v>496</v>
      </c>
      <c r="B186" s="1004" t="s">
        <v>478</v>
      </c>
      <c r="C186" s="1003" t="s">
        <v>1362</v>
      </c>
      <c r="D186" s="994" t="s">
        <v>2089</v>
      </c>
      <c r="E186" s="1014" t="s">
        <v>475</v>
      </c>
      <c r="F186" s="1015" t="s">
        <v>476</v>
      </c>
      <c r="G186" s="990" t="s">
        <v>1991</v>
      </c>
      <c r="H186" s="1014" t="s">
        <v>1451</v>
      </c>
      <c r="I186" s="1000" t="s">
        <v>1291</v>
      </c>
      <c r="J186" s="999" t="s">
        <v>1275</v>
      </c>
      <c r="K186" s="998">
        <v>4</v>
      </c>
      <c r="L186" s="997">
        <v>3.33</v>
      </c>
      <c r="M186" s="996"/>
      <c r="N186" s="995">
        <v>0</v>
      </c>
      <c r="O186" s="994"/>
      <c r="P186" s="991"/>
      <c r="Q186" s="997">
        <v>3.33</v>
      </c>
      <c r="R186" s="996"/>
      <c r="S186" s="995">
        <v>0</v>
      </c>
      <c r="T186" s="994"/>
      <c r="U186" s="991"/>
      <c r="V186" s="997">
        <v>3.33</v>
      </c>
      <c r="W186" s="996"/>
      <c r="X186" s="995">
        <v>0</v>
      </c>
      <c r="Y186" s="994"/>
      <c r="Z186" s="991"/>
      <c r="AA186" s="1062">
        <f t="shared" si="9"/>
        <v>0.48</v>
      </c>
      <c r="AB186" s="992">
        <v>7</v>
      </c>
      <c r="AC186" s="992">
        <v>12</v>
      </c>
      <c r="AD186" s="992">
        <v>4</v>
      </c>
      <c r="AE186" s="992">
        <v>1</v>
      </c>
      <c r="AF186" s="992">
        <v>12</v>
      </c>
      <c r="AG186" s="992">
        <v>4</v>
      </c>
      <c r="AH186" s="992">
        <v>1</v>
      </c>
      <c r="AI186" s="992">
        <v>48</v>
      </c>
      <c r="AJ186" s="976">
        <f t="shared" si="7"/>
        <v>1827160.7335968378</v>
      </c>
      <c r="AK186" s="991"/>
    </row>
    <row r="187" spans="1:37" ht="31.5">
      <c r="A187" s="990" t="s">
        <v>492</v>
      </c>
      <c r="B187" s="1004" t="s">
        <v>120</v>
      </c>
      <c r="C187" s="1003" t="s">
        <v>1341</v>
      </c>
      <c r="D187" s="994" t="s">
        <v>2088</v>
      </c>
      <c r="E187" s="1001" t="s">
        <v>117</v>
      </c>
      <c r="F187" s="1002" t="s">
        <v>118</v>
      </c>
      <c r="G187" s="990" t="s">
        <v>1991</v>
      </c>
      <c r="H187" s="1001" t="s">
        <v>1400</v>
      </c>
      <c r="I187" s="1052" t="s">
        <v>1291</v>
      </c>
      <c r="J187" s="994" t="s">
        <v>1275</v>
      </c>
      <c r="K187" s="994">
        <v>3</v>
      </c>
      <c r="L187" s="1010">
        <v>3.33</v>
      </c>
      <c r="M187" s="1005"/>
      <c r="N187" s="995">
        <v>0</v>
      </c>
      <c r="O187" s="994"/>
      <c r="P187" s="991"/>
      <c r="Q187" s="1010">
        <v>3.33</v>
      </c>
      <c r="R187" s="1005"/>
      <c r="S187" s="995">
        <v>0</v>
      </c>
      <c r="T187" s="994"/>
      <c r="U187" s="991"/>
      <c r="V187" s="1010">
        <v>3.33</v>
      </c>
      <c r="W187" s="1005"/>
      <c r="X187" s="995">
        <v>0</v>
      </c>
      <c r="Y187" s="994"/>
      <c r="Z187" s="991"/>
      <c r="AA187" s="1062">
        <f t="shared" si="9"/>
        <v>0.48</v>
      </c>
      <c r="AB187" s="992">
        <v>7</v>
      </c>
      <c r="AC187" s="992">
        <v>12</v>
      </c>
      <c r="AD187" s="992">
        <v>2</v>
      </c>
      <c r="AE187" s="992">
        <v>0</v>
      </c>
      <c r="AF187" s="992">
        <v>12</v>
      </c>
      <c r="AG187" s="992">
        <v>2</v>
      </c>
      <c r="AH187" s="992">
        <v>0</v>
      </c>
      <c r="AI187" s="992">
        <v>51</v>
      </c>
      <c r="AJ187" s="976">
        <f t="shared" si="7"/>
        <v>1480743.860869565</v>
      </c>
      <c r="AK187" s="991"/>
    </row>
    <row r="188" spans="1:37" ht="31.5">
      <c r="A188" s="990" t="s">
        <v>487</v>
      </c>
      <c r="B188" s="1004" t="s">
        <v>495</v>
      </c>
      <c r="C188" s="1003" t="s">
        <v>1362</v>
      </c>
      <c r="D188" s="994" t="s">
        <v>2087</v>
      </c>
      <c r="E188" s="1014" t="s">
        <v>493</v>
      </c>
      <c r="F188" s="1015" t="s">
        <v>494</v>
      </c>
      <c r="G188" s="990" t="s">
        <v>1991</v>
      </c>
      <c r="H188" s="1014" t="s">
        <v>1458</v>
      </c>
      <c r="I188" s="1000" t="s">
        <v>1291</v>
      </c>
      <c r="J188" s="999" t="s">
        <v>1275</v>
      </c>
      <c r="K188" s="998">
        <v>4</v>
      </c>
      <c r="L188" s="997">
        <v>3.33</v>
      </c>
      <c r="M188" s="996"/>
      <c r="N188" s="995">
        <v>0</v>
      </c>
      <c r="O188" s="994"/>
      <c r="P188" s="991"/>
      <c r="Q188" s="997">
        <v>3.33</v>
      </c>
      <c r="R188" s="996"/>
      <c r="S188" s="995">
        <v>0</v>
      </c>
      <c r="T188" s="994"/>
      <c r="U188" s="991"/>
      <c r="V188" s="997">
        <v>3.33</v>
      </c>
      <c r="W188" s="996"/>
      <c r="X188" s="995">
        <v>0</v>
      </c>
      <c r="Y188" s="994"/>
      <c r="Z188" s="991"/>
      <c r="AA188" s="1062">
        <f t="shared" si="9"/>
        <v>0.48</v>
      </c>
      <c r="AB188" s="992">
        <v>7</v>
      </c>
      <c r="AC188" s="992">
        <v>12</v>
      </c>
      <c r="AD188" s="992">
        <v>4</v>
      </c>
      <c r="AE188" s="992">
        <v>1</v>
      </c>
      <c r="AF188" s="992">
        <v>12</v>
      </c>
      <c r="AG188" s="992">
        <v>4</v>
      </c>
      <c r="AH188" s="992">
        <v>1</v>
      </c>
      <c r="AI188" s="992">
        <v>48</v>
      </c>
      <c r="AJ188" s="976">
        <f t="shared" si="7"/>
        <v>1827160.7335968378</v>
      </c>
      <c r="AK188" s="991"/>
    </row>
    <row r="189" spans="1:37" ht="31.5">
      <c r="A189" s="990" t="s">
        <v>483</v>
      </c>
      <c r="B189" s="1004" t="s">
        <v>455</v>
      </c>
      <c r="C189" s="1003" t="s">
        <v>1362</v>
      </c>
      <c r="D189" s="994" t="s">
        <v>2086</v>
      </c>
      <c r="E189" s="1014" t="s">
        <v>452</v>
      </c>
      <c r="F189" s="1015" t="s">
        <v>453</v>
      </c>
      <c r="G189" s="990" t="s">
        <v>1991</v>
      </c>
      <c r="H189" s="1014" t="s">
        <v>1431</v>
      </c>
      <c r="I189" s="1000" t="s">
        <v>1291</v>
      </c>
      <c r="J189" s="999" t="s">
        <v>1275</v>
      </c>
      <c r="K189" s="998">
        <v>3</v>
      </c>
      <c r="L189" s="997">
        <v>3.33</v>
      </c>
      <c r="M189" s="996"/>
      <c r="N189" s="995">
        <v>0</v>
      </c>
      <c r="O189" s="994"/>
      <c r="P189" s="991"/>
      <c r="Q189" s="997">
        <v>3.33</v>
      </c>
      <c r="R189" s="996"/>
      <c r="S189" s="995">
        <v>0</v>
      </c>
      <c r="T189" s="994"/>
      <c r="U189" s="991"/>
      <c r="V189" s="997">
        <v>3.33</v>
      </c>
      <c r="W189" s="996"/>
      <c r="X189" s="995">
        <v>0</v>
      </c>
      <c r="Y189" s="994"/>
      <c r="Z189" s="991"/>
      <c r="AA189" s="1062">
        <f t="shared" si="9"/>
        <v>0.48</v>
      </c>
      <c r="AB189" s="992">
        <v>7</v>
      </c>
      <c r="AC189" s="992">
        <v>12</v>
      </c>
      <c r="AD189" s="992">
        <v>4</v>
      </c>
      <c r="AE189" s="992">
        <v>1</v>
      </c>
      <c r="AF189" s="992">
        <v>12</v>
      </c>
      <c r="AG189" s="992">
        <v>4</v>
      </c>
      <c r="AH189" s="992">
        <v>1</v>
      </c>
      <c r="AI189" s="992">
        <v>48</v>
      </c>
      <c r="AJ189" s="976">
        <f t="shared" si="7"/>
        <v>1827160.7335968378</v>
      </c>
      <c r="AK189" s="991"/>
    </row>
    <row r="190" spans="1:37" ht="31.5">
      <c r="A190" s="990" t="s">
        <v>479</v>
      </c>
      <c r="B190" s="1004" t="s">
        <v>135</v>
      </c>
      <c r="C190" s="1003" t="s">
        <v>1450</v>
      </c>
      <c r="D190" s="994" t="s">
        <v>2085</v>
      </c>
      <c r="E190" s="1068" t="s">
        <v>132</v>
      </c>
      <c r="F190" s="1015" t="s">
        <v>133</v>
      </c>
      <c r="G190" s="990" t="s">
        <v>1991</v>
      </c>
      <c r="H190" s="1068" t="s">
        <v>1448</v>
      </c>
      <c r="I190" s="1000" t="s">
        <v>1291</v>
      </c>
      <c r="J190" s="999" t="s">
        <v>1275</v>
      </c>
      <c r="K190" s="998">
        <v>3</v>
      </c>
      <c r="L190" s="997">
        <v>3.33</v>
      </c>
      <c r="M190" s="1067"/>
      <c r="N190" s="995">
        <v>0</v>
      </c>
      <c r="O190" s="1066"/>
      <c r="P190" s="991"/>
      <c r="Q190" s="997">
        <v>3.33</v>
      </c>
      <c r="R190" s="1067"/>
      <c r="S190" s="995">
        <v>0</v>
      </c>
      <c r="T190" s="1066"/>
      <c r="U190" s="991"/>
      <c r="V190" s="997">
        <v>3.33</v>
      </c>
      <c r="W190" s="1067"/>
      <c r="X190" s="995">
        <v>0</v>
      </c>
      <c r="Y190" s="1066"/>
      <c r="Z190" s="991"/>
      <c r="AA190" s="1062">
        <f t="shared" si="9"/>
        <v>0.48</v>
      </c>
      <c r="AB190" s="992">
        <v>7</v>
      </c>
      <c r="AC190" s="992">
        <v>12</v>
      </c>
      <c r="AD190" s="992">
        <v>1</v>
      </c>
      <c r="AE190" s="992">
        <v>3</v>
      </c>
      <c r="AF190" s="992">
        <v>12</v>
      </c>
      <c r="AG190" s="992">
        <v>1</v>
      </c>
      <c r="AH190" s="992">
        <v>3</v>
      </c>
      <c r="AI190" s="992">
        <v>49</v>
      </c>
      <c r="AJ190" s="976">
        <f t="shared" si="7"/>
        <v>1686428.8790513834</v>
      </c>
      <c r="AK190" s="991"/>
    </row>
    <row r="191" spans="1:37" ht="31.5">
      <c r="A191" s="990" t="s">
        <v>474</v>
      </c>
      <c r="B191" s="1004" t="s">
        <v>486</v>
      </c>
      <c r="C191" s="1003" t="s">
        <v>1362</v>
      </c>
      <c r="D191" s="994" t="s">
        <v>2084</v>
      </c>
      <c r="E191" s="1014" t="s">
        <v>484</v>
      </c>
      <c r="F191" s="1015" t="s">
        <v>485</v>
      </c>
      <c r="G191" s="990" t="s">
        <v>1991</v>
      </c>
      <c r="H191" s="1014" t="s">
        <v>1444</v>
      </c>
      <c r="I191" s="1000" t="s">
        <v>1291</v>
      </c>
      <c r="J191" s="999" t="s">
        <v>1275</v>
      </c>
      <c r="K191" s="998">
        <v>3</v>
      </c>
      <c r="L191" s="997">
        <v>3.33</v>
      </c>
      <c r="M191" s="996"/>
      <c r="N191" s="995">
        <v>0</v>
      </c>
      <c r="O191" s="994"/>
      <c r="P191" s="991"/>
      <c r="Q191" s="997">
        <v>3.33</v>
      </c>
      <c r="R191" s="996"/>
      <c r="S191" s="995">
        <v>0</v>
      </c>
      <c r="T191" s="994"/>
      <c r="U191" s="991"/>
      <c r="V191" s="997">
        <v>3.33</v>
      </c>
      <c r="W191" s="996"/>
      <c r="X191" s="995">
        <v>0</v>
      </c>
      <c r="Y191" s="994"/>
      <c r="Z191" s="991"/>
      <c r="AA191" s="1062">
        <f t="shared" si="9"/>
        <v>0.48</v>
      </c>
      <c r="AB191" s="992">
        <v>7</v>
      </c>
      <c r="AC191" s="992">
        <v>12</v>
      </c>
      <c r="AD191" s="992">
        <v>4</v>
      </c>
      <c r="AE191" s="992">
        <v>1</v>
      </c>
      <c r="AF191" s="992">
        <v>12</v>
      </c>
      <c r="AG191" s="992">
        <v>4</v>
      </c>
      <c r="AH191" s="992">
        <v>1</v>
      </c>
      <c r="AI191" s="992">
        <v>48</v>
      </c>
      <c r="AJ191" s="976">
        <f t="shared" si="7"/>
        <v>1827160.7335968378</v>
      </c>
      <c r="AK191" s="991"/>
    </row>
    <row r="192" spans="1:37" ht="31.5">
      <c r="A192" s="990" t="s">
        <v>470</v>
      </c>
      <c r="B192" s="1004" t="s">
        <v>473</v>
      </c>
      <c r="C192" s="1003" t="s">
        <v>1362</v>
      </c>
      <c r="D192" s="994" t="s">
        <v>2083</v>
      </c>
      <c r="E192" s="1014" t="s">
        <v>471</v>
      </c>
      <c r="F192" s="1015" t="s">
        <v>472</v>
      </c>
      <c r="G192" s="990" t="s">
        <v>1991</v>
      </c>
      <c r="H192" s="1014" t="s">
        <v>1435</v>
      </c>
      <c r="I192" s="1000" t="s">
        <v>1291</v>
      </c>
      <c r="J192" s="999" t="s">
        <v>1275</v>
      </c>
      <c r="K192" s="998">
        <v>3</v>
      </c>
      <c r="L192" s="997">
        <v>3.33</v>
      </c>
      <c r="M192" s="996"/>
      <c r="N192" s="995">
        <v>0</v>
      </c>
      <c r="O192" s="994"/>
      <c r="P192" s="991"/>
      <c r="Q192" s="997">
        <v>3.33</v>
      </c>
      <c r="R192" s="996"/>
      <c r="S192" s="995">
        <v>0</v>
      </c>
      <c r="T192" s="994"/>
      <c r="U192" s="991"/>
      <c r="V192" s="997">
        <v>3.33</v>
      </c>
      <c r="W192" s="996"/>
      <c r="X192" s="995">
        <v>0</v>
      </c>
      <c r="Y192" s="994"/>
      <c r="Z192" s="991"/>
      <c r="AA192" s="1062">
        <f t="shared" si="9"/>
        <v>0.48</v>
      </c>
      <c r="AB192" s="992">
        <v>7</v>
      </c>
      <c r="AC192" s="992">
        <v>12</v>
      </c>
      <c r="AD192" s="992">
        <v>4</v>
      </c>
      <c r="AE192" s="992">
        <v>1</v>
      </c>
      <c r="AF192" s="992">
        <v>12</v>
      </c>
      <c r="AG192" s="992">
        <v>4</v>
      </c>
      <c r="AH192" s="992">
        <v>1</v>
      </c>
      <c r="AI192" s="992">
        <v>48</v>
      </c>
      <c r="AJ192" s="976">
        <f t="shared" si="7"/>
        <v>1827160.7335968378</v>
      </c>
      <c r="AK192" s="991"/>
    </row>
    <row r="193" spans="1:37" ht="31.5">
      <c r="A193" s="990" t="s">
        <v>465</v>
      </c>
      <c r="B193" s="1019" t="s">
        <v>643</v>
      </c>
      <c r="C193" s="1003" t="s">
        <v>1313</v>
      </c>
      <c r="D193" s="994" t="s">
        <v>2082</v>
      </c>
      <c r="E193" s="1001" t="s">
        <v>1429</v>
      </c>
      <c r="F193" s="1002" t="s">
        <v>642</v>
      </c>
      <c r="G193" s="990" t="s">
        <v>1991</v>
      </c>
      <c r="H193" s="1001" t="s">
        <v>1428</v>
      </c>
      <c r="I193" s="1052" t="s">
        <v>1291</v>
      </c>
      <c r="J193" s="999" t="s">
        <v>1275</v>
      </c>
      <c r="K193" s="998">
        <v>3</v>
      </c>
      <c r="L193" s="997">
        <v>3.33</v>
      </c>
      <c r="M193" s="996"/>
      <c r="N193" s="995">
        <v>0</v>
      </c>
      <c r="O193" s="994"/>
      <c r="P193" s="991"/>
      <c r="Q193" s="997">
        <v>3.33</v>
      </c>
      <c r="R193" s="996"/>
      <c r="S193" s="995">
        <v>0</v>
      </c>
      <c r="T193" s="994"/>
      <c r="U193" s="991"/>
      <c r="V193" s="997">
        <v>3.33</v>
      </c>
      <c r="W193" s="996"/>
      <c r="X193" s="995">
        <v>0</v>
      </c>
      <c r="Y193" s="994"/>
      <c r="Z193" s="991"/>
      <c r="AA193" s="1062">
        <f t="shared" si="9"/>
        <v>0.48</v>
      </c>
      <c r="AB193" s="992">
        <v>7</v>
      </c>
      <c r="AC193" s="992">
        <v>12</v>
      </c>
      <c r="AD193" s="992">
        <v>8</v>
      </c>
      <c r="AE193" s="992">
        <v>3</v>
      </c>
      <c r="AF193" s="992">
        <v>12</v>
      </c>
      <c r="AG193" s="992">
        <v>8</v>
      </c>
      <c r="AH193" s="992">
        <v>3</v>
      </c>
      <c r="AI193" s="992">
        <v>42</v>
      </c>
      <c r="AJ193" s="976">
        <f t="shared" si="7"/>
        <v>2519994.4790513832</v>
      </c>
      <c r="AK193" s="991"/>
    </row>
    <row r="194" spans="1:37" ht="31.5">
      <c r="A194" s="990" t="s">
        <v>460</v>
      </c>
      <c r="B194" s="1004" t="s">
        <v>680</v>
      </c>
      <c r="C194" s="1003" t="s">
        <v>1313</v>
      </c>
      <c r="D194" s="994" t="s">
        <v>2081</v>
      </c>
      <c r="E194" s="1014" t="s">
        <v>678</v>
      </c>
      <c r="F194" s="1015" t="s">
        <v>679</v>
      </c>
      <c r="G194" s="990" t="s">
        <v>1991</v>
      </c>
      <c r="H194" s="1014" t="s">
        <v>1433</v>
      </c>
      <c r="I194" s="1000" t="s">
        <v>1291</v>
      </c>
      <c r="J194" s="999" t="s">
        <v>1275</v>
      </c>
      <c r="K194" s="998">
        <v>3</v>
      </c>
      <c r="L194" s="997">
        <v>3.33</v>
      </c>
      <c r="M194" s="996"/>
      <c r="N194" s="995">
        <v>0</v>
      </c>
      <c r="O194" s="994"/>
      <c r="P194" s="991"/>
      <c r="Q194" s="997">
        <v>3.33</v>
      </c>
      <c r="R194" s="996"/>
      <c r="S194" s="995">
        <v>0</v>
      </c>
      <c r="T194" s="994"/>
      <c r="U194" s="991"/>
      <c r="V194" s="997">
        <v>3.33</v>
      </c>
      <c r="W194" s="996"/>
      <c r="X194" s="995">
        <v>0</v>
      </c>
      <c r="Y194" s="994"/>
      <c r="Z194" s="991"/>
      <c r="AA194" s="1062">
        <f t="shared" si="9"/>
        <v>0.48</v>
      </c>
      <c r="AB194" s="992">
        <v>7</v>
      </c>
      <c r="AC194" s="992">
        <v>12</v>
      </c>
      <c r="AD194" s="992">
        <v>2</v>
      </c>
      <c r="AE194" s="992">
        <v>1</v>
      </c>
      <c r="AF194" s="992">
        <v>12</v>
      </c>
      <c r="AG194" s="992">
        <v>2</v>
      </c>
      <c r="AH194" s="992">
        <v>1</v>
      </c>
      <c r="AI194" s="992">
        <v>50</v>
      </c>
      <c r="AJ194" s="976">
        <f t="shared" si="7"/>
        <v>1588999.133596838</v>
      </c>
      <c r="AK194" s="991"/>
    </row>
    <row r="195" spans="1:37" ht="31.5">
      <c r="A195" s="990" t="s">
        <v>456</v>
      </c>
      <c r="B195" s="1004" t="s">
        <v>482</v>
      </c>
      <c r="C195" s="1003" t="s">
        <v>1362</v>
      </c>
      <c r="D195" s="994" t="s">
        <v>2080</v>
      </c>
      <c r="E195" s="1014" t="s">
        <v>480</v>
      </c>
      <c r="F195" s="1015" t="s">
        <v>481</v>
      </c>
      <c r="G195" s="990" t="s">
        <v>1991</v>
      </c>
      <c r="H195" s="1014" t="s">
        <v>1468</v>
      </c>
      <c r="I195" s="1000" t="s">
        <v>1291</v>
      </c>
      <c r="J195" s="999" t="s">
        <v>1275</v>
      </c>
      <c r="K195" s="998">
        <v>3</v>
      </c>
      <c r="L195" s="997">
        <v>3.33</v>
      </c>
      <c r="M195" s="996"/>
      <c r="N195" s="995">
        <v>0</v>
      </c>
      <c r="O195" s="994"/>
      <c r="P195" s="991"/>
      <c r="Q195" s="997">
        <v>3.33</v>
      </c>
      <c r="R195" s="996"/>
      <c r="S195" s="995">
        <v>0</v>
      </c>
      <c r="T195" s="994"/>
      <c r="U195" s="991"/>
      <c r="V195" s="997">
        <v>3.33</v>
      </c>
      <c r="W195" s="996"/>
      <c r="X195" s="995">
        <v>0</v>
      </c>
      <c r="Y195" s="994"/>
      <c r="Z195" s="991"/>
      <c r="AA195" s="1062">
        <f t="shared" si="9"/>
        <v>0.48</v>
      </c>
      <c r="AB195" s="992">
        <v>7</v>
      </c>
      <c r="AC195" s="992">
        <v>12</v>
      </c>
      <c r="AD195" s="992">
        <v>4</v>
      </c>
      <c r="AE195" s="992">
        <v>3</v>
      </c>
      <c r="AF195" s="992">
        <v>12</v>
      </c>
      <c r="AG195" s="992">
        <v>4</v>
      </c>
      <c r="AH195" s="992">
        <v>3</v>
      </c>
      <c r="AI195" s="992">
        <v>46</v>
      </c>
      <c r="AJ195" s="976">
        <f t="shared" si="7"/>
        <v>2043671.279051383</v>
      </c>
      <c r="AK195" s="991"/>
    </row>
    <row r="196" spans="1:37" ht="31.5">
      <c r="A196" s="990" t="s">
        <v>451</v>
      </c>
      <c r="B196" s="1004" t="s">
        <v>567</v>
      </c>
      <c r="C196" s="1003" t="s">
        <v>1329</v>
      </c>
      <c r="D196" s="994" t="s">
        <v>2079</v>
      </c>
      <c r="E196" s="1027" t="s">
        <v>564</v>
      </c>
      <c r="F196" s="1028" t="s">
        <v>565</v>
      </c>
      <c r="G196" s="990" t="s">
        <v>1991</v>
      </c>
      <c r="H196" s="1027" t="s">
        <v>1382</v>
      </c>
      <c r="I196" s="1003" t="s">
        <v>1291</v>
      </c>
      <c r="J196" s="1013" t="s">
        <v>1275</v>
      </c>
      <c r="K196" s="999">
        <v>3</v>
      </c>
      <c r="L196" s="997">
        <v>3.33</v>
      </c>
      <c r="M196" s="996"/>
      <c r="N196" s="995">
        <v>0</v>
      </c>
      <c r="O196" s="994"/>
      <c r="P196" s="991"/>
      <c r="Q196" s="997">
        <v>3.33</v>
      </c>
      <c r="R196" s="996"/>
      <c r="S196" s="995">
        <v>0</v>
      </c>
      <c r="T196" s="994"/>
      <c r="U196" s="991"/>
      <c r="V196" s="997">
        <v>3.33</v>
      </c>
      <c r="W196" s="996"/>
      <c r="X196" s="995">
        <v>0</v>
      </c>
      <c r="Y196" s="994"/>
      <c r="Z196" s="991"/>
      <c r="AA196" s="1062">
        <f t="shared" si="9"/>
        <v>0.48</v>
      </c>
      <c r="AB196" s="992">
        <v>7</v>
      </c>
      <c r="AC196" s="992">
        <v>12</v>
      </c>
      <c r="AD196" s="992">
        <v>3</v>
      </c>
      <c r="AE196" s="992">
        <v>0</v>
      </c>
      <c r="AF196" s="992">
        <v>12</v>
      </c>
      <c r="AG196" s="992">
        <v>3</v>
      </c>
      <c r="AH196" s="992">
        <v>0</v>
      </c>
      <c r="AI196" s="992">
        <v>50</v>
      </c>
      <c r="AJ196" s="976">
        <f t="shared" si="7"/>
        <v>1599824.6608695651</v>
      </c>
      <c r="AK196" s="991"/>
    </row>
    <row r="197" spans="1:37" ht="31.5">
      <c r="A197" s="990" t="s">
        <v>447</v>
      </c>
      <c r="B197" s="1004" t="s">
        <v>648</v>
      </c>
      <c r="C197" s="1003" t="s">
        <v>1313</v>
      </c>
      <c r="D197" s="990" t="s">
        <v>1454</v>
      </c>
      <c r="E197" s="1014" t="s">
        <v>645</v>
      </c>
      <c r="F197" s="1015" t="s">
        <v>646</v>
      </c>
      <c r="G197" s="990" t="s">
        <v>1991</v>
      </c>
      <c r="H197" s="1014" t="s">
        <v>1453</v>
      </c>
      <c r="I197" s="1000" t="s">
        <v>1291</v>
      </c>
      <c r="J197" s="999" t="s">
        <v>1275</v>
      </c>
      <c r="K197" s="998">
        <v>3</v>
      </c>
      <c r="L197" s="997">
        <v>3.33</v>
      </c>
      <c r="M197" s="996"/>
      <c r="N197" s="995">
        <v>0</v>
      </c>
      <c r="O197" s="994"/>
      <c r="P197" s="991"/>
      <c r="Q197" s="997">
        <v>3.33</v>
      </c>
      <c r="R197" s="996"/>
      <c r="S197" s="995">
        <v>0</v>
      </c>
      <c r="T197" s="994"/>
      <c r="U197" s="991"/>
      <c r="V197" s="997">
        <v>3.33</v>
      </c>
      <c r="W197" s="996"/>
      <c r="X197" s="995">
        <v>0</v>
      </c>
      <c r="Y197" s="994"/>
      <c r="Z197" s="991"/>
      <c r="AA197" s="1062">
        <f t="shared" si="9"/>
        <v>0.48</v>
      </c>
      <c r="AB197" s="992">
        <v>7</v>
      </c>
      <c r="AC197" s="992">
        <v>12</v>
      </c>
      <c r="AD197" s="992">
        <v>3</v>
      </c>
      <c r="AE197" s="992">
        <v>0</v>
      </c>
      <c r="AF197" s="992">
        <v>12</v>
      </c>
      <c r="AG197" s="992">
        <v>3</v>
      </c>
      <c r="AH197" s="992">
        <v>0</v>
      </c>
      <c r="AI197" s="992">
        <v>50</v>
      </c>
      <c r="AJ197" s="976">
        <f t="shared" si="7"/>
        <v>1599824.6608695651</v>
      </c>
      <c r="AK197" s="991"/>
    </row>
    <row r="198" spans="1:37" ht="31.5">
      <c r="A198" s="990" t="s">
        <v>445</v>
      </c>
      <c r="B198" s="1004" t="s">
        <v>491</v>
      </c>
      <c r="C198" s="1003" t="s">
        <v>1362</v>
      </c>
      <c r="D198" s="994" t="s">
        <v>2078</v>
      </c>
      <c r="E198" s="1014" t="s">
        <v>488</v>
      </c>
      <c r="F198" s="1015" t="s">
        <v>489</v>
      </c>
      <c r="G198" s="990" t="s">
        <v>1991</v>
      </c>
      <c r="H198" s="1014" t="s">
        <v>1476</v>
      </c>
      <c r="I198" s="1000" t="s">
        <v>1291</v>
      </c>
      <c r="J198" s="999" t="s">
        <v>1275</v>
      </c>
      <c r="K198" s="998">
        <v>4</v>
      </c>
      <c r="L198" s="997">
        <v>3.66</v>
      </c>
      <c r="M198" s="996"/>
      <c r="N198" s="995">
        <v>0</v>
      </c>
      <c r="O198" s="994"/>
      <c r="P198" s="991"/>
      <c r="Q198" s="997">
        <v>3.66</v>
      </c>
      <c r="R198" s="996"/>
      <c r="S198" s="995">
        <v>0</v>
      </c>
      <c r="T198" s="994"/>
      <c r="U198" s="991"/>
      <c r="V198" s="997">
        <v>3.66</v>
      </c>
      <c r="W198" s="996"/>
      <c r="X198" s="995">
        <v>0</v>
      </c>
      <c r="Y198" s="994"/>
      <c r="Z198" s="991"/>
      <c r="AA198" s="1062">
        <f t="shared" si="9"/>
        <v>0.48</v>
      </c>
      <c r="AB198" s="992">
        <v>7</v>
      </c>
      <c r="AC198" s="992">
        <v>12</v>
      </c>
      <c r="AD198" s="992">
        <v>4</v>
      </c>
      <c r="AE198" s="992">
        <v>4</v>
      </c>
      <c r="AF198" s="992">
        <v>12</v>
      </c>
      <c r="AG198" s="992">
        <v>4</v>
      </c>
      <c r="AH198" s="992">
        <v>4</v>
      </c>
      <c r="AI198" s="992">
        <v>45</v>
      </c>
      <c r="AJ198" s="976">
        <f t="shared" si="7"/>
        <v>2365180.5343873519</v>
      </c>
      <c r="AK198" s="991"/>
    </row>
    <row r="199" spans="1:37" ht="31.5">
      <c r="A199" s="990" t="s">
        <v>443</v>
      </c>
      <c r="B199" s="1004" t="s">
        <v>459</v>
      </c>
      <c r="C199" s="1003" t="s">
        <v>1362</v>
      </c>
      <c r="D199" s="994" t="s">
        <v>2077</v>
      </c>
      <c r="E199" s="1014" t="s">
        <v>457</v>
      </c>
      <c r="F199" s="1015" t="s">
        <v>458</v>
      </c>
      <c r="G199" s="990" t="s">
        <v>1991</v>
      </c>
      <c r="H199" s="1014" t="s">
        <v>1442</v>
      </c>
      <c r="I199" s="1000" t="s">
        <v>1291</v>
      </c>
      <c r="J199" s="999" t="s">
        <v>1275</v>
      </c>
      <c r="K199" s="998">
        <v>3</v>
      </c>
      <c r="L199" s="997">
        <v>3.33</v>
      </c>
      <c r="M199" s="996"/>
      <c r="N199" s="995">
        <v>0</v>
      </c>
      <c r="O199" s="994"/>
      <c r="P199" s="991"/>
      <c r="Q199" s="997">
        <v>3.33</v>
      </c>
      <c r="R199" s="996"/>
      <c r="S199" s="995">
        <v>0</v>
      </c>
      <c r="T199" s="994"/>
      <c r="U199" s="991"/>
      <c r="V199" s="997">
        <v>3.33</v>
      </c>
      <c r="W199" s="996"/>
      <c r="X199" s="995">
        <v>0</v>
      </c>
      <c r="Y199" s="994"/>
      <c r="Z199" s="991"/>
      <c r="AA199" s="1062">
        <f t="shared" si="9"/>
        <v>0.48</v>
      </c>
      <c r="AB199" s="992">
        <v>7</v>
      </c>
      <c r="AC199" s="992">
        <v>12</v>
      </c>
      <c r="AD199" s="992">
        <v>4</v>
      </c>
      <c r="AE199" s="992">
        <v>1</v>
      </c>
      <c r="AF199" s="992">
        <v>12</v>
      </c>
      <c r="AG199" s="992">
        <v>4</v>
      </c>
      <c r="AH199" s="992">
        <v>1</v>
      </c>
      <c r="AI199" s="992">
        <v>48</v>
      </c>
      <c r="AJ199" s="976">
        <f t="shared" si="7"/>
        <v>1827160.7335968378</v>
      </c>
      <c r="AK199" s="991"/>
    </row>
    <row r="200" spans="1:37" ht="31.5">
      <c r="A200" s="990" t="s">
        <v>438</v>
      </c>
      <c r="B200" s="1004" t="s">
        <v>130</v>
      </c>
      <c r="C200" s="1003" t="s">
        <v>1341</v>
      </c>
      <c r="D200" s="994" t="s">
        <v>2076</v>
      </c>
      <c r="E200" s="1001" t="s">
        <v>127</v>
      </c>
      <c r="F200" s="1002" t="s">
        <v>128</v>
      </c>
      <c r="G200" s="990" t="s">
        <v>1991</v>
      </c>
      <c r="H200" s="1001" t="s">
        <v>1409</v>
      </c>
      <c r="I200" s="1052" t="s">
        <v>1291</v>
      </c>
      <c r="J200" s="994" t="s">
        <v>1275</v>
      </c>
      <c r="K200" s="994">
        <v>3</v>
      </c>
      <c r="L200" s="1010">
        <v>3.33</v>
      </c>
      <c r="M200" s="1005"/>
      <c r="N200" s="995">
        <v>0</v>
      </c>
      <c r="O200" s="994"/>
      <c r="P200" s="991"/>
      <c r="Q200" s="1010">
        <v>3.33</v>
      </c>
      <c r="R200" s="1005"/>
      <c r="S200" s="995">
        <v>0</v>
      </c>
      <c r="T200" s="994"/>
      <c r="U200" s="991"/>
      <c r="V200" s="1010">
        <v>3.33</v>
      </c>
      <c r="W200" s="1005"/>
      <c r="X200" s="995">
        <v>0</v>
      </c>
      <c r="Y200" s="994"/>
      <c r="Z200" s="991"/>
      <c r="AA200" s="1062">
        <f t="shared" si="9"/>
        <v>0.48</v>
      </c>
      <c r="AB200" s="992">
        <v>7</v>
      </c>
      <c r="AC200" s="992">
        <v>12</v>
      </c>
      <c r="AD200" s="992">
        <v>2</v>
      </c>
      <c r="AE200" s="992">
        <v>6</v>
      </c>
      <c r="AF200" s="992">
        <v>12</v>
      </c>
      <c r="AG200" s="992">
        <v>2</v>
      </c>
      <c r="AH200" s="992">
        <v>6</v>
      </c>
      <c r="AI200" s="992">
        <v>45</v>
      </c>
      <c r="AJ200" s="976">
        <f t="shared" si="7"/>
        <v>2130275.4972332013</v>
      </c>
      <c r="AK200" s="991"/>
    </row>
    <row r="201" spans="1:37" ht="31.5">
      <c r="A201" s="990" t="s">
        <v>433</v>
      </c>
      <c r="B201" s="1004" t="s">
        <v>548</v>
      </c>
      <c r="C201" s="1003" t="s">
        <v>1329</v>
      </c>
      <c r="D201" s="990" t="s">
        <v>1426</v>
      </c>
      <c r="E201" s="1001" t="s">
        <v>545</v>
      </c>
      <c r="F201" s="1002" t="s">
        <v>546</v>
      </c>
      <c r="G201" s="990" t="s">
        <v>1991</v>
      </c>
      <c r="H201" s="1001" t="s">
        <v>1425</v>
      </c>
      <c r="I201" s="1052" t="s">
        <v>1291</v>
      </c>
      <c r="J201" s="994" t="s">
        <v>1275</v>
      </c>
      <c r="K201" s="994">
        <v>3</v>
      </c>
      <c r="L201" s="1010">
        <v>3.33</v>
      </c>
      <c r="M201" s="1005"/>
      <c r="N201" s="995">
        <v>0</v>
      </c>
      <c r="O201" s="994"/>
      <c r="P201" s="991"/>
      <c r="Q201" s="1010">
        <v>3.33</v>
      </c>
      <c r="R201" s="1005"/>
      <c r="S201" s="995">
        <v>0</v>
      </c>
      <c r="T201" s="994"/>
      <c r="U201" s="991"/>
      <c r="V201" s="1010">
        <v>3.33</v>
      </c>
      <c r="W201" s="1005"/>
      <c r="X201" s="995">
        <v>0</v>
      </c>
      <c r="Y201" s="994"/>
      <c r="Z201" s="991"/>
      <c r="AA201" s="1062">
        <f t="shared" si="9"/>
        <v>0.48</v>
      </c>
      <c r="AB201" s="992">
        <v>7</v>
      </c>
      <c r="AC201" s="992">
        <v>12</v>
      </c>
      <c r="AD201" s="992">
        <v>3</v>
      </c>
      <c r="AE201" s="992">
        <v>0</v>
      </c>
      <c r="AF201" s="992">
        <v>12</v>
      </c>
      <c r="AG201" s="992">
        <v>3</v>
      </c>
      <c r="AH201" s="992">
        <v>0</v>
      </c>
      <c r="AI201" s="992">
        <v>50</v>
      </c>
      <c r="AJ201" s="976">
        <f t="shared" si="7"/>
        <v>1599824.6608695651</v>
      </c>
      <c r="AK201" s="991"/>
    </row>
    <row r="202" spans="1:37" ht="31.5">
      <c r="A202" s="990" t="s">
        <v>428</v>
      </c>
      <c r="B202" s="1004" t="s">
        <v>543</v>
      </c>
      <c r="C202" s="1003" t="s">
        <v>1329</v>
      </c>
      <c r="D202" s="994" t="s">
        <v>2075</v>
      </c>
      <c r="E202" s="1001" t="s">
        <v>540</v>
      </c>
      <c r="F202" s="1002" t="s">
        <v>541</v>
      </c>
      <c r="G202" s="990" t="s">
        <v>1991</v>
      </c>
      <c r="H202" s="1001" t="s">
        <v>1416</v>
      </c>
      <c r="I202" s="1052" t="s">
        <v>1291</v>
      </c>
      <c r="J202" s="994" t="s">
        <v>1275</v>
      </c>
      <c r="K202" s="994">
        <v>3</v>
      </c>
      <c r="L202" s="1010">
        <v>3.33</v>
      </c>
      <c r="M202" s="1005"/>
      <c r="N202" s="995">
        <v>0</v>
      </c>
      <c r="O202" s="994"/>
      <c r="P202" s="991"/>
      <c r="Q202" s="1010">
        <v>3.33</v>
      </c>
      <c r="R202" s="1005"/>
      <c r="S202" s="995">
        <v>0</v>
      </c>
      <c r="T202" s="994"/>
      <c r="U202" s="991"/>
      <c r="V202" s="1010">
        <v>3.33</v>
      </c>
      <c r="W202" s="1005"/>
      <c r="X202" s="995">
        <v>0</v>
      </c>
      <c r="Y202" s="994"/>
      <c r="Z202" s="991"/>
      <c r="AA202" s="1062">
        <f t="shared" si="9"/>
        <v>0.48</v>
      </c>
      <c r="AB202" s="992">
        <v>7</v>
      </c>
      <c r="AC202" s="992">
        <v>12</v>
      </c>
      <c r="AD202" s="992">
        <v>5</v>
      </c>
      <c r="AE202" s="992">
        <v>0</v>
      </c>
      <c r="AF202" s="992">
        <v>12</v>
      </c>
      <c r="AG202" s="992">
        <v>5</v>
      </c>
      <c r="AH202" s="992">
        <v>0</v>
      </c>
      <c r="AI202" s="992">
        <v>48</v>
      </c>
      <c r="AJ202" s="976">
        <f t="shared" si="7"/>
        <v>1837986.2608695652</v>
      </c>
      <c r="AK202" s="991"/>
    </row>
    <row r="203" spans="1:37" ht="31.5">
      <c r="A203" s="990" t="s">
        <v>424</v>
      </c>
      <c r="B203" s="1004" t="s">
        <v>798</v>
      </c>
      <c r="C203" s="1003" t="s">
        <v>1315</v>
      </c>
      <c r="D203" s="994" t="s">
        <v>2074</v>
      </c>
      <c r="E203" s="1021"/>
      <c r="F203" s="1022" t="s">
        <v>797</v>
      </c>
      <c r="G203" s="990" t="s">
        <v>1991</v>
      </c>
      <c r="H203" s="1021" t="s">
        <v>1470</v>
      </c>
      <c r="I203" s="1000" t="s">
        <v>1291</v>
      </c>
      <c r="J203" s="1013" t="s">
        <v>1275</v>
      </c>
      <c r="K203" s="999">
        <v>4</v>
      </c>
      <c r="L203" s="997">
        <v>3.33</v>
      </c>
      <c r="M203" s="996"/>
      <c r="N203" s="995">
        <v>0</v>
      </c>
      <c r="O203" s="994"/>
      <c r="P203" s="991"/>
      <c r="Q203" s="997">
        <v>3.33</v>
      </c>
      <c r="R203" s="996"/>
      <c r="S203" s="995">
        <v>0</v>
      </c>
      <c r="T203" s="994"/>
      <c r="U203" s="991"/>
      <c r="V203" s="997">
        <v>3.33</v>
      </c>
      <c r="W203" s="996"/>
      <c r="X203" s="995">
        <v>0</v>
      </c>
      <c r="Y203" s="994"/>
      <c r="Z203" s="991"/>
      <c r="AA203" s="1062">
        <f t="shared" si="9"/>
        <v>0.48</v>
      </c>
      <c r="AB203" s="992">
        <v>8</v>
      </c>
      <c r="AC203" s="992">
        <v>13</v>
      </c>
      <c r="AD203" s="992">
        <v>4</v>
      </c>
      <c r="AE203" s="992">
        <v>1</v>
      </c>
      <c r="AF203" s="992">
        <v>13</v>
      </c>
      <c r="AG203" s="992">
        <v>4</v>
      </c>
      <c r="AH203" s="992">
        <v>1</v>
      </c>
      <c r="AI203" s="992">
        <v>47</v>
      </c>
      <c r="AJ203" s="976">
        <f t="shared" si="7"/>
        <v>1930709.2553359682</v>
      </c>
      <c r="AK203" s="991"/>
    </row>
    <row r="204" spans="1:37" ht="31.5">
      <c r="A204" s="990" t="s">
        <v>421</v>
      </c>
      <c r="B204" s="1004" t="s">
        <v>612</v>
      </c>
      <c r="C204" s="1003" t="s">
        <v>1313</v>
      </c>
      <c r="D204" s="990" t="s">
        <v>1464</v>
      </c>
      <c r="E204" s="1001" t="s">
        <v>609</v>
      </c>
      <c r="F204" s="1002" t="s">
        <v>610</v>
      </c>
      <c r="G204" s="990" t="s">
        <v>1991</v>
      </c>
      <c r="H204" s="1001" t="s">
        <v>1463</v>
      </c>
      <c r="I204" s="1033" t="s">
        <v>1291</v>
      </c>
      <c r="J204" s="1013" t="s">
        <v>1275</v>
      </c>
      <c r="K204" s="999">
        <v>4</v>
      </c>
      <c r="L204" s="1047">
        <v>3.33</v>
      </c>
      <c r="M204" s="1005"/>
      <c r="N204" s="995">
        <v>0</v>
      </c>
      <c r="O204" s="994"/>
      <c r="P204" s="991"/>
      <c r="Q204" s="1047">
        <v>3.33</v>
      </c>
      <c r="R204" s="1005"/>
      <c r="S204" s="995">
        <v>0</v>
      </c>
      <c r="T204" s="994"/>
      <c r="U204" s="991"/>
      <c r="V204" s="1047">
        <v>3.33</v>
      </c>
      <c r="W204" s="1005"/>
      <c r="X204" s="995">
        <v>0</v>
      </c>
      <c r="Y204" s="994"/>
      <c r="Z204" s="991"/>
      <c r="AA204" s="1062">
        <f t="shared" si="9"/>
        <v>0.48</v>
      </c>
      <c r="AB204" s="992">
        <v>7</v>
      </c>
      <c r="AC204" s="992">
        <v>12</v>
      </c>
      <c r="AD204" s="992">
        <v>6</v>
      </c>
      <c r="AE204" s="992">
        <v>3</v>
      </c>
      <c r="AF204" s="992">
        <v>12</v>
      </c>
      <c r="AG204" s="992">
        <v>6</v>
      </c>
      <c r="AH204" s="992">
        <v>3</v>
      </c>
      <c r="AI204" s="992">
        <v>44</v>
      </c>
      <c r="AJ204" s="976">
        <f t="shared" si="7"/>
        <v>2281832.8790513831</v>
      </c>
      <c r="AK204" s="991"/>
    </row>
    <row r="205" spans="1:37" ht="31.5">
      <c r="A205" s="990" t="s">
        <v>416</v>
      </c>
      <c r="B205" s="1004" t="s">
        <v>437</v>
      </c>
      <c r="C205" s="1003" t="s">
        <v>1362</v>
      </c>
      <c r="D205" s="994" t="s">
        <v>2073</v>
      </c>
      <c r="E205" s="1053" t="s">
        <v>434</v>
      </c>
      <c r="F205" s="1018" t="s">
        <v>435</v>
      </c>
      <c r="G205" s="990" t="s">
        <v>1991</v>
      </c>
      <c r="H205" s="1053" t="s">
        <v>1421</v>
      </c>
      <c r="I205" s="1011" t="s">
        <v>1291</v>
      </c>
      <c r="J205" s="994" t="s">
        <v>1275</v>
      </c>
      <c r="K205" s="994">
        <v>3</v>
      </c>
      <c r="L205" s="1059">
        <v>3.33</v>
      </c>
      <c r="M205" s="992"/>
      <c r="N205" s="995">
        <v>0</v>
      </c>
      <c r="O205" s="992"/>
      <c r="P205" s="991"/>
      <c r="Q205" s="1059">
        <v>3.33</v>
      </c>
      <c r="R205" s="992"/>
      <c r="S205" s="995">
        <v>0</v>
      </c>
      <c r="T205" s="992"/>
      <c r="U205" s="991"/>
      <c r="V205" s="1059">
        <v>3.33</v>
      </c>
      <c r="W205" s="992"/>
      <c r="X205" s="995">
        <v>0</v>
      </c>
      <c r="Y205" s="992"/>
      <c r="Z205" s="991"/>
      <c r="AA205" s="1062">
        <f t="shared" si="9"/>
        <v>0.48</v>
      </c>
      <c r="AB205" s="992">
        <v>7</v>
      </c>
      <c r="AC205" s="992">
        <v>12</v>
      </c>
      <c r="AD205" s="992">
        <v>4</v>
      </c>
      <c r="AE205" s="992">
        <v>1</v>
      </c>
      <c r="AF205" s="992">
        <v>12</v>
      </c>
      <c r="AG205" s="992">
        <v>4</v>
      </c>
      <c r="AH205" s="992">
        <v>1</v>
      </c>
      <c r="AI205" s="992">
        <v>48</v>
      </c>
      <c r="AJ205" s="976">
        <f t="shared" si="7"/>
        <v>1827160.7335968378</v>
      </c>
      <c r="AK205" s="991"/>
    </row>
    <row r="206" spans="1:37" ht="31.5">
      <c r="A206" s="990" t="s">
        <v>412</v>
      </c>
      <c r="B206" s="1004" t="s">
        <v>622</v>
      </c>
      <c r="C206" s="1003" t="s">
        <v>1313</v>
      </c>
      <c r="D206" s="994" t="s">
        <v>2072</v>
      </c>
      <c r="E206" s="1014" t="s">
        <v>619</v>
      </c>
      <c r="F206" s="1015" t="s">
        <v>620</v>
      </c>
      <c r="G206" s="990" t="s">
        <v>1991</v>
      </c>
      <c r="H206" s="1014" t="s">
        <v>1456</v>
      </c>
      <c r="I206" s="1000" t="s">
        <v>1291</v>
      </c>
      <c r="J206" s="999" t="s">
        <v>1275</v>
      </c>
      <c r="K206" s="998">
        <v>4</v>
      </c>
      <c r="L206" s="997">
        <v>3.33</v>
      </c>
      <c r="M206" s="996"/>
      <c r="N206" s="995">
        <v>0</v>
      </c>
      <c r="O206" s="994"/>
      <c r="P206" s="991"/>
      <c r="Q206" s="997">
        <v>3.33</v>
      </c>
      <c r="R206" s="996"/>
      <c r="S206" s="995">
        <v>0</v>
      </c>
      <c r="T206" s="994"/>
      <c r="U206" s="991"/>
      <c r="V206" s="997">
        <v>3.33</v>
      </c>
      <c r="W206" s="996"/>
      <c r="X206" s="995">
        <v>0</v>
      </c>
      <c r="Y206" s="994"/>
      <c r="Z206" s="991"/>
      <c r="AA206" s="1062">
        <f t="shared" si="9"/>
        <v>0.48</v>
      </c>
      <c r="AB206" s="992">
        <v>7</v>
      </c>
      <c r="AC206" s="992">
        <v>12</v>
      </c>
      <c r="AD206" s="992">
        <v>4</v>
      </c>
      <c r="AE206" s="992">
        <v>2</v>
      </c>
      <c r="AF206" s="992">
        <v>12</v>
      </c>
      <c r="AG206" s="992">
        <v>4</v>
      </c>
      <c r="AH206" s="992">
        <v>2</v>
      </c>
      <c r="AI206" s="992">
        <v>47</v>
      </c>
      <c r="AJ206" s="976">
        <f t="shared" si="7"/>
        <v>1935416.0063241106</v>
      </c>
      <c r="AK206" s="991"/>
    </row>
    <row r="207" spans="1:37" ht="31.5">
      <c r="A207" s="990" t="s">
        <v>408</v>
      </c>
      <c r="B207" s="1004" t="s">
        <v>415</v>
      </c>
      <c r="C207" s="1003" t="s">
        <v>1362</v>
      </c>
      <c r="D207" s="994" t="s">
        <v>2071</v>
      </c>
      <c r="E207" s="1021"/>
      <c r="F207" s="1022" t="s">
        <v>414</v>
      </c>
      <c r="G207" s="990" t="s">
        <v>1991</v>
      </c>
      <c r="H207" s="1021" t="s">
        <v>1466</v>
      </c>
      <c r="I207" s="1000" t="s">
        <v>1291</v>
      </c>
      <c r="J207" s="1013" t="s">
        <v>1275</v>
      </c>
      <c r="K207" s="999">
        <v>3</v>
      </c>
      <c r="L207" s="997">
        <v>3.33</v>
      </c>
      <c r="M207" s="996"/>
      <c r="N207" s="995">
        <v>0</v>
      </c>
      <c r="O207" s="994"/>
      <c r="P207" s="991"/>
      <c r="Q207" s="997">
        <v>3.33</v>
      </c>
      <c r="R207" s="996"/>
      <c r="S207" s="995">
        <v>0</v>
      </c>
      <c r="T207" s="994"/>
      <c r="U207" s="991"/>
      <c r="V207" s="997">
        <v>3.33</v>
      </c>
      <c r="W207" s="996"/>
      <c r="X207" s="995">
        <v>0</v>
      </c>
      <c r="Y207" s="994"/>
      <c r="Z207" s="991"/>
      <c r="AA207" s="1062">
        <f t="shared" si="9"/>
        <v>0.48</v>
      </c>
      <c r="AB207" s="992">
        <v>7</v>
      </c>
      <c r="AC207" s="992">
        <v>12</v>
      </c>
      <c r="AD207" s="992">
        <v>4</v>
      </c>
      <c r="AE207" s="992">
        <v>3</v>
      </c>
      <c r="AF207" s="992">
        <v>12</v>
      </c>
      <c r="AG207" s="992">
        <v>4</v>
      </c>
      <c r="AH207" s="992">
        <v>3</v>
      </c>
      <c r="AI207" s="992">
        <v>46</v>
      </c>
      <c r="AJ207" s="976">
        <f t="shared" si="7"/>
        <v>2043671.279051383</v>
      </c>
      <c r="AK207" s="991"/>
    </row>
    <row r="208" spans="1:37" ht="31.5">
      <c r="A208" s="990" t="s">
        <v>403</v>
      </c>
      <c r="B208" s="1004" t="s">
        <v>698</v>
      </c>
      <c r="C208" s="1003" t="s">
        <v>1313</v>
      </c>
      <c r="D208" s="994" t="s">
        <v>2070</v>
      </c>
      <c r="E208" s="1014" t="s">
        <v>695</v>
      </c>
      <c r="F208" s="1015" t="s">
        <v>696</v>
      </c>
      <c r="G208" s="990" t="s">
        <v>1991</v>
      </c>
      <c r="H208" s="1014" t="s">
        <v>1437</v>
      </c>
      <c r="I208" s="1000" t="s">
        <v>1291</v>
      </c>
      <c r="J208" s="999" t="s">
        <v>1275</v>
      </c>
      <c r="K208" s="998">
        <v>4</v>
      </c>
      <c r="L208" s="997">
        <v>3.66</v>
      </c>
      <c r="M208" s="996"/>
      <c r="N208" s="995">
        <v>0</v>
      </c>
      <c r="O208" s="994"/>
      <c r="P208" s="991"/>
      <c r="Q208" s="997">
        <v>3.66</v>
      </c>
      <c r="R208" s="996"/>
      <c r="S208" s="995">
        <v>0</v>
      </c>
      <c r="T208" s="994"/>
      <c r="U208" s="991"/>
      <c r="V208" s="997">
        <v>3.66</v>
      </c>
      <c r="W208" s="996"/>
      <c r="X208" s="995">
        <v>0</v>
      </c>
      <c r="Y208" s="994"/>
      <c r="Z208" s="991"/>
      <c r="AA208" s="1062">
        <f t="shared" si="9"/>
        <v>0.48</v>
      </c>
      <c r="AB208" s="992">
        <v>7</v>
      </c>
      <c r="AC208" s="992">
        <v>12</v>
      </c>
      <c r="AD208" s="992">
        <v>3</v>
      </c>
      <c r="AE208" s="992">
        <v>0</v>
      </c>
      <c r="AF208" s="992">
        <v>12</v>
      </c>
      <c r="AG208" s="992">
        <v>3</v>
      </c>
      <c r="AH208" s="992">
        <v>0</v>
      </c>
      <c r="AI208" s="992">
        <v>50</v>
      </c>
      <c r="AJ208" s="976">
        <f t="shared" si="7"/>
        <v>1758365.8434782608</v>
      </c>
      <c r="AK208" s="991"/>
    </row>
    <row r="209" spans="1:40" ht="31.5">
      <c r="A209" s="990" t="s">
        <v>398</v>
      </c>
      <c r="B209" s="1004" t="s">
        <v>432</v>
      </c>
      <c r="C209" s="1003" t="s">
        <v>1362</v>
      </c>
      <c r="D209" s="994" t="s">
        <v>2069</v>
      </c>
      <c r="E209" s="1014" t="s">
        <v>429</v>
      </c>
      <c r="F209" s="1015" t="s">
        <v>430</v>
      </c>
      <c r="G209" s="990" t="s">
        <v>1991</v>
      </c>
      <c r="H209" s="1014" t="s">
        <v>1478</v>
      </c>
      <c r="I209" s="1000" t="s">
        <v>1291</v>
      </c>
      <c r="J209" s="1013" t="s">
        <v>1275</v>
      </c>
      <c r="K209" s="999">
        <v>4</v>
      </c>
      <c r="L209" s="997">
        <v>3.66</v>
      </c>
      <c r="M209" s="996"/>
      <c r="N209" s="995">
        <v>0</v>
      </c>
      <c r="O209" s="994"/>
      <c r="P209" s="991"/>
      <c r="Q209" s="997">
        <v>3.66</v>
      </c>
      <c r="R209" s="996"/>
      <c r="S209" s="995">
        <v>0</v>
      </c>
      <c r="T209" s="994"/>
      <c r="U209" s="991"/>
      <c r="V209" s="997">
        <v>3.66</v>
      </c>
      <c r="W209" s="996"/>
      <c r="X209" s="995">
        <v>0</v>
      </c>
      <c r="Y209" s="994"/>
      <c r="Z209" s="991"/>
      <c r="AA209" s="1062">
        <f t="shared" si="9"/>
        <v>0.48</v>
      </c>
      <c r="AB209" s="992">
        <v>7</v>
      </c>
      <c r="AC209" s="992">
        <v>12</v>
      </c>
      <c r="AD209" s="992">
        <v>3</v>
      </c>
      <c r="AE209" s="992">
        <v>4</v>
      </c>
      <c r="AF209" s="992">
        <v>12</v>
      </c>
      <c r="AG209" s="992">
        <v>3</v>
      </c>
      <c r="AH209" s="992">
        <v>4</v>
      </c>
      <c r="AI209" s="992">
        <v>46</v>
      </c>
      <c r="AJ209" s="976">
        <f t="shared" si="7"/>
        <v>2234298.9343873519</v>
      </c>
      <c r="AK209" s="991"/>
    </row>
    <row r="210" spans="1:40" ht="31.5">
      <c r="A210" s="990" t="s">
        <v>394</v>
      </c>
      <c r="B210" s="1004" t="s">
        <v>354</v>
      </c>
      <c r="C210" s="1003" t="s">
        <v>1375</v>
      </c>
      <c r="D210" s="994" t="s">
        <v>2068</v>
      </c>
      <c r="E210" s="1014" t="s">
        <v>351</v>
      </c>
      <c r="F210" s="1015" t="s">
        <v>352</v>
      </c>
      <c r="G210" s="990" t="s">
        <v>1991</v>
      </c>
      <c r="H210" s="1014" t="s">
        <v>1446</v>
      </c>
      <c r="I210" s="1000" t="s">
        <v>1291</v>
      </c>
      <c r="J210" s="999" t="s">
        <v>1275</v>
      </c>
      <c r="K210" s="998">
        <v>3</v>
      </c>
      <c r="L210" s="997">
        <v>3.33</v>
      </c>
      <c r="M210" s="996"/>
      <c r="N210" s="995">
        <v>0</v>
      </c>
      <c r="O210" s="994"/>
      <c r="P210" s="991"/>
      <c r="Q210" s="997">
        <v>3.33</v>
      </c>
      <c r="R210" s="996"/>
      <c r="S210" s="995">
        <v>0</v>
      </c>
      <c r="T210" s="994"/>
      <c r="U210" s="991"/>
      <c r="V210" s="997">
        <v>3.33</v>
      </c>
      <c r="W210" s="996"/>
      <c r="X210" s="995">
        <v>0</v>
      </c>
      <c r="Y210" s="994"/>
      <c r="Z210" s="991"/>
      <c r="AA210" s="1062">
        <f t="shared" si="9"/>
        <v>0.48</v>
      </c>
      <c r="AB210" s="992">
        <v>7</v>
      </c>
      <c r="AC210" s="992">
        <v>12</v>
      </c>
      <c r="AD210" s="992">
        <v>2</v>
      </c>
      <c r="AE210" s="992">
        <v>0</v>
      </c>
      <c r="AF210" s="992">
        <v>12</v>
      </c>
      <c r="AG210" s="992">
        <v>2</v>
      </c>
      <c r="AH210" s="992">
        <v>0</v>
      </c>
      <c r="AI210" s="992">
        <v>51</v>
      </c>
      <c r="AJ210" s="976">
        <f t="shared" si="7"/>
        <v>1480743.860869565</v>
      </c>
      <c r="AK210" s="991"/>
    </row>
    <row r="211" spans="1:40" ht="31.5">
      <c r="A211" s="990" t="s">
        <v>389</v>
      </c>
      <c r="B211" s="1004" t="s">
        <v>368</v>
      </c>
      <c r="C211" s="1003" t="s">
        <v>1375</v>
      </c>
      <c r="D211" s="990" t="s">
        <v>1461</v>
      </c>
      <c r="E211" s="1014" t="s">
        <v>366</v>
      </c>
      <c r="F211" s="1015" t="s">
        <v>367</v>
      </c>
      <c r="G211" s="990" t="s">
        <v>1991</v>
      </c>
      <c r="H211" s="1014" t="s">
        <v>1460</v>
      </c>
      <c r="I211" s="1000" t="s">
        <v>1291</v>
      </c>
      <c r="J211" s="999" t="s">
        <v>1275</v>
      </c>
      <c r="K211" s="998">
        <v>4</v>
      </c>
      <c r="L211" s="997">
        <v>3.33</v>
      </c>
      <c r="M211" s="996"/>
      <c r="N211" s="995">
        <v>0</v>
      </c>
      <c r="O211" s="994"/>
      <c r="P211" s="991"/>
      <c r="Q211" s="997">
        <v>3.33</v>
      </c>
      <c r="R211" s="996"/>
      <c r="S211" s="995">
        <v>0</v>
      </c>
      <c r="T211" s="994"/>
      <c r="U211" s="991"/>
      <c r="V211" s="997">
        <v>3.33</v>
      </c>
      <c r="W211" s="996"/>
      <c r="X211" s="995">
        <v>0</v>
      </c>
      <c r="Y211" s="994"/>
      <c r="Z211" s="991"/>
      <c r="AA211" s="1062">
        <f t="shared" si="9"/>
        <v>0.48</v>
      </c>
      <c r="AB211" s="992">
        <v>8</v>
      </c>
      <c r="AC211" s="992">
        <v>13</v>
      </c>
      <c r="AD211" s="992">
        <v>3</v>
      </c>
      <c r="AE211" s="992">
        <v>0</v>
      </c>
      <c r="AF211" s="992">
        <v>13</v>
      </c>
      <c r="AG211" s="992">
        <v>3</v>
      </c>
      <c r="AH211" s="992">
        <v>0</v>
      </c>
      <c r="AI211" s="992">
        <v>49</v>
      </c>
      <c r="AJ211" s="976">
        <f t="shared" si="7"/>
        <v>1703373.1826086955</v>
      </c>
      <c r="AK211" s="991"/>
    </row>
    <row r="212" spans="1:40" ht="31.5">
      <c r="A212" s="990" t="s">
        <v>384</v>
      </c>
      <c r="B212" s="1004" t="s">
        <v>464</v>
      </c>
      <c r="C212" s="1003" t="s">
        <v>1362</v>
      </c>
      <c r="D212" s="994" t="s">
        <v>2067</v>
      </c>
      <c r="E212" s="1014" t="s">
        <v>461</v>
      </c>
      <c r="F212" s="1015" t="s">
        <v>462</v>
      </c>
      <c r="G212" s="990" t="s">
        <v>1991</v>
      </c>
      <c r="H212" s="1014" t="s">
        <v>1440</v>
      </c>
      <c r="I212" s="1000" t="s">
        <v>1291</v>
      </c>
      <c r="J212" s="999" t="s">
        <v>1275</v>
      </c>
      <c r="K212" s="998">
        <v>3</v>
      </c>
      <c r="L212" s="997">
        <v>3.33</v>
      </c>
      <c r="M212" s="996"/>
      <c r="N212" s="995">
        <v>0</v>
      </c>
      <c r="O212" s="994"/>
      <c r="P212" s="991"/>
      <c r="Q212" s="997">
        <v>3.33</v>
      </c>
      <c r="R212" s="996"/>
      <c r="S212" s="995">
        <v>0</v>
      </c>
      <c r="T212" s="994"/>
      <c r="U212" s="991"/>
      <c r="V212" s="997">
        <v>3.33</v>
      </c>
      <c r="W212" s="996"/>
      <c r="X212" s="995">
        <v>0</v>
      </c>
      <c r="Y212" s="994"/>
      <c r="Z212" s="991"/>
      <c r="AA212" s="1062">
        <f t="shared" si="9"/>
        <v>0.48</v>
      </c>
      <c r="AB212" s="992">
        <v>7</v>
      </c>
      <c r="AC212" s="992">
        <v>12</v>
      </c>
      <c r="AD212" s="992">
        <v>4</v>
      </c>
      <c r="AE212" s="992">
        <v>1</v>
      </c>
      <c r="AF212" s="992">
        <v>12</v>
      </c>
      <c r="AG212" s="992">
        <v>4</v>
      </c>
      <c r="AH212" s="992">
        <v>1</v>
      </c>
      <c r="AI212" s="992">
        <v>48</v>
      </c>
      <c r="AJ212" s="976">
        <f t="shared" si="7"/>
        <v>1827160.7335968378</v>
      </c>
      <c r="AK212" s="991"/>
    </row>
    <row r="213" spans="1:40" ht="31.5">
      <c r="A213" s="990" t="s">
        <v>379</v>
      </c>
      <c r="B213" s="1004" t="s">
        <v>1050</v>
      </c>
      <c r="C213" s="1003" t="s">
        <v>1284</v>
      </c>
      <c r="D213" s="994" t="s">
        <v>2066</v>
      </c>
      <c r="E213" s="1064">
        <v>1603205247426</v>
      </c>
      <c r="F213" s="1022" t="s">
        <v>1049</v>
      </c>
      <c r="G213" s="990" t="s">
        <v>1991</v>
      </c>
      <c r="H213" s="1064" t="s">
        <v>1282</v>
      </c>
      <c r="I213" s="1011" t="s">
        <v>1281</v>
      </c>
      <c r="J213" s="994" t="s">
        <v>1222</v>
      </c>
      <c r="K213" s="994">
        <v>7</v>
      </c>
      <c r="L213" s="1065">
        <v>3.26</v>
      </c>
      <c r="M213" s="992"/>
      <c r="N213" s="995">
        <v>0</v>
      </c>
      <c r="O213" s="992"/>
      <c r="P213" s="991"/>
      <c r="Q213" s="1065">
        <v>3.26</v>
      </c>
      <c r="R213" s="992"/>
      <c r="S213" s="995">
        <v>0</v>
      </c>
      <c r="T213" s="992"/>
      <c r="U213" s="991"/>
      <c r="V213" s="1065">
        <v>3.26</v>
      </c>
      <c r="W213" s="992"/>
      <c r="X213" s="995">
        <v>0</v>
      </c>
      <c r="Y213" s="992"/>
      <c r="Z213" s="991"/>
      <c r="AA213" s="1062">
        <f t="shared" si="9"/>
        <v>0.48</v>
      </c>
      <c r="AB213" s="992">
        <v>17</v>
      </c>
      <c r="AC213" s="992">
        <v>22</v>
      </c>
      <c r="AD213" s="992">
        <v>25</v>
      </c>
      <c r="AE213" s="992">
        <v>26</v>
      </c>
      <c r="AF213" s="992">
        <v>22</v>
      </c>
      <c r="AG213" s="992">
        <v>20</v>
      </c>
      <c r="AH213" s="992">
        <v>22</v>
      </c>
      <c r="AI213" s="992">
        <v>1</v>
      </c>
      <c r="AJ213" s="976">
        <f t="shared" ref="AJ213:AJ276" si="10">(((L213+N213+O213)*$AJ$15/$AF$15)*AF213+((Q213+S213+T213)*$AJ$15/$AG$15)*AG213+((V213+X213+Y213)*$AJ$15/$AH$15)*AH213)*AA213</f>
        <v>6893284.173913043</v>
      </c>
      <c r="AK213" s="991"/>
    </row>
    <row r="214" spans="1:40" ht="31.5">
      <c r="A214" s="990" t="s">
        <v>374</v>
      </c>
      <c r="B214" s="1004" t="s">
        <v>873</v>
      </c>
      <c r="C214" s="1003" t="s">
        <v>1567</v>
      </c>
      <c r="D214" s="994" t="s">
        <v>2065</v>
      </c>
      <c r="E214" s="1064">
        <v>1603205182575</v>
      </c>
      <c r="F214" s="1022" t="s">
        <v>872</v>
      </c>
      <c r="G214" s="990" t="s">
        <v>1991</v>
      </c>
      <c r="H214" s="1064" t="s">
        <v>1566</v>
      </c>
      <c r="I214" s="1011" t="s">
        <v>1551</v>
      </c>
      <c r="J214" s="994" t="s">
        <v>1222</v>
      </c>
      <c r="K214" s="994">
        <v>6</v>
      </c>
      <c r="L214" s="1059">
        <v>3.06</v>
      </c>
      <c r="M214" s="992"/>
      <c r="N214" s="995">
        <v>0</v>
      </c>
      <c r="O214" s="992"/>
      <c r="P214" s="991"/>
      <c r="Q214" s="1059">
        <v>3.06</v>
      </c>
      <c r="R214" s="992"/>
      <c r="S214" s="995">
        <v>0</v>
      </c>
      <c r="T214" s="992"/>
      <c r="U214" s="991"/>
      <c r="V214" s="1059">
        <v>3.06</v>
      </c>
      <c r="W214" s="992"/>
      <c r="X214" s="995">
        <v>0</v>
      </c>
      <c r="Y214" s="992"/>
      <c r="Z214" s="991"/>
      <c r="AA214" s="1062">
        <f t="shared" si="9"/>
        <v>0.48</v>
      </c>
      <c r="AB214" s="992">
        <v>17</v>
      </c>
      <c r="AC214" s="992">
        <v>22</v>
      </c>
      <c r="AD214" s="992">
        <v>18</v>
      </c>
      <c r="AE214" s="992">
        <v>20</v>
      </c>
      <c r="AF214" s="992">
        <v>22</v>
      </c>
      <c r="AG214" s="992">
        <v>18</v>
      </c>
      <c r="AH214" s="992">
        <v>20</v>
      </c>
      <c r="AI214" s="992">
        <v>5</v>
      </c>
      <c r="AJ214" s="976">
        <f t="shared" si="10"/>
        <v>6052576.4679841902</v>
      </c>
      <c r="AK214" s="991"/>
    </row>
    <row r="215" spans="1:40" ht="38.25">
      <c r="A215" s="990" t="s">
        <v>369</v>
      </c>
      <c r="B215" s="1004" t="s">
        <v>968</v>
      </c>
      <c r="C215" s="1003" t="s">
        <v>1392</v>
      </c>
      <c r="D215" s="990" t="s">
        <v>1574</v>
      </c>
      <c r="E215" s="1064">
        <v>1603205182619</v>
      </c>
      <c r="F215" s="1022" t="s">
        <v>966</v>
      </c>
      <c r="G215" s="990" t="s">
        <v>1991</v>
      </c>
      <c r="H215" s="1064" t="s">
        <v>1573</v>
      </c>
      <c r="I215" s="1011" t="s">
        <v>1551</v>
      </c>
      <c r="J215" s="994" t="s">
        <v>1222</v>
      </c>
      <c r="K215" s="994">
        <v>7</v>
      </c>
      <c r="L215" s="1059">
        <v>3.26</v>
      </c>
      <c r="M215" s="992"/>
      <c r="N215" s="995">
        <v>0</v>
      </c>
      <c r="O215" s="992"/>
      <c r="P215" s="991"/>
      <c r="Q215" s="1059">
        <v>3.26</v>
      </c>
      <c r="R215" s="992"/>
      <c r="S215" s="995">
        <v>0</v>
      </c>
      <c r="T215" s="992"/>
      <c r="U215" s="991"/>
      <c r="V215" s="1059">
        <v>3.26</v>
      </c>
      <c r="W215" s="992"/>
      <c r="X215" s="995">
        <v>0</v>
      </c>
      <c r="Y215" s="992"/>
      <c r="Z215" s="991"/>
      <c r="AA215" s="1062">
        <f t="shared" si="9"/>
        <v>0.48</v>
      </c>
      <c r="AB215" s="992">
        <v>11</v>
      </c>
      <c r="AC215" s="992">
        <v>16</v>
      </c>
      <c r="AD215" s="992">
        <v>29</v>
      </c>
      <c r="AE215" s="992">
        <v>19</v>
      </c>
      <c r="AF215" s="992">
        <v>16</v>
      </c>
      <c r="AG215" s="992">
        <v>20</v>
      </c>
      <c r="AH215" s="992">
        <v>19</v>
      </c>
      <c r="AI215" s="992">
        <v>10</v>
      </c>
      <c r="AJ215" s="976">
        <f t="shared" si="10"/>
        <v>5967114.3083003946</v>
      </c>
      <c r="AK215" s="991"/>
    </row>
    <row r="216" spans="1:40" ht="31.5">
      <c r="A216" s="990" t="s">
        <v>365</v>
      </c>
      <c r="B216" s="1004" t="s">
        <v>693</v>
      </c>
      <c r="C216" s="1003" t="s">
        <v>1313</v>
      </c>
      <c r="D216" s="994" t="s">
        <v>2064</v>
      </c>
      <c r="E216" s="1021"/>
      <c r="F216" s="1022" t="s">
        <v>692</v>
      </c>
      <c r="G216" s="990" t="s">
        <v>1991</v>
      </c>
      <c r="H216" s="1021" t="s">
        <v>1467</v>
      </c>
      <c r="I216" s="1000" t="s">
        <v>1291</v>
      </c>
      <c r="J216" s="1013" t="s">
        <v>1275</v>
      </c>
      <c r="K216" s="999">
        <v>3</v>
      </c>
      <c r="L216" s="997">
        <v>3.33</v>
      </c>
      <c r="M216" s="996"/>
      <c r="N216" s="995">
        <v>0</v>
      </c>
      <c r="O216" s="994"/>
      <c r="P216" s="991"/>
      <c r="Q216" s="997">
        <v>3.33</v>
      </c>
      <c r="R216" s="996"/>
      <c r="S216" s="995">
        <v>0</v>
      </c>
      <c r="T216" s="994"/>
      <c r="U216" s="991"/>
      <c r="V216" s="997">
        <v>3.33</v>
      </c>
      <c r="W216" s="996"/>
      <c r="X216" s="995">
        <v>0</v>
      </c>
      <c r="Y216" s="994"/>
      <c r="Z216" s="991"/>
      <c r="AA216" s="1062">
        <f t="shared" ref="AA216:AA222" si="11">IF(AND(G216="Hoàn thành xuất sắc",L216&gt;3),$AG$16*1,IF(AND(G216="Hoàn thành xuất sắc",L216&lt;=3),$AI$16*1,IF(AND(G216="Hoàn thành tốt",L216&gt;3),$AG$16*0.8,IF(AND(G216="Hoàn thành xuất sắc",L216&lt;=3),$AI$16*0.8,0))))</f>
        <v>0.48</v>
      </c>
      <c r="AB216" s="992">
        <v>7</v>
      </c>
      <c r="AC216" s="992">
        <v>12</v>
      </c>
      <c r="AD216" s="992">
        <v>3</v>
      </c>
      <c r="AE216" s="992">
        <v>2</v>
      </c>
      <c r="AF216" s="992">
        <v>12</v>
      </c>
      <c r="AG216" s="992">
        <v>3</v>
      </c>
      <c r="AH216" s="992">
        <v>2</v>
      </c>
      <c r="AI216" s="992">
        <v>48</v>
      </c>
      <c r="AJ216" s="976">
        <f t="shared" si="10"/>
        <v>1816335.2063241105</v>
      </c>
      <c r="AK216" s="991"/>
    </row>
    <row r="217" spans="1:40" ht="38.25">
      <c r="A217" s="990" t="s">
        <v>360</v>
      </c>
      <c r="B217" s="1004" t="s">
        <v>973</v>
      </c>
      <c r="C217" s="1003" t="s">
        <v>1392</v>
      </c>
      <c r="D217" s="994" t="s">
        <v>2063</v>
      </c>
      <c r="E217" s="1001" t="s">
        <v>970</v>
      </c>
      <c r="F217" s="1002" t="s">
        <v>971</v>
      </c>
      <c r="G217" s="990" t="s">
        <v>1991</v>
      </c>
      <c r="H217" s="1001" t="s">
        <v>1390</v>
      </c>
      <c r="I217" s="1052" t="s">
        <v>1291</v>
      </c>
      <c r="J217" s="994" t="s">
        <v>1275</v>
      </c>
      <c r="K217" s="994">
        <v>3</v>
      </c>
      <c r="L217" s="1010">
        <v>3.33</v>
      </c>
      <c r="M217" s="1005"/>
      <c r="N217" s="995">
        <v>0</v>
      </c>
      <c r="O217" s="994"/>
      <c r="P217" s="991"/>
      <c r="Q217" s="1010">
        <v>3.33</v>
      </c>
      <c r="R217" s="1005"/>
      <c r="S217" s="995">
        <v>0</v>
      </c>
      <c r="T217" s="994"/>
      <c r="U217" s="991"/>
      <c r="V217" s="1010">
        <v>3.33</v>
      </c>
      <c r="W217" s="1005"/>
      <c r="X217" s="995">
        <v>0</v>
      </c>
      <c r="Y217" s="994"/>
      <c r="Z217" s="991"/>
      <c r="AA217" s="1062">
        <f t="shared" si="11"/>
        <v>0.48</v>
      </c>
      <c r="AB217" s="992">
        <v>14</v>
      </c>
      <c r="AC217" s="992">
        <v>19</v>
      </c>
      <c r="AD217" s="992">
        <v>21</v>
      </c>
      <c r="AE217" s="992">
        <v>19</v>
      </c>
      <c r="AF217" s="992">
        <v>19</v>
      </c>
      <c r="AG217" s="992">
        <v>20</v>
      </c>
      <c r="AH217" s="992">
        <v>19</v>
      </c>
      <c r="AI217" s="992">
        <v>7</v>
      </c>
      <c r="AJ217" s="976">
        <f t="shared" si="10"/>
        <v>6405888.0948616602</v>
      </c>
      <c r="AK217" s="991"/>
    </row>
    <row r="218" spans="1:40" ht="31.5">
      <c r="A218" s="990" t="s">
        <v>355</v>
      </c>
      <c r="B218" s="1413" t="s">
        <v>14</v>
      </c>
      <c r="C218" s="1003" t="s">
        <v>1367</v>
      </c>
      <c r="D218" s="994" t="s">
        <v>2062</v>
      </c>
      <c r="E218" s="1005"/>
      <c r="F218" s="1063" t="s">
        <v>2061</v>
      </c>
      <c r="G218" s="990" t="s">
        <v>1991</v>
      </c>
      <c r="H218" s="994"/>
      <c r="I218" s="1003" t="s">
        <v>1291</v>
      </c>
      <c r="J218" s="1006"/>
      <c r="K218" s="1006"/>
      <c r="L218" s="1010">
        <v>3.33</v>
      </c>
      <c r="M218" s="1005"/>
      <c r="N218" s="995">
        <v>0</v>
      </c>
      <c r="O218" s="994"/>
      <c r="P218" s="991"/>
      <c r="Q218" s="1010">
        <v>3.33</v>
      </c>
      <c r="R218" s="1005"/>
      <c r="S218" s="995">
        <v>0</v>
      </c>
      <c r="T218" s="994"/>
      <c r="U218" s="991"/>
      <c r="V218" s="1010">
        <v>3.33</v>
      </c>
      <c r="W218" s="1005"/>
      <c r="X218" s="995">
        <v>0</v>
      </c>
      <c r="Y218" s="994"/>
      <c r="Z218" s="991"/>
      <c r="AA218" s="1062">
        <f t="shared" si="11"/>
        <v>0.48</v>
      </c>
      <c r="AB218" s="992">
        <v>7</v>
      </c>
      <c r="AC218" s="992">
        <v>12</v>
      </c>
      <c r="AD218" s="992">
        <v>7</v>
      </c>
      <c r="AE218" s="992">
        <v>5</v>
      </c>
      <c r="AF218" s="992">
        <v>12</v>
      </c>
      <c r="AG218" s="992">
        <v>7</v>
      </c>
      <c r="AH218" s="992">
        <v>5</v>
      </c>
      <c r="AI218" s="992">
        <v>41</v>
      </c>
      <c r="AJ218" s="976">
        <f t="shared" si="10"/>
        <v>2617424.2245059288</v>
      </c>
      <c r="AK218" s="991"/>
    </row>
    <row r="219" spans="1:40" ht="38.25">
      <c r="A219" s="990" t="s">
        <v>350</v>
      </c>
      <c r="B219" s="1019" t="s">
        <v>1138</v>
      </c>
      <c r="C219" s="1003" t="s">
        <v>1530</v>
      </c>
      <c r="D219" s="994" t="s">
        <v>2060</v>
      </c>
      <c r="E219" s="1021">
        <v>1603205280047</v>
      </c>
      <c r="F219" s="1022" t="s">
        <v>1136</v>
      </c>
      <c r="G219" s="990" t="s">
        <v>1991</v>
      </c>
      <c r="H219" s="1021" t="s">
        <v>1595</v>
      </c>
      <c r="I219" s="1011" t="s">
        <v>1592</v>
      </c>
      <c r="J219" s="994" t="s">
        <v>1275</v>
      </c>
      <c r="K219" s="994">
        <v>3</v>
      </c>
      <c r="L219" s="1059">
        <v>3.33</v>
      </c>
      <c r="M219" s="992"/>
      <c r="N219" s="995">
        <v>0</v>
      </c>
      <c r="O219" s="992"/>
      <c r="P219" s="991"/>
      <c r="Q219" s="1059">
        <v>3.33</v>
      </c>
      <c r="R219" s="992"/>
      <c r="S219" s="995">
        <v>0</v>
      </c>
      <c r="T219" s="992"/>
      <c r="U219" s="991"/>
      <c r="V219" s="1059">
        <v>3.33</v>
      </c>
      <c r="W219" s="992"/>
      <c r="X219" s="995">
        <v>0</v>
      </c>
      <c r="Y219" s="992"/>
      <c r="Z219" s="991"/>
      <c r="AA219" s="1062">
        <f t="shared" si="11"/>
        <v>0.48</v>
      </c>
      <c r="AB219" s="992">
        <v>17</v>
      </c>
      <c r="AC219" s="992">
        <v>22</v>
      </c>
      <c r="AD219" s="992">
        <v>21.5</v>
      </c>
      <c r="AE219" s="992">
        <v>21</v>
      </c>
      <c r="AF219" s="992">
        <v>22</v>
      </c>
      <c r="AG219" s="992">
        <v>20</v>
      </c>
      <c r="AH219" s="992">
        <v>21</v>
      </c>
      <c r="AI219" s="992">
        <v>2</v>
      </c>
      <c r="AJ219" s="976">
        <f t="shared" si="10"/>
        <v>6933044.2055335967</v>
      </c>
      <c r="AK219" s="991"/>
    </row>
    <row r="220" spans="1:40" ht="31.5">
      <c r="A220" s="990" t="s">
        <v>345</v>
      </c>
      <c r="B220" s="1004" t="s">
        <v>228</v>
      </c>
      <c r="C220" s="1003" t="s">
        <v>1378</v>
      </c>
      <c r="D220" s="994" t="s">
        <v>2059</v>
      </c>
      <c r="E220" s="1001" t="s">
        <v>226</v>
      </c>
      <c r="F220" s="1002" t="s">
        <v>227</v>
      </c>
      <c r="G220" s="990" t="s">
        <v>1991</v>
      </c>
      <c r="H220" s="1001" t="s">
        <v>1379</v>
      </c>
      <c r="I220" s="1033" t="s">
        <v>1291</v>
      </c>
      <c r="J220" s="1013" t="s">
        <v>1275</v>
      </c>
      <c r="K220" s="999">
        <v>3</v>
      </c>
      <c r="L220" s="1047">
        <v>3.33</v>
      </c>
      <c r="M220" s="1005"/>
      <c r="N220" s="995">
        <v>0</v>
      </c>
      <c r="O220" s="994"/>
      <c r="P220" s="991"/>
      <c r="Q220" s="1047">
        <v>3.33</v>
      </c>
      <c r="R220" s="1005"/>
      <c r="S220" s="995">
        <v>0</v>
      </c>
      <c r="T220" s="994"/>
      <c r="U220" s="991"/>
      <c r="V220" s="1047">
        <v>3.33</v>
      </c>
      <c r="W220" s="1005"/>
      <c r="X220" s="995">
        <v>0</v>
      </c>
      <c r="Y220" s="994"/>
      <c r="Z220" s="991"/>
      <c r="AA220" s="1062">
        <f t="shared" si="11"/>
        <v>0.48</v>
      </c>
      <c r="AB220" s="992">
        <v>8</v>
      </c>
      <c r="AC220" s="992">
        <v>13</v>
      </c>
      <c r="AD220" s="992">
        <v>21</v>
      </c>
      <c r="AE220" s="992">
        <v>18</v>
      </c>
      <c r="AF220" s="992">
        <v>13</v>
      </c>
      <c r="AG220" s="992">
        <v>20</v>
      </c>
      <c r="AH220" s="992">
        <v>18</v>
      </c>
      <c r="AI220" s="992">
        <v>14</v>
      </c>
      <c r="AJ220" s="976">
        <f t="shared" si="10"/>
        <v>5676341.6916996045</v>
      </c>
      <c r="AK220" s="991"/>
    </row>
    <row r="221" spans="1:40" ht="31.5">
      <c r="A221" s="990" t="s">
        <v>340</v>
      </c>
      <c r="B221" s="1004" t="s">
        <v>442</v>
      </c>
      <c r="C221" s="1003" t="s">
        <v>1362</v>
      </c>
      <c r="D221" s="994" t="s">
        <v>2058</v>
      </c>
      <c r="E221" s="1001" t="s">
        <v>439</v>
      </c>
      <c r="F221" s="1002" t="s">
        <v>440</v>
      </c>
      <c r="G221" s="990" t="s">
        <v>1991</v>
      </c>
      <c r="H221" s="1001" t="s">
        <v>1388</v>
      </c>
      <c r="I221" s="1033" t="s">
        <v>1291</v>
      </c>
      <c r="J221" s="1013" t="s">
        <v>1275</v>
      </c>
      <c r="K221" s="999">
        <v>3</v>
      </c>
      <c r="L221" s="1047">
        <v>3.33</v>
      </c>
      <c r="M221" s="1005"/>
      <c r="N221" s="995">
        <v>0</v>
      </c>
      <c r="O221" s="994"/>
      <c r="P221" s="991"/>
      <c r="Q221" s="1047">
        <v>3.33</v>
      </c>
      <c r="R221" s="1005"/>
      <c r="S221" s="995">
        <v>0</v>
      </c>
      <c r="T221" s="994"/>
      <c r="U221" s="991"/>
      <c r="V221" s="1047">
        <v>3.33</v>
      </c>
      <c r="W221" s="1005"/>
      <c r="X221" s="995">
        <v>0</v>
      </c>
      <c r="Y221" s="994"/>
      <c r="Z221" s="991"/>
      <c r="AA221" s="1062">
        <f t="shared" si="11"/>
        <v>0.48</v>
      </c>
      <c r="AB221" s="992">
        <v>7</v>
      </c>
      <c r="AC221" s="992">
        <v>12</v>
      </c>
      <c r="AD221" s="992">
        <v>6</v>
      </c>
      <c r="AE221" s="992">
        <v>8</v>
      </c>
      <c r="AF221" s="992">
        <v>12</v>
      </c>
      <c r="AG221" s="992">
        <v>6</v>
      </c>
      <c r="AH221" s="992">
        <v>8</v>
      </c>
      <c r="AI221" s="992">
        <v>39</v>
      </c>
      <c r="AJ221" s="976">
        <f t="shared" si="10"/>
        <v>2823109.2426877469</v>
      </c>
      <c r="AK221" s="991"/>
    </row>
    <row r="222" spans="1:40" ht="31.5">
      <c r="A222" s="990" t="s">
        <v>335</v>
      </c>
      <c r="B222" s="1004" t="s">
        <v>766</v>
      </c>
      <c r="C222" s="1003" t="s">
        <v>1420</v>
      </c>
      <c r="D222" s="994" t="s">
        <v>2057</v>
      </c>
      <c r="E222" s="1017" t="s">
        <v>763</v>
      </c>
      <c r="F222" s="1018" t="s">
        <v>764</v>
      </c>
      <c r="G222" s="990" t="s">
        <v>1991</v>
      </c>
      <c r="H222" s="1017" t="s">
        <v>1418</v>
      </c>
      <c r="I222" s="1052" t="s">
        <v>1291</v>
      </c>
      <c r="J222" s="994" t="s">
        <v>1275</v>
      </c>
      <c r="K222" s="994">
        <v>3</v>
      </c>
      <c r="L222" s="1010">
        <v>3.33</v>
      </c>
      <c r="M222" s="1005"/>
      <c r="N222" s="995">
        <v>0</v>
      </c>
      <c r="O222" s="994"/>
      <c r="P222" s="991"/>
      <c r="Q222" s="1010">
        <v>3.33</v>
      </c>
      <c r="R222" s="1005"/>
      <c r="S222" s="995">
        <v>0</v>
      </c>
      <c r="T222" s="994"/>
      <c r="U222" s="991"/>
      <c r="V222" s="1010">
        <v>3.33</v>
      </c>
      <c r="W222" s="1005"/>
      <c r="X222" s="995">
        <v>0</v>
      </c>
      <c r="Y222" s="994"/>
      <c r="Z222" s="991"/>
      <c r="AA222" s="1062">
        <f t="shared" si="11"/>
        <v>0.48</v>
      </c>
      <c r="AB222" s="992">
        <v>7</v>
      </c>
      <c r="AC222" s="992">
        <v>12</v>
      </c>
      <c r="AD222" s="992">
        <v>3</v>
      </c>
      <c r="AE222" s="992">
        <v>0</v>
      </c>
      <c r="AF222" s="992">
        <v>12</v>
      </c>
      <c r="AG222" s="992">
        <v>3</v>
      </c>
      <c r="AH222" s="992">
        <v>0</v>
      </c>
      <c r="AI222" s="992">
        <v>50</v>
      </c>
      <c r="AJ222" s="976">
        <f t="shared" si="10"/>
        <v>1599824.6608695651</v>
      </c>
      <c r="AK222" s="991"/>
    </row>
    <row r="223" spans="1:40" s="1060" customFormat="1" ht="31.5">
      <c r="A223" s="990" t="s">
        <v>330</v>
      </c>
      <c r="B223" s="1019" t="s">
        <v>866</v>
      </c>
      <c r="C223" s="1003" t="s">
        <v>1567</v>
      </c>
      <c r="D223" s="994" t="s">
        <v>2056</v>
      </c>
      <c r="E223" s="1017">
        <v>1603205286752</v>
      </c>
      <c r="F223" s="1018" t="s">
        <v>865</v>
      </c>
      <c r="G223" s="990" t="s">
        <v>1991</v>
      </c>
      <c r="H223" s="1017" t="s">
        <v>1596</v>
      </c>
      <c r="I223" s="1011" t="s">
        <v>1523</v>
      </c>
      <c r="J223" s="994" t="s">
        <v>1275</v>
      </c>
      <c r="K223" s="994">
        <v>3</v>
      </c>
      <c r="L223" s="1059">
        <v>3</v>
      </c>
      <c r="M223" s="992"/>
      <c r="N223" s="995">
        <v>0</v>
      </c>
      <c r="O223" s="992"/>
      <c r="P223" s="991"/>
      <c r="Q223" s="1059">
        <v>3</v>
      </c>
      <c r="R223" s="992"/>
      <c r="S223" s="995">
        <v>0</v>
      </c>
      <c r="T223" s="992"/>
      <c r="U223" s="991"/>
      <c r="V223" s="1059">
        <v>3</v>
      </c>
      <c r="W223" s="992"/>
      <c r="X223" s="995">
        <v>0</v>
      </c>
      <c r="Y223" s="992"/>
      <c r="Z223" s="991"/>
      <c r="AA223" s="993">
        <v>0.64000000000000012</v>
      </c>
      <c r="AB223" s="992">
        <v>18</v>
      </c>
      <c r="AC223" s="992">
        <v>23</v>
      </c>
      <c r="AD223" s="992">
        <v>21</v>
      </c>
      <c r="AE223" s="992">
        <v>22</v>
      </c>
      <c r="AF223" s="992">
        <v>23</v>
      </c>
      <c r="AG223" s="992">
        <v>20</v>
      </c>
      <c r="AH223" s="992">
        <v>22</v>
      </c>
      <c r="AI223" s="992">
        <v>0</v>
      </c>
      <c r="AJ223" s="976">
        <f t="shared" si="10"/>
        <v>8582400.0000000019</v>
      </c>
      <c r="AK223" s="991"/>
      <c r="AL223" s="1061"/>
      <c r="AM223" s="1061"/>
      <c r="AN223" s="1061"/>
    </row>
    <row r="224" spans="1:40" ht="31.5">
      <c r="A224" s="990" t="s">
        <v>326</v>
      </c>
      <c r="B224" s="1004" t="s">
        <v>446</v>
      </c>
      <c r="C224" s="1003" t="s">
        <v>1367</v>
      </c>
      <c r="D224" s="994" t="s">
        <v>2055</v>
      </c>
      <c r="E224" s="1005"/>
      <c r="F224" s="1009" t="s">
        <v>2054</v>
      </c>
      <c r="G224" s="990" t="s">
        <v>1991</v>
      </c>
      <c r="H224" s="994"/>
      <c r="I224" s="1003" t="s">
        <v>1291</v>
      </c>
      <c r="J224" s="1006"/>
      <c r="K224" s="1006"/>
      <c r="L224" s="1010">
        <v>3</v>
      </c>
      <c r="M224" s="1005"/>
      <c r="N224" s="995">
        <v>0</v>
      </c>
      <c r="O224" s="994"/>
      <c r="P224" s="991"/>
      <c r="Q224" s="1010">
        <v>3</v>
      </c>
      <c r="R224" s="1005"/>
      <c r="S224" s="995">
        <v>0</v>
      </c>
      <c r="T224" s="994"/>
      <c r="U224" s="991"/>
      <c r="V224" s="1010">
        <v>3</v>
      </c>
      <c r="W224" s="1005"/>
      <c r="X224" s="995">
        <v>0</v>
      </c>
      <c r="Y224" s="994"/>
      <c r="Z224" s="991"/>
      <c r="AA224" s="993">
        <v>0.64000000000000012</v>
      </c>
      <c r="AB224" s="992">
        <v>7</v>
      </c>
      <c r="AC224" s="992">
        <v>12</v>
      </c>
      <c r="AD224" s="992">
        <v>4</v>
      </c>
      <c r="AE224" s="992">
        <v>1</v>
      </c>
      <c r="AF224" s="992">
        <v>12</v>
      </c>
      <c r="AG224" s="992">
        <v>4</v>
      </c>
      <c r="AH224" s="992">
        <v>1</v>
      </c>
      <c r="AI224" s="992">
        <v>48</v>
      </c>
      <c r="AJ224" s="976">
        <f t="shared" si="10"/>
        <v>2194787.6679841899</v>
      </c>
      <c r="AK224" s="991"/>
    </row>
    <row r="225" spans="1:37" ht="31.5">
      <c r="A225" s="990" t="s">
        <v>322</v>
      </c>
      <c r="B225" s="1004" t="s">
        <v>349</v>
      </c>
      <c r="C225" s="1003" t="s">
        <v>1359</v>
      </c>
      <c r="D225" s="994" t="s">
        <v>2053</v>
      </c>
      <c r="E225" s="1001" t="s">
        <v>346</v>
      </c>
      <c r="F225" s="1002" t="s">
        <v>347</v>
      </c>
      <c r="G225" s="990" t="s">
        <v>1991</v>
      </c>
      <c r="H225" s="1001" t="s">
        <v>1411</v>
      </c>
      <c r="I225" s="1052" t="s">
        <v>1291</v>
      </c>
      <c r="J225" s="994" t="s">
        <v>1275</v>
      </c>
      <c r="K225" s="994">
        <v>3</v>
      </c>
      <c r="L225" s="1010">
        <v>3.33</v>
      </c>
      <c r="M225" s="1005"/>
      <c r="N225" s="995">
        <v>0</v>
      </c>
      <c r="O225" s="994"/>
      <c r="P225" s="991"/>
      <c r="Q225" s="1010">
        <v>3.33</v>
      </c>
      <c r="R225" s="1005"/>
      <c r="S225" s="995">
        <v>0</v>
      </c>
      <c r="T225" s="994"/>
      <c r="U225" s="991"/>
      <c r="V225" s="1010">
        <v>3.33</v>
      </c>
      <c r="W225" s="1005"/>
      <c r="X225" s="995">
        <v>0</v>
      </c>
      <c r="Y225" s="994"/>
      <c r="Z225" s="991"/>
      <c r="AA225" s="993">
        <v>0.48</v>
      </c>
      <c r="AB225" s="992">
        <v>8</v>
      </c>
      <c r="AC225" s="992">
        <v>13</v>
      </c>
      <c r="AD225" s="992">
        <v>3</v>
      </c>
      <c r="AE225" s="992">
        <v>1</v>
      </c>
      <c r="AF225" s="992">
        <v>13</v>
      </c>
      <c r="AG225" s="992">
        <v>3</v>
      </c>
      <c r="AH225" s="992">
        <v>1</v>
      </c>
      <c r="AI225" s="992">
        <v>48</v>
      </c>
      <c r="AJ225" s="976">
        <f t="shared" si="10"/>
        <v>1811628.4553359682</v>
      </c>
      <c r="AK225" s="991"/>
    </row>
    <row r="226" spans="1:37" ht="31.5">
      <c r="A226" s="990" t="s">
        <v>318</v>
      </c>
      <c r="B226" s="1004" t="s">
        <v>104</v>
      </c>
      <c r="C226" s="1003" t="s">
        <v>1356</v>
      </c>
      <c r="D226" s="994" t="s">
        <v>2052</v>
      </c>
      <c r="E226" s="1001" t="s">
        <v>101</v>
      </c>
      <c r="F226" s="1002" t="s">
        <v>102</v>
      </c>
      <c r="G226" s="990" t="s">
        <v>1991</v>
      </c>
      <c r="H226" s="1001" t="s">
        <v>1369</v>
      </c>
      <c r="I226" s="1033" t="s">
        <v>1291</v>
      </c>
      <c r="J226" s="1013" t="s">
        <v>1275</v>
      </c>
      <c r="K226" s="999">
        <v>2</v>
      </c>
      <c r="L226" s="1047">
        <v>3</v>
      </c>
      <c r="M226" s="1005"/>
      <c r="N226" s="995">
        <v>0</v>
      </c>
      <c r="O226" s="994"/>
      <c r="P226" s="991"/>
      <c r="Q226" s="1047">
        <v>3</v>
      </c>
      <c r="R226" s="1005"/>
      <c r="S226" s="995">
        <v>0</v>
      </c>
      <c r="T226" s="994"/>
      <c r="U226" s="991"/>
      <c r="V226" s="1047">
        <v>3</v>
      </c>
      <c r="W226" s="1005"/>
      <c r="X226" s="995">
        <v>0</v>
      </c>
      <c r="Y226" s="994"/>
      <c r="Z226" s="991"/>
      <c r="AA226" s="993">
        <v>0.64000000000000012</v>
      </c>
      <c r="AB226" s="992">
        <v>7</v>
      </c>
      <c r="AC226" s="992">
        <v>12</v>
      </c>
      <c r="AD226" s="992">
        <v>2</v>
      </c>
      <c r="AE226" s="992">
        <v>5</v>
      </c>
      <c r="AF226" s="992">
        <v>12</v>
      </c>
      <c r="AG226" s="992">
        <v>2</v>
      </c>
      <c r="AH226" s="992">
        <v>5</v>
      </c>
      <c r="AI226" s="992">
        <v>46</v>
      </c>
      <c r="AJ226" s="976">
        <f t="shared" si="10"/>
        <v>2428853.1225296445</v>
      </c>
      <c r="AK226" s="991"/>
    </row>
    <row r="227" spans="1:37" ht="31.5">
      <c r="A227" s="990" t="s">
        <v>313</v>
      </c>
      <c r="B227" s="1004" t="s">
        <v>334</v>
      </c>
      <c r="C227" s="1003" t="s">
        <v>1375</v>
      </c>
      <c r="D227" s="990" t="s">
        <v>1374</v>
      </c>
      <c r="E227" s="1001" t="s">
        <v>331</v>
      </c>
      <c r="F227" s="1002" t="s">
        <v>332</v>
      </c>
      <c r="G227" s="990" t="s">
        <v>1991</v>
      </c>
      <c r="H227" s="1001" t="s">
        <v>1373</v>
      </c>
      <c r="I227" s="1033" t="s">
        <v>1291</v>
      </c>
      <c r="J227" s="1013" t="s">
        <v>1275</v>
      </c>
      <c r="K227" s="999">
        <v>3</v>
      </c>
      <c r="L227" s="1047">
        <v>3</v>
      </c>
      <c r="M227" s="1005"/>
      <c r="N227" s="995">
        <v>0</v>
      </c>
      <c r="O227" s="994"/>
      <c r="P227" s="991"/>
      <c r="Q227" s="1047">
        <v>3</v>
      </c>
      <c r="R227" s="1005"/>
      <c r="S227" s="995">
        <v>0</v>
      </c>
      <c r="T227" s="994"/>
      <c r="U227" s="991"/>
      <c r="V227" s="1047">
        <v>3</v>
      </c>
      <c r="W227" s="1005"/>
      <c r="X227" s="995">
        <v>0</v>
      </c>
      <c r="Y227" s="994"/>
      <c r="Z227" s="991"/>
      <c r="AA227" s="993">
        <v>0.64000000000000012</v>
      </c>
      <c r="AB227" s="992">
        <v>7</v>
      </c>
      <c r="AC227" s="992">
        <v>12</v>
      </c>
      <c r="AD227" s="992">
        <v>2</v>
      </c>
      <c r="AE227" s="992">
        <v>0</v>
      </c>
      <c r="AF227" s="992">
        <v>12</v>
      </c>
      <c r="AG227" s="992">
        <v>2</v>
      </c>
      <c r="AH227" s="992">
        <v>0</v>
      </c>
      <c r="AI227" s="992">
        <v>51</v>
      </c>
      <c r="AJ227" s="976">
        <f t="shared" si="10"/>
        <v>1778671.3043478264</v>
      </c>
      <c r="AK227" s="991"/>
    </row>
    <row r="228" spans="1:37" ht="31.5">
      <c r="A228" s="990" t="s">
        <v>309</v>
      </c>
      <c r="B228" s="1004" t="s">
        <v>1076</v>
      </c>
      <c r="C228" s="1003" t="s">
        <v>1525</v>
      </c>
      <c r="D228" s="994" t="s">
        <v>2051</v>
      </c>
      <c r="E228" s="1053" t="s">
        <v>1074</v>
      </c>
      <c r="F228" s="1018" t="s">
        <v>1075</v>
      </c>
      <c r="G228" s="990" t="s">
        <v>1991</v>
      </c>
      <c r="H228" s="1053" t="s">
        <v>1597</v>
      </c>
      <c r="I228" s="1011" t="s">
        <v>1494</v>
      </c>
      <c r="J228" s="994" t="s">
        <v>1275</v>
      </c>
      <c r="K228" s="994">
        <v>2</v>
      </c>
      <c r="L228" s="1059">
        <v>3</v>
      </c>
      <c r="M228" s="992"/>
      <c r="N228" s="995">
        <v>0</v>
      </c>
      <c r="O228" s="992"/>
      <c r="P228" s="991"/>
      <c r="Q228" s="1059">
        <v>3</v>
      </c>
      <c r="R228" s="992"/>
      <c r="S228" s="995">
        <v>0</v>
      </c>
      <c r="T228" s="992"/>
      <c r="U228" s="991"/>
      <c r="V228" s="1059">
        <v>3</v>
      </c>
      <c r="W228" s="992"/>
      <c r="X228" s="995">
        <v>0</v>
      </c>
      <c r="Y228" s="992"/>
      <c r="Z228" s="991"/>
      <c r="AA228" s="993">
        <v>0.64000000000000012</v>
      </c>
      <c r="AB228" s="992">
        <v>17</v>
      </c>
      <c r="AC228" s="992">
        <v>22</v>
      </c>
      <c r="AD228" s="992">
        <v>20</v>
      </c>
      <c r="AE228" s="992">
        <v>22</v>
      </c>
      <c r="AF228" s="992">
        <v>22</v>
      </c>
      <c r="AG228" s="992">
        <v>20</v>
      </c>
      <c r="AH228" s="992">
        <v>22</v>
      </c>
      <c r="AI228" s="992">
        <v>1</v>
      </c>
      <c r="AJ228" s="976">
        <f t="shared" si="10"/>
        <v>8458017.3913043495</v>
      </c>
      <c r="AK228" s="991"/>
    </row>
    <row r="229" spans="1:37" ht="38.25">
      <c r="A229" s="990" t="s">
        <v>304</v>
      </c>
      <c r="B229" s="1004" t="s">
        <v>942</v>
      </c>
      <c r="C229" s="1003" t="s">
        <v>1386</v>
      </c>
      <c r="D229" s="994" t="s">
        <v>2050</v>
      </c>
      <c r="E229" s="1001"/>
      <c r="F229" s="1002" t="s">
        <v>940</v>
      </c>
      <c r="G229" s="990" t="s">
        <v>1991</v>
      </c>
      <c r="H229" s="1001"/>
      <c r="I229" s="1033" t="s">
        <v>1291</v>
      </c>
      <c r="J229" s="1013"/>
      <c r="K229" s="999">
        <v>3</v>
      </c>
      <c r="L229" s="1047">
        <v>3.33</v>
      </c>
      <c r="M229" s="1005"/>
      <c r="N229" s="995">
        <v>0</v>
      </c>
      <c r="O229" s="994"/>
      <c r="P229" s="991"/>
      <c r="Q229" s="1047">
        <v>3.33</v>
      </c>
      <c r="R229" s="1005"/>
      <c r="S229" s="995">
        <v>0</v>
      </c>
      <c r="T229" s="994"/>
      <c r="U229" s="991"/>
      <c r="V229" s="1047">
        <v>3.33</v>
      </c>
      <c r="W229" s="1005"/>
      <c r="X229" s="995">
        <v>0</v>
      </c>
      <c r="Y229" s="994"/>
      <c r="Z229" s="991"/>
      <c r="AA229" s="993">
        <v>0.48</v>
      </c>
      <c r="AB229" s="992">
        <v>12</v>
      </c>
      <c r="AC229" s="992">
        <v>17</v>
      </c>
      <c r="AD229" s="992">
        <v>20</v>
      </c>
      <c r="AE229" s="992">
        <v>20</v>
      </c>
      <c r="AF229" s="992">
        <v>17</v>
      </c>
      <c r="AG229" s="992">
        <v>20</v>
      </c>
      <c r="AH229" s="992">
        <v>20</v>
      </c>
      <c r="AI229" s="992">
        <v>8</v>
      </c>
      <c r="AJ229" s="976">
        <f t="shared" si="10"/>
        <v>6307046.3241106709</v>
      </c>
      <c r="AK229" s="991"/>
    </row>
    <row r="230" spans="1:37" ht="31.5">
      <c r="A230" s="990" t="s">
        <v>300</v>
      </c>
      <c r="B230" s="1019" t="s">
        <v>99</v>
      </c>
      <c r="C230" s="1003" t="s">
        <v>1341</v>
      </c>
      <c r="D230" s="994" t="s">
        <v>2049</v>
      </c>
      <c r="E230" s="1057" t="s">
        <v>96</v>
      </c>
      <c r="F230" s="1058" t="s">
        <v>97</v>
      </c>
      <c r="G230" s="990" t="s">
        <v>1991</v>
      </c>
      <c r="H230" s="1057" t="s">
        <v>1363</v>
      </c>
      <c r="I230" s="1011" t="s">
        <v>1291</v>
      </c>
      <c r="J230" s="994" t="s">
        <v>1275</v>
      </c>
      <c r="K230" s="994">
        <v>2</v>
      </c>
      <c r="L230" s="1010">
        <v>3</v>
      </c>
      <c r="M230" s="1004"/>
      <c r="N230" s="995">
        <v>0</v>
      </c>
      <c r="O230" s="994"/>
      <c r="P230" s="991"/>
      <c r="Q230" s="1010">
        <v>3</v>
      </c>
      <c r="R230" s="1004"/>
      <c r="S230" s="995">
        <v>0</v>
      </c>
      <c r="T230" s="994"/>
      <c r="U230" s="991"/>
      <c r="V230" s="1010">
        <v>3</v>
      </c>
      <c r="W230" s="1004"/>
      <c r="X230" s="995">
        <v>0</v>
      </c>
      <c r="Y230" s="994"/>
      <c r="Z230" s="991"/>
      <c r="AA230" s="993">
        <v>0.64000000000000012</v>
      </c>
      <c r="AB230" s="992">
        <v>7</v>
      </c>
      <c r="AC230" s="992">
        <v>12</v>
      </c>
      <c r="AD230" s="992">
        <v>2</v>
      </c>
      <c r="AE230" s="992">
        <v>4</v>
      </c>
      <c r="AF230" s="992">
        <v>12</v>
      </c>
      <c r="AG230" s="992">
        <v>2</v>
      </c>
      <c r="AH230" s="992">
        <v>4</v>
      </c>
      <c r="AI230" s="992">
        <v>47</v>
      </c>
      <c r="AJ230" s="976">
        <f t="shared" si="10"/>
        <v>2298816.7588932812</v>
      </c>
      <c r="AK230" s="991"/>
    </row>
    <row r="231" spans="1:37" ht="31.5">
      <c r="A231" s="990" t="s">
        <v>297</v>
      </c>
      <c r="B231" s="1004" t="s">
        <v>56</v>
      </c>
      <c r="C231" s="1003" t="s">
        <v>1408</v>
      </c>
      <c r="D231" s="994" t="s">
        <v>2048</v>
      </c>
      <c r="E231" s="1001" t="s">
        <v>53</v>
      </c>
      <c r="F231" s="1002" t="s">
        <v>54</v>
      </c>
      <c r="G231" s="990" t="s">
        <v>1991</v>
      </c>
      <c r="H231" s="1001" t="s">
        <v>1406</v>
      </c>
      <c r="I231" s="1052" t="s">
        <v>1291</v>
      </c>
      <c r="J231" s="994" t="s">
        <v>1275</v>
      </c>
      <c r="K231" s="994">
        <v>3</v>
      </c>
      <c r="L231" s="1010">
        <v>3.33</v>
      </c>
      <c r="M231" s="1005"/>
      <c r="N231" s="995">
        <v>0</v>
      </c>
      <c r="O231" s="994"/>
      <c r="P231" s="991"/>
      <c r="Q231" s="1010">
        <v>3.33</v>
      </c>
      <c r="R231" s="1005"/>
      <c r="S231" s="995">
        <v>0</v>
      </c>
      <c r="T231" s="994"/>
      <c r="U231" s="991"/>
      <c r="V231" s="1010">
        <v>3.33</v>
      </c>
      <c r="W231" s="1005"/>
      <c r="X231" s="995">
        <v>0</v>
      </c>
      <c r="Y231" s="994"/>
      <c r="Z231" s="991"/>
      <c r="AA231" s="993">
        <v>0.48</v>
      </c>
      <c r="AB231" s="992">
        <v>7</v>
      </c>
      <c r="AC231" s="992">
        <v>12</v>
      </c>
      <c r="AD231" s="992">
        <v>3</v>
      </c>
      <c r="AE231" s="992">
        <v>8</v>
      </c>
      <c r="AF231" s="992">
        <v>12</v>
      </c>
      <c r="AG231" s="992">
        <v>3</v>
      </c>
      <c r="AH231" s="992">
        <v>8</v>
      </c>
      <c r="AI231" s="992">
        <v>42</v>
      </c>
      <c r="AJ231" s="976">
        <f t="shared" si="10"/>
        <v>2465866.842687747</v>
      </c>
      <c r="AK231" s="991"/>
    </row>
    <row r="232" spans="1:37" ht="31.5">
      <c r="A232" s="990" t="s">
        <v>295</v>
      </c>
      <c r="B232" s="1019" t="s">
        <v>94</v>
      </c>
      <c r="C232" s="1003" t="s">
        <v>1356</v>
      </c>
      <c r="D232" s="994" t="s">
        <v>2047</v>
      </c>
      <c r="E232" s="1057" t="s">
        <v>91</v>
      </c>
      <c r="F232" s="1058" t="s">
        <v>92</v>
      </c>
      <c r="G232" s="990" t="s">
        <v>1991</v>
      </c>
      <c r="H232" s="1057" t="s">
        <v>1355</v>
      </c>
      <c r="I232" s="1011" t="s">
        <v>1291</v>
      </c>
      <c r="J232" s="994" t="s">
        <v>1275</v>
      </c>
      <c r="K232" s="994">
        <v>2</v>
      </c>
      <c r="L232" s="1010">
        <v>3</v>
      </c>
      <c r="M232" s="1004"/>
      <c r="N232" s="995">
        <v>0</v>
      </c>
      <c r="O232" s="994"/>
      <c r="P232" s="991"/>
      <c r="Q232" s="1010">
        <v>3</v>
      </c>
      <c r="R232" s="1004"/>
      <c r="S232" s="995">
        <v>0</v>
      </c>
      <c r="T232" s="994"/>
      <c r="U232" s="991"/>
      <c r="V232" s="1010">
        <v>3</v>
      </c>
      <c r="W232" s="1004"/>
      <c r="X232" s="995">
        <v>0</v>
      </c>
      <c r="Y232" s="994"/>
      <c r="Z232" s="991"/>
      <c r="AA232" s="993">
        <v>0.64000000000000012</v>
      </c>
      <c r="AB232" s="992">
        <v>7</v>
      </c>
      <c r="AC232" s="992">
        <v>12</v>
      </c>
      <c r="AD232" s="992">
        <v>2</v>
      </c>
      <c r="AE232" s="992">
        <v>10</v>
      </c>
      <c r="AF232" s="992">
        <v>12</v>
      </c>
      <c r="AG232" s="992">
        <v>2</v>
      </c>
      <c r="AH232" s="992">
        <v>10</v>
      </c>
      <c r="AI232" s="992">
        <v>41</v>
      </c>
      <c r="AJ232" s="976">
        <f t="shared" si="10"/>
        <v>3079034.9407114629</v>
      </c>
      <c r="AK232" s="991"/>
    </row>
    <row r="233" spans="1:37" ht="31.5">
      <c r="A233" s="990" t="s">
        <v>291</v>
      </c>
      <c r="B233" s="1019" t="s">
        <v>1072</v>
      </c>
      <c r="C233" s="1003" t="s">
        <v>1525</v>
      </c>
      <c r="D233" s="994" t="s">
        <v>2046</v>
      </c>
      <c r="E233" s="1056"/>
      <c r="F233" s="1018" t="s">
        <v>1071</v>
      </c>
      <c r="G233" s="990" t="s">
        <v>1991</v>
      </c>
      <c r="H233" s="1056" t="s">
        <v>1544</v>
      </c>
      <c r="I233" s="1011" t="s">
        <v>1542</v>
      </c>
      <c r="J233" s="994" t="s">
        <v>1275</v>
      </c>
      <c r="K233" s="994">
        <v>3</v>
      </c>
      <c r="L233" s="1010">
        <v>3</v>
      </c>
      <c r="M233" s="1004"/>
      <c r="N233" s="995">
        <v>0</v>
      </c>
      <c r="O233" s="994"/>
      <c r="P233" s="991"/>
      <c r="Q233" s="1010">
        <v>3</v>
      </c>
      <c r="R233" s="1004"/>
      <c r="S233" s="995">
        <v>0</v>
      </c>
      <c r="T233" s="994"/>
      <c r="U233" s="991"/>
      <c r="V233" s="1010">
        <v>3</v>
      </c>
      <c r="W233" s="1004"/>
      <c r="X233" s="995">
        <v>0</v>
      </c>
      <c r="Y233" s="994"/>
      <c r="Z233" s="991"/>
      <c r="AA233" s="993">
        <v>0.64000000000000012</v>
      </c>
      <c r="AB233" s="992">
        <v>17</v>
      </c>
      <c r="AC233" s="992">
        <v>22</v>
      </c>
      <c r="AD233" s="992">
        <v>21</v>
      </c>
      <c r="AE233" s="992">
        <v>22</v>
      </c>
      <c r="AF233" s="992">
        <v>22</v>
      </c>
      <c r="AG233" s="992">
        <v>20</v>
      </c>
      <c r="AH233" s="992">
        <v>22</v>
      </c>
      <c r="AI233" s="992">
        <v>1</v>
      </c>
      <c r="AJ233" s="976">
        <f t="shared" si="10"/>
        <v>8458017.3913043495</v>
      </c>
      <c r="AK233" s="991"/>
    </row>
    <row r="234" spans="1:37" ht="31.5">
      <c r="A234" s="990" t="s">
        <v>289</v>
      </c>
      <c r="B234" s="1019" t="s">
        <v>325</v>
      </c>
      <c r="C234" s="1003" t="s">
        <v>1359</v>
      </c>
      <c r="D234" s="990" t="s">
        <v>1394</v>
      </c>
      <c r="E234" s="1023">
        <v>1603205357641</v>
      </c>
      <c r="F234" s="1024" t="s">
        <v>323</v>
      </c>
      <c r="G234" s="990" t="s">
        <v>1991</v>
      </c>
      <c r="H234" s="1023" t="s">
        <v>1393</v>
      </c>
      <c r="I234" s="1011" t="s">
        <v>1291</v>
      </c>
      <c r="J234" s="994" t="s">
        <v>1275</v>
      </c>
      <c r="K234" s="994">
        <v>3</v>
      </c>
      <c r="L234" s="1010">
        <v>3.33</v>
      </c>
      <c r="M234" s="1004"/>
      <c r="N234" s="995">
        <v>0</v>
      </c>
      <c r="O234" s="994"/>
      <c r="P234" s="991"/>
      <c r="Q234" s="1010">
        <v>3.33</v>
      </c>
      <c r="R234" s="1004"/>
      <c r="S234" s="995">
        <v>0</v>
      </c>
      <c r="T234" s="994"/>
      <c r="U234" s="991"/>
      <c r="V234" s="1010">
        <v>3.33</v>
      </c>
      <c r="W234" s="1004"/>
      <c r="X234" s="995">
        <v>0</v>
      </c>
      <c r="Y234" s="994"/>
      <c r="Z234" s="991"/>
      <c r="AA234" s="993">
        <v>0.48</v>
      </c>
      <c r="AB234" s="992">
        <v>7</v>
      </c>
      <c r="AC234" s="992">
        <v>12</v>
      </c>
      <c r="AD234" s="992">
        <v>2</v>
      </c>
      <c r="AE234" s="992">
        <v>0</v>
      </c>
      <c r="AF234" s="992">
        <v>12</v>
      </c>
      <c r="AG234" s="992">
        <v>2</v>
      </c>
      <c r="AH234" s="992">
        <v>0</v>
      </c>
      <c r="AI234" s="992">
        <v>51</v>
      </c>
      <c r="AJ234" s="976">
        <f t="shared" si="10"/>
        <v>1480743.860869565</v>
      </c>
      <c r="AK234" s="991"/>
    </row>
    <row r="235" spans="1:37" ht="31.5">
      <c r="A235" s="990" t="s">
        <v>285</v>
      </c>
      <c r="B235" s="1004" t="s">
        <v>51</v>
      </c>
      <c r="C235" s="1003" t="s">
        <v>1372</v>
      </c>
      <c r="D235" s="994" t="s">
        <v>2045</v>
      </c>
      <c r="E235" s="1021" t="s">
        <v>48</v>
      </c>
      <c r="F235" s="1022" t="s">
        <v>49</v>
      </c>
      <c r="G235" s="990" t="s">
        <v>1991</v>
      </c>
      <c r="H235" s="1021" t="s">
        <v>1371</v>
      </c>
      <c r="I235" s="1033" t="s">
        <v>1291</v>
      </c>
      <c r="J235" s="1013" t="s">
        <v>1275</v>
      </c>
      <c r="K235" s="999">
        <v>3</v>
      </c>
      <c r="L235" s="1047">
        <v>3</v>
      </c>
      <c r="M235" s="1005"/>
      <c r="N235" s="995">
        <v>0</v>
      </c>
      <c r="O235" s="994"/>
      <c r="P235" s="991"/>
      <c r="Q235" s="1047">
        <v>3</v>
      </c>
      <c r="R235" s="1005"/>
      <c r="S235" s="995">
        <v>0</v>
      </c>
      <c r="T235" s="994"/>
      <c r="U235" s="991"/>
      <c r="V235" s="1047">
        <v>3</v>
      </c>
      <c r="W235" s="1005"/>
      <c r="X235" s="995">
        <v>0</v>
      </c>
      <c r="Y235" s="994"/>
      <c r="Z235" s="991"/>
      <c r="AA235" s="993">
        <v>0.64000000000000012</v>
      </c>
      <c r="AB235" s="992">
        <v>7</v>
      </c>
      <c r="AC235" s="992">
        <v>12</v>
      </c>
      <c r="AD235" s="992">
        <v>3</v>
      </c>
      <c r="AE235" s="992">
        <v>3.5</v>
      </c>
      <c r="AF235" s="992">
        <v>12</v>
      </c>
      <c r="AG235" s="992">
        <v>3</v>
      </c>
      <c r="AH235" s="992">
        <v>3.5</v>
      </c>
      <c r="AI235" s="992">
        <v>46.5</v>
      </c>
      <c r="AJ235" s="976">
        <f t="shared" si="10"/>
        <v>2376838.5770750991</v>
      </c>
      <c r="AK235" s="991"/>
    </row>
    <row r="236" spans="1:37" ht="31.5">
      <c r="A236" s="990" t="s">
        <v>281</v>
      </c>
      <c r="B236" s="1004" t="s">
        <v>243</v>
      </c>
      <c r="C236" s="1003" t="s">
        <v>1405</v>
      </c>
      <c r="D236" s="990" t="s">
        <v>1403</v>
      </c>
      <c r="E236" s="1001" t="s">
        <v>240</v>
      </c>
      <c r="F236" s="1002" t="s">
        <v>241</v>
      </c>
      <c r="G236" s="990" t="s">
        <v>1991</v>
      </c>
      <c r="H236" s="1001" t="s">
        <v>1402</v>
      </c>
      <c r="I236" s="1052" t="s">
        <v>1291</v>
      </c>
      <c r="J236" s="994" t="s">
        <v>1275</v>
      </c>
      <c r="K236" s="994">
        <v>3</v>
      </c>
      <c r="L236" s="1010">
        <v>3.33</v>
      </c>
      <c r="M236" s="1005"/>
      <c r="N236" s="995">
        <v>0</v>
      </c>
      <c r="O236" s="994"/>
      <c r="P236" s="991"/>
      <c r="Q236" s="1010">
        <v>3.33</v>
      </c>
      <c r="R236" s="1005"/>
      <c r="S236" s="995">
        <v>0</v>
      </c>
      <c r="T236" s="994"/>
      <c r="U236" s="991"/>
      <c r="V236" s="1010">
        <v>3.33</v>
      </c>
      <c r="W236" s="1005"/>
      <c r="X236" s="995">
        <v>0</v>
      </c>
      <c r="Y236" s="994"/>
      <c r="Z236" s="991"/>
      <c r="AA236" s="993">
        <v>0.48</v>
      </c>
      <c r="AB236" s="992">
        <v>7</v>
      </c>
      <c r="AC236" s="992">
        <v>12</v>
      </c>
      <c r="AD236" s="992">
        <v>4</v>
      </c>
      <c r="AE236" s="992">
        <v>1</v>
      </c>
      <c r="AF236" s="992">
        <v>12</v>
      </c>
      <c r="AG236" s="992">
        <v>4</v>
      </c>
      <c r="AH236" s="992">
        <v>1</v>
      </c>
      <c r="AI236" s="992">
        <v>48</v>
      </c>
      <c r="AJ236" s="976">
        <f t="shared" si="10"/>
        <v>1827160.7335968378</v>
      </c>
      <c r="AK236" s="991"/>
    </row>
    <row r="237" spans="1:37" ht="31.5">
      <c r="A237" s="990" t="s">
        <v>276</v>
      </c>
      <c r="B237" s="1004" t="s">
        <v>344</v>
      </c>
      <c r="C237" s="1003" t="s">
        <v>1359</v>
      </c>
      <c r="D237" s="994" t="s">
        <v>2044</v>
      </c>
      <c r="E237" s="1001" t="s">
        <v>341</v>
      </c>
      <c r="F237" s="1002" t="s">
        <v>342</v>
      </c>
      <c r="G237" s="990" t="s">
        <v>1991</v>
      </c>
      <c r="H237" s="1001" t="s">
        <v>1398</v>
      </c>
      <c r="I237" s="1052" t="s">
        <v>1291</v>
      </c>
      <c r="J237" s="994" t="s">
        <v>1275</v>
      </c>
      <c r="K237" s="994">
        <v>3</v>
      </c>
      <c r="L237" s="1010">
        <v>3.33</v>
      </c>
      <c r="M237" s="1005"/>
      <c r="N237" s="995">
        <v>0</v>
      </c>
      <c r="O237" s="994"/>
      <c r="P237" s="991"/>
      <c r="Q237" s="1010">
        <v>3.33</v>
      </c>
      <c r="R237" s="1005"/>
      <c r="S237" s="995">
        <v>0</v>
      </c>
      <c r="T237" s="994"/>
      <c r="U237" s="991"/>
      <c r="V237" s="1010">
        <v>3.33</v>
      </c>
      <c r="W237" s="1005"/>
      <c r="X237" s="995">
        <v>0</v>
      </c>
      <c r="Y237" s="994"/>
      <c r="Z237" s="991"/>
      <c r="AA237" s="993">
        <v>0.48</v>
      </c>
      <c r="AB237" s="992">
        <v>7</v>
      </c>
      <c r="AC237" s="992">
        <v>12</v>
      </c>
      <c r="AD237" s="992">
        <v>3</v>
      </c>
      <c r="AE237" s="992">
        <v>0</v>
      </c>
      <c r="AF237" s="992">
        <v>12</v>
      </c>
      <c r="AG237" s="992">
        <v>3</v>
      </c>
      <c r="AH237" s="992">
        <v>0</v>
      </c>
      <c r="AI237" s="992">
        <v>50</v>
      </c>
      <c r="AJ237" s="976">
        <f t="shared" si="10"/>
        <v>1599824.6608695651</v>
      </c>
      <c r="AK237" s="991"/>
    </row>
    <row r="238" spans="1:37" ht="31.5">
      <c r="A238" s="990" t="s">
        <v>271</v>
      </c>
      <c r="B238" s="1004" t="s">
        <v>715</v>
      </c>
      <c r="C238" s="1003" t="s">
        <v>1313</v>
      </c>
      <c r="D238" s="994" t="s">
        <v>2043</v>
      </c>
      <c r="E238" s="1054" t="s">
        <v>713</v>
      </c>
      <c r="F238" s="1055" t="s">
        <v>714</v>
      </c>
      <c r="G238" s="990" t="s">
        <v>1991</v>
      </c>
      <c r="H238" s="1054" t="s">
        <v>1334</v>
      </c>
      <c r="I238" s="1003" t="s">
        <v>1291</v>
      </c>
      <c r="J238" s="994" t="s">
        <v>1275</v>
      </c>
      <c r="K238" s="994">
        <v>3</v>
      </c>
      <c r="L238" s="1010">
        <v>3.33</v>
      </c>
      <c r="M238" s="1005"/>
      <c r="N238" s="995">
        <v>0</v>
      </c>
      <c r="O238" s="994"/>
      <c r="P238" s="991"/>
      <c r="Q238" s="1010">
        <v>3.33</v>
      </c>
      <c r="R238" s="1005"/>
      <c r="S238" s="995">
        <v>0</v>
      </c>
      <c r="T238" s="994"/>
      <c r="U238" s="991"/>
      <c r="V238" s="1010">
        <v>3.33</v>
      </c>
      <c r="W238" s="1005"/>
      <c r="X238" s="995">
        <v>0</v>
      </c>
      <c r="Y238" s="994"/>
      <c r="Z238" s="991"/>
      <c r="AA238" s="993">
        <v>0.48</v>
      </c>
      <c r="AB238" s="992">
        <v>7</v>
      </c>
      <c r="AC238" s="992">
        <v>12</v>
      </c>
      <c r="AD238" s="992">
        <v>3</v>
      </c>
      <c r="AE238" s="992">
        <v>0</v>
      </c>
      <c r="AF238" s="992">
        <v>12</v>
      </c>
      <c r="AG238" s="992">
        <v>3</v>
      </c>
      <c r="AH238" s="992">
        <v>0</v>
      </c>
      <c r="AI238" s="992">
        <v>50</v>
      </c>
      <c r="AJ238" s="976">
        <f t="shared" si="10"/>
        <v>1599824.6608695651</v>
      </c>
      <c r="AK238" s="991"/>
    </row>
    <row r="239" spans="1:37" ht="31.5">
      <c r="A239" s="990" t="s">
        <v>267</v>
      </c>
      <c r="B239" s="1004" t="s">
        <v>233</v>
      </c>
      <c r="C239" s="1003" t="s">
        <v>1378</v>
      </c>
      <c r="D239" s="994" t="s">
        <v>2042</v>
      </c>
      <c r="E239" s="1053" t="s">
        <v>230</v>
      </c>
      <c r="F239" s="1018" t="s">
        <v>231</v>
      </c>
      <c r="G239" s="990" t="s">
        <v>1991</v>
      </c>
      <c r="H239" s="1053" t="s">
        <v>1377</v>
      </c>
      <c r="I239" s="1033" t="s">
        <v>1291</v>
      </c>
      <c r="J239" s="1013" t="s">
        <v>1275</v>
      </c>
      <c r="K239" s="999">
        <v>3</v>
      </c>
      <c r="L239" s="1047">
        <v>3</v>
      </c>
      <c r="M239" s="1005"/>
      <c r="N239" s="995">
        <v>0</v>
      </c>
      <c r="O239" s="994"/>
      <c r="P239" s="991"/>
      <c r="Q239" s="1047">
        <v>3</v>
      </c>
      <c r="R239" s="1005"/>
      <c r="S239" s="995">
        <v>0</v>
      </c>
      <c r="T239" s="994"/>
      <c r="U239" s="991"/>
      <c r="V239" s="1047">
        <v>3</v>
      </c>
      <c r="W239" s="1005"/>
      <c r="X239" s="995">
        <v>0</v>
      </c>
      <c r="Y239" s="994"/>
      <c r="Z239" s="991"/>
      <c r="AA239" s="993">
        <v>0.64000000000000012</v>
      </c>
      <c r="AB239" s="992">
        <v>8</v>
      </c>
      <c r="AC239" s="992">
        <v>13</v>
      </c>
      <c r="AD239" s="992">
        <v>20</v>
      </c>
      <c r="AE239" s="992">
        <v>18</v>
      </c>
      <c r="AF239" s="992">
        <v>13</v>
      </c>
      <c r="AG239" s="992">
        <v>20</v>
      </c>
      <c r="AH239" s="992">
        <v>18</v>
      </c>
      <c r="AI239" s="992">
        <v>14</v>
      </c>
      <c r="AJ239" s="976">
        <f t="shared" si="10"/>
        <v>6818428.4584980253</v>
      </c>
      <c r="AK239" s="991"/>
    </row>
    <row r="240" spans="1:37" ht="31.5">
      <c r="A240" s="990" t="s">
        <v>262</v>
      </c>
      <c r="B240" s="1004" t="s">
        <v>339</v>
      </c>
      <c r="C240" s="1003" t="s">
        <v>1359</v>
      </c>
      <c r="D240" s="990" t="s">
        <v>1414</v>
      </c>
      <c r="E240" s="1001" t="s">
        <v>336</v>
      </c>
      <c r="F240" s="1002" t="s">
        <v>337</v>
      </c>
      <c r="G240" s="990" t="s">
        <v>1991</v>
      </c>
      <c r="H240" s="1001" t="s">
        <v>1413</v>
      </c>
      <c r="I240" s="1052" t="s">
        <v>1291</v>
      </c>
      <c r="J240" s="994" t="s">
        <v>1275</v>
      </c>
      <c r="K240" s="994">
        <v>3</v>
      </c>
      <c r="L240" s="1010">
        <v>3.33</v>
      </c>
      <c r="M240" s="1005"/>
      <c r="N240" s="995">
        <v>0</v>
      </c>
      <c r="O240" s="994"/>
      <c r="P240" s="991"/>
      <c r="Q240" s="1010">
        <v>3.33</v>
      </c>
      <c r="R240" s="1005"/>
      <c r="S240" s="995">
        <v>0</v>
      </c>
      <c r="T240" s="994"/>
      <c r="U240" s="991"/>
      <c r="V240" s="1010">
        <v>3.33</v>
      </c>
      <c r="W240" s="1005"/>
      <c r="X240" s="995">
        <v>0</v>
      </c>
      <c r="Y240" s="994"/>
      <c r="Z240" s="991"/>
      <c r="AA240" s="993">
        <v>0.48</v>
      </c>
      <c r="AB240" s="992">
        <v>7</v>
      </c>
      <c r="AC240" s="992">
        <v>12</v>
      </c>
      <c r="AD240" s="992">
        <v>3</v>
      </c>
      <c r="AE240" s="992">
        <v>5</v>
      </c>
      <c r="AF240" s="992">
        <v>12</v>
      </c>
      <c r="AG240" s="992">
        <v>3</v>
      </c>
      <c r="AH240" s="992">
        <v>0</v>
      </c>
      <c r="AI240" s="992">
        <v>50</v>
      </c>
      <c r="AJ240" s="976">
        <f t="shared" si="10"/>
        <v>1599824.6608695651</v>
      </c>
      <c r="AK240" s="991"/>
    </row>
    <row r="241" spans="1:37" ht="31.5">
      <c r="A241" s="990" t="s">
        <v>257</v>
      </c>
      <c r="B241" s="1004" t="s">
        <v>790</v>
      </c>
      <c r="C241" s="1003" t="s">
        <v>1315</v>
      </c>
      <c r="D241" s="994" t="s">
        <v>2041</v>
      </c>
      <c r="E241" s="1021"/>
      <c r="F241" s="1022" t="s">
        <v>789</v>
      </c>
      <c r="G241" s="990" t="s">
        <v>1991</v>
      </c>
      <c r="H241" s="1021" t="s">
        <v>1465</v>
      </c>
      <c r="I241" s="1000" t="s">
        <v>1291</v>
      </c>
      <c r="J241" s="1013" t="s">
        <v>1275</v>
      </c>
      <c r="K241" s="999">
        <v>3</v>
      </c>
      <c r="L241" s="997">
        <v>3.33</v>
      </c>
      <c r="M241" s="996"/>
      <c r="N241" s="995">
        <v>0</v>
      </c>
      <c r="O241" s="994"/>
      <c r="P241" s="991"/>
      <c r="Q241" s="997">
        <v>3.33</v>
      </c>
      <c r="R241" s="996"/>
      <c r="S241" s="995">
        <v>0</v>
      </c>
      <c r="T241" s="994"/>
      <c r="U241" s="991"/>
      <c r="V241" s="997">
        <v>3.33</v>
      </c>
      <c r="W241" s="996"/>
      <c r="X241" s="995">
        <v>0</v>
      </c>
      <c r="Y241" s="994"/>
      <c r="Z241" s="991"/>
      <c r="AA241" s="993">
        <v>0.48</v>
      </c>
      <c r="AB241" s="992">
        <v>8</v>
      </c>
      <c r="AC241" s="992">
        <v>13</v>
      </c>
      <c r="AD241" s="992">
        <v>4</v>
      </c>
      <c r="AE241" s="992">
        <v>2</v>
      </c>
      <c r="AF241" s="992">
        <v>13</v>
      </c>
      <c r="AG241" s="992">
        <v>4</v>
      </c>
      <c r="AH241" s="992">
        <v>2</v>
      </c>
      <c r="AI241" s="992">
        <v>46</v>
      </c>
      <c r="AJ241" s="976">
        <f t="shared" si="10"/>
        <v>2038964.5280632409</v>
      </c>
      <c r="AK241" s="991"/>
    </row>
    <row r="242" spans="1:37" ht="31.5">
      <c r="A242" s="990" t="s">
        <v>253</v>
      </c>
      <c r="B242" s="1004" t="s">
        <v>771</v>
      </c>
      <c r="C242" s="1003" t="s">
        <v>1397</v>
      </c>
      <c r="D242" s="994" t="s">
        <v>2040</v>
      </c>
      <c r="E242" s="1017" t="s">
        <v>768</v>
      </c>
      <c r="F242" s="1018" t="s">
        <v>769</v>
      </c>
      <c r="G242" s="990" t="s">
        <v>1991</v>
      </c>
      <c r="H242" s="1017" t="s">
        <v>1395</v>
      </c>
      <c r="I242" s="1052" t="s">
        <v>1291</v>
      </c>
      <c r="J242" s="994" t="s">
        <v>1275</v>
      </c>
      <c r="K242" s="998">
        <v>3</v>
      </c>
      <c r="L242" s="1010">
        <v>3.33</v>
      </c>
      <c r="M242" s="996"/>
      <c r="N242" s="995">
        <v>0</v>
      </c>
      <c r="O242" s="994"/>
      <c r="P242" s="991"/>
      <c r="Q242" s="1010">
        <v>3.33</v>
      </c>
      <c r="R242" s="996"/>
      <c r="S242" s="995">
        <v>0</v>
      </c>
      <c r="T242" s="994"/>
      <c r="U242" s="991"/>
      <c r="V242" s="1010">
        <v>3.33</v>
      </c>
      <c r="W242" s="996"/>
      <c r="X242" s="995">
        <v>0</v>
      </c>
      <c r="Y242" s="994"/>
      <c r="Z242" s="991"/>
      <c r="AA242" s="993">
        <v>0.48</v>
      </c>
      <c r="AB242" s="992">
        <v>8</v>
      </c>
      <c r="AC242" s="992">
        <v>13</v>
      </c>
      <c r="AD242" s="992">
        <v>3</v>
      </c>
      <c r="AE242" s="992">
        <v>0</v>
      </c>
      <c r="AF242" s="992">
        <v>13</v>
      </c>
      <c r="AG242" s="992">
        <v>3</v>
      </c>
      <c r="AH242" s="992">
        <v>0</v>
      </c>
      <c r="AI242" s="992">
        <v>49</v>
      </c>
      <c r="AJ242" s="976">
        <f t="shared" si="10"/>
        <v>1703373.1826086955</v>
      </c>
      <c r="AK242" s="991"/>
    </row>
    <row r="243" spans="1:37" ht="31.5">
      <c r="A243" s="1398" t="s">
        <v>248</v>
      </c>
      <c r="B243" s="1404" t="s">
        <v>509</v>
      </c>
      <c r="C243" s="1400" t="s">
        <v>1313</v>
      </c>
      <c r="D243" s="1037" t="s">
        <v>2039</v>
      </c>
      <c r="E243" s="1051" t="s">
        <v>675</v>
      </c>
      <c r="F243" s="1410" t="s">
        <v>676</v>
      </c>
      <c r="G243" s="1045" t="s">
        <v>1991</v>
      </c>
      <c r="H243" s="1051" t="s">
        <v>1365</v>
      </c>
      <c r="I243" s="1050" t="s">
        <v>1291</v>
      </c>
      <c r="J243" s="1037" t="s">
        <v>1275</v>
      </c>
      <c r="K243" s="1037">
        <v>3</v>
      </c>
      <c r="L243" s="1049">
        <v>3</v>
      </c>
      <c r="M243" s="1048"/>
      <c r="N243" s="1038">
        <v>0</v>
      </c>
      <c r="O243" s="1037"/>
      <c r="P243" s="1036"/>
      <c r="Q243" s="1049">
        <v>3</v>
      </c>
      <c r="R243" s="1048"/>
      <c r="S243" s="1038">
        <v>0</v>
      </c>
      <c r="T243" s="1037"/>
      <c r="U243" s="1036"/>
      <c r="V243" s="1049"/>
      <c r="W243" s="1048"/>
      <c r="X243" s="1038"/>
      <c r="Y243" s="1037"/>
      <c r="Z243" s="1036"/>
      <c r="AA243" s="993">
        <v>0.64000000000000012</v>
      </c>
      <c r="AB243" s="1035">
        <v>7</v>
      </c>
      <c r="AC243" s="1035">
        <v>12</v>
      </c>
      <c r="AD243" s="1035">
        <v>3</v>
      </c>
      <c r="AE243" s="1035">
        <v>1</v>
      </c>
      <c r="AF243" s="1035">
        <v>12</v>
      </c>
      <c r="AG243" s="1035">
        <v>3</v>
      </c>
      <c r="AH243" s="1035"/>
      <c r="AI243" s="1035">
        <v>50</v>
      </c>
      <c r="AJ243" s="976">
        <f t="shared" si="10"/>
        <v>1921711.3043478264</v>
      </c>
      <c r="AK243" s="1034"/>
    </row>
    <row r="244" spans="1:37" ht="22.5">
      <c r="A244" s="1399"/>
      <c r="B244" s="1405"/>
      <c r="C244" s="1401"/>
      <c r="D244" s="1037"/>
      <c r="E244" s="1051"/>
      <c r="F244" s="1411"/>
      <c r="G244" s="1045" t="s">
        <v>1991</v>
      </c>
      <c r="H244" s="1051"/>
      <c r="I244" s="1050"/>
      <c r="J244" s="1037"/>
      <c r="K244" s="1037"/>
      <c r="L244" s="1049"/>
      <c r="M244" s="1048"/>
      <c r="N244" s="1038"/>
      <c r="O244" s="1037"/>
      <c r="P244" s="1036"/>
      <c r="Q244" s="1049"/>
      <c r="R244" s="1048"/>
      <c r="S244" s="1038"/>
      <c r="T244" s="1037"/>
      <c r="U244" s="1036"/>
      <c r="V244" s="1049">
        <v>3.33</v>
      </c>
      <c r="W244" s="1048"/>
      <c r="X244" s="1038">
        <v>0</v>
      </c>
      <c r="Y244" s="1037"/>
      <c r="Z244" s="1036"/>
      <c r="AA244" s="993">
        <v>0.48</v>
      </c>
      <c r="AB244" s="1035"/>
      <c r="AC244" s="1035"/>
      <c r="AD244" s="1035"/>
      <c r="AE244" s="1035"/>
      <c r="AF244" s="1035"/>
      <c r="AG244" s="1035"/>
      <c r="AH244" s="1035">
        <v>4</v>
      </c>
      <c r="AI244" s="1035">
        <v>61</v>
      </c>
      <c r="AJ244" s="976">
        <f t="shared" si="10"/>
        <v>433021.09090909088</v>
      </c>
      <c r="AK244" s="1034" t="s">
        <v>1988</v>
      </c>
    </row>
    <row r="245" spans="1:37" ht="31.5">
      <c r="A245" s="990" t="s">
        <v>244</v>
      </c>
      <c r="B245" s="1004" t="s">
        <v>110</v>
      </c>
      <c r="C245" s="1003" t="s">
        <v>1356</v>
      </c>
      <c r="D245" s="994" t="s">
        <v>2038</v>
      </c>
      <c r="E245" s="1001" t="s">
        <v>107</v>
      </c>
      <c r="F245" s="1002" t="s">
        <v>108</v>
      </c>
      <c r="G245" s="990" t="s">
        <v>1991</v>
      </c>
      <c r="H245" s="1001" t="s">
        <v>1376</v>
      </c>
      <c r="I245" s="1033" t="s">
        <v>1291</v>
      </c>
      <c r="J245" s="1013" t="s">
        <v>1275</v>
      </c>
      <c r="K245" s="999">
        <v>3</v>
      </c>
      <c r="L245" s="1047">
        <v>3.33</v>
      </c>
      <c r="M245" s="1005"/>
      <c r="N245" s="995">
        <v>0</v>
      </c>
      <c r="O245" s="994"/>
      <c r="P245" s="991"/>
      <c r="Q245" s="1047">
        <v>3.33</v>
      </c>
      <c r="R245" s="1005"/>
      <c r="S245" s="995">
        <v>0</v>
      </c>
      <c r="T245" s="994"/>
      <c r="U245" s="991"/>
      <c r="V245" s="1047">
        <v>3.33</v>
      </c>
      <c r="W245" s="1005"/>
      <c r="X245" s="995">
        <v>0</v>
      </c>
      <c r="Y245" s="994"/>
      <c r="Z245" s="991"/>
      <c r="AA245" s="993">
        <v>0.48</v>
      </c>
      <c r="AB245" s="992">
        <v>7</v>
      </c>
      <c r="AC245" s="992">
        <v>12</v>
      </c>
      <c r="AD245" s="992">
        <v>2</v>
      </c>
      <c r="AE245" s="992">
        <v>10</v>
      </c>
      <c r="AF245" s="992">
        <v>12</v>
      </c>
      <c r="AG245" s="992">
        <v>2</v>
      </c>
      <c r="AH245" s="992">
        <v>10</v>
      </c>
      <c r="AI245" s="992">
        <v>41</v>
      </c>
      <c r="AJ245" s="976">
        <f t="shared" si="10"/>
        <v>2563296.5881422921</v>
      </c>
      <c r="AK245" s="1046"/>
    </row>
    <row r="246" spans="1:37" ht="31.5">
      <c r="A246" s="990" t="s">
        <v>239</v>
      </c>
      <c r="B246" s="1004" t="s">
        <v>115</v>
      </c>
      <c r="C246" s="1003" t="s">
        <v>1341</v>
      </c>
      <c r="D246" s="994" t="s">
        <v>2037</v>
      </c>
      <c r="E246" s="1001" t="s">
        <v>112</v>
      </c>
      <c r="F246" s="1002" t="s">
        <v>113</v>
      </c>
      <c r="G246" s="990" t="s">
        <v>1991</v>
      </c>
      <c r="H246" s="1001" t="s">
        <v>1384</v>
      </c>
      <c r="I246" s="1033" t="s">
        <v>1291</v>
      </c>
      <c r="J246" s="1013" t="s">
        <v>1275</v>
      </c>
      <c r="K246" s="999">
        <v>3</v>
      </c>
      <c r="L246" s="1047">
        <v>3.33</v>
      </c>
      <c r="M246" s="1005"/>
      <c r="N246" s="995">
        <v>0</v>
      </c>
      <c r="O246" s="994"/>
      <c r="P246" s="991"/>
      <c r="Q246" s="1047">
        <v>3.33</v>
      </c>
      <c r="R246" s="1005"/>
      <c r="S246" s="995">
        <v>0</v>
      </c>
      <c r="T246" s="994"/>
      <c r="U246" s="991"/>
      <c r="V246" s="1047">
        <v>3.33</v>
      </c>
      <c r="W246" s="1005"/>
      <c r="X246" s="995">
        <v>0</v>
      </c>
      <c r="Y246" s="994"/>
      <c r="Z246" s="991"/>
      <c r="AA246" s="993">
        <v>0.48</v>
      </c>
      <c r="AB246" s="992">
        <v>7</v>
      </c>
      <c r="AC246" s="992">
        <v>12</v>
      </c>
      <c r="AD246" s="992">
        <v>2</v>
      </c>
      <c r="AE246" s="992">
        <v>3</v>
      </c>
      <c r="AF246" s="992">
        <v>12</v>
      </c>
      <c r="AG246" s="992">
        <v>2</v>
      </c>
      <c r="AH246" s="992">
        <v>3</v>
      </c>
      <c r="AI246" s="992">
        <v>48</v>
      </c>
      <c r="AJ246" s="976">
        <f t="shared" si="10"/>
        <v>1805509.6790513834</v>
      </c>
      <c r="AK246" s="1046"/>
    </row>
    <row r="247" spans="1:37" ht="31.5">
      <c r="A247" s="1398" t="s">
        <v>234</v>
      </c>
      <c r="B247" s="1404" t="s">
        <v>1023</v>
      </c>
      <c r="C247" s="1400" t="s">
        <v>1540</v>
      </c>
      <c r="D247" s="1037" t="s">
        <v>2036</v>
      </c>
      <c r="E247" s="1044"/>
      <c r="F247" s="1408" t="s">
        <v>1021</v>
      </c>
      <c r="G247" s="1045" t="s">
        <v>1991</v>
      </c>
      <c r="H247" s="1044" t="s">
        <v>1539</v>
      </c>
      <c r="I247" s="1043" t="s">
        <v>1538</v>
      </c>
      <c r="J247" s="1042" t="s">
        <v>1222</v>
      </c>
      <c r="K247" s="1041">
        <v>5</v>
      </c>
      <c r="L247" s="1040">
        <v>2.86</v>
      </c>
      <c r="M247" s="1039"/>
      <c r="N247" s="1038">
        <v>0</v>
      </c>
      <c r="O247" s="1037"/>
      <c r="P247" s="1036"/>
      <c r="Q247" s="1040">
        <v>2.86</v>
      </c>
      <c r="R247" s="1039"/>
      <c r="S247" s="1038">
        <v>0</v>
      </c>
      <c r="T247" s="1037"/>
      <c r="U247" s="1036"/>
      <c r="V247" s="1040"/>
      <c r="W247" s="1039"/>
      <c r="X247" s="1038"/>
      <c r="Y247" s="1037"/>
      <c r="Z247" s="1036"/>
      <c r="AA247" s="993">
        <v>0.64000000000000012</v>
      </c>
      <c r="AB247" s="1035">
        <v>17</v>
      </c>
      <c r="AC247" s="1035">
        <v>22</v>
      </c>
      <c r="AD247" s="1035">
        <v>23</v>
      </c>
      <c r="AE247" s="1035">
        <v>25</v>
      </c>
      <c r="AF247" s="1035">
        <v>22</v>
      </c>
      <c r="AG247" s="1035">
        <v>20</v>
      </c>
      <c r="AH247" s="1035"/>
      <c r="AI247" s="1035">
        <v>23</v>
      </c>
      <c r="AJ247" s="976">
        <f t="shared" si="10"/>
        <v>5336013.9130434794</v>
      </c>
      <c r="AK247" s="1034"/>
    </row>
    <row r="248" spans="1:37" ht="22.5">
      <c r="A248" s="1399"/>
      <c r="B248" s="1405"/>
      <c r="C248" s="1401"/>
      <c r="D248" s="1037"/>
      <c r="E248" s="1044"/>
      <c r="F248" s="1409"/>
      <c r="G248" s="1045" t="s">
        <v>1991</v>
      </c>
      <c r="H248" s="1044"/>
      <c r="I248" s="1043"/>
      <c r="J248" s="1042"/>
      <c r="K248" s="1041"/>
      <c r="L248" s="1040"/>
      <c r="M248" s="1039"/>
      <c r="N248" s="1038"/>
      <c r="O248" s="1037"/>
      <c r="P248" s="1036"/>
      <c r="Q248" s="1040"/>
      <c r="R248" s="1039"/>
      <c r="S248" s="1038"/>
      <c r="T248" s="1037"/>
      <c r="U248" s="1036"/>
      <c r="V248" s="1040">
        <v>3.06</v>
      </c>
      <c r="W248" s="1039"/>
      <c r="X248" s="1038">
        <v>0</v>
      </c>
      <c r="Y248" s="1037"/>
      <c r="Z248" s="1036"/>
      <c r="AA248" s="993">
        <v>0.48</v>
      </c>
      <c r="AB248" s="1035"/>
      <c r="AC248" s="1035"/>
      <c r="AD248" s="1035"/>
      <c r="AE248" s="1035"/>
      <c r="AF248" s="1035"/>
      <c r="AG248" s="1035"/>
      <c r="AH248" s="1035">
        <v>22</v>
      </c>
      <c r="AI248" s="1035">
        <v>43</v>
      </c>
      <c r="AJ248" s="976">
        <f t="shared" si="10"/>
        <v>2188512</v>
      </c>
      <c r="AK248" s="1034" t="s">
        <v>1988</v>
      </c>
    </row>
    <row r="249" spans="1:37" ht="38.25">
      <c r="A249" s="990" t="s">
        <v>229</v>
      </c>
      <c r="B249" s="1004" t="s">
        <v>1125</v>
      </c>
      <c r="C249" s="1003" t="s">
        <v>1530</v>
      </c>
      <c r="D249" s="994" t="s">
        <v>2035</v>
      </c>
      <c r="E249" s="1014" t="s">
        <v>1122</v>
      </c>
      <c r="F249" s="1015" t="s">
        <v>1123</v>
      </c>
      <c r="G249" s="990" t="s">
        <v>1991</v>
      </c>
      <c r="H249" s="1014" t="s">
        <v>1571</v>
      </c>
      <c r="I249" s="1033" t="s">
        <v>1551</v>
      </c>
      <c r="J249" s="1013" t="s">
        <v>1222</v>
      </c>
      <c r="K249" s="999">
        <v>6</v>
      </c>
      <c r="L249" s="997">
        <v>3.06</v>
      </c>
      <c r="M249" s="996"/>
      <c r="N249" s="995">
        <v>0</v>
      </c>
      <c r="O249" s="994"/>
      <c r="P249" s="991"/>
      <c r="Q249" s="997">
        <v>3.06</v>
      </c>
      <c r="R249" s="996"/>
      <c r="S249" s="995">
        <v>0</v>
      </c>
      <c r="T249" s="994"/>
      <c r="U249" s="991"/>
      <c r="V249" s="997">
        <v>3.06</v>
      </c>
      <c r="W249" s="996"/>
      <c r="X249" s="995">
        <v>0</v>
      </c>
      <c r="Y249" s="994"/>
      <c r="Z249" s="991"/>
      <c r="AA249" s="993">
        <v>0.48</v>
      </c>
      <c r="AB249" s="992">
        <v>20</v>
      </c>
      <c r="AC249" s="992">
        <v>25</v>
      </c>
      <c r="AD249" s="992">
        <v>21</v>
      </c>
      <c r="AE249" s="992">
        <v>22</v>
      </c>
      <c r="AF249" s="992">
        <v>23</v>
      </c>
      <c r="AG249" s="992">
        <v>20</v>
      </c>
      <c r="AH249" s="992">
        <v>22</v>
      </c>
      <c r="AI249" s="992">
        <v>0</v>
      </c>
      <c r="AJ249" s="976">
        <f t="shared" si="10"/>
        <v>6565536</v>
      </c>
      <c r="AK249" s="991"/>
    </row>
    <row r="250" spans="1:37" ht="31.5">
      <c r="A250" s="990" t="s">
        <v>225</v>
      </c>
      <c r="B250" s="1004" t="s">
        <v>1087</v>
      </c>
      <c r="C250" s="1003" t="s">
        <v>1525</v>
      </c>
      <c r="D250" s="994" t="s">
        <v>2034</v>
      </c>
      <c r="E250" s="1014" t="s">
        <v>1085</v>
      </c>
      <c r="F250" s="1015" t="s">
        <v>1086</v>
      </c>
      <c r="G250" s="990" t="s">
        <v>1991</v>
      </c>
      <c r="H250" s="1014" t="s">
        <v>1535</v>
      </c>
      <c r="I250" s="1000" t="s">
        <v>1527</v>
      </c>
      <c r="J250" s="1013" t="s">
        <v>1222</v>
      </c>
      <c r="K250" s="999">
        <v>6</v>
      </c>
      <c r="L250" s="997">
        <v>2.86</v>
      </c>
      <c r="M250" s="996"/>
      <c r="N250" s="995">
        <v>0</v>
      </c>
      <c r="O250" s="994"/>
      <c r="P250" s="991"/>
      <c r="Q250" s="997">
        <v>2.86</v>
      </c>
      <c r="R250" s="996"/>
      <c r="S250" s="995">
        <v>0</v>
      </c>
      <c r="T250" s="994"/>
      <c r="U250" s="991"/>
      <c r="V250" s="997">
        <v>2.86</v>
      </c>
      <c r="W250" s="996"/>
      <c r="X250" s="995">
        <v>0</v>
      </c>
      <c r="Y250" s="994"/>
      <c r="Z250" s="991"/>
      <c r="AA250" s="993">
        <v>0.64000000000000012</v>
      </c>
      <c r="AB250" s="992">
        <v>17</v>
      </c>
      <c r="AC250" s="992">
        <v>22</v>
      </c>
      <c r="AD250" s="992">
        <v>18</v>
      </c>
      <c r="AE250" s="992">
        <v>22</v>
      </c>
      <c r="AF250" s="992">
        <v>22</v>
      </c>
      <c r="AG250" s="992">
        <v>18</v>
      </c>
      <c r="AH250" s="992">
        <v>22</v>
      </c>
      <c r="AI250" s="992">
        <v>3</v>
      </c>
      <c r="AJ250" s="976">
        <f t="shared" si="10"/>
        <v>7790580.3130434789</v>
      </c>
      <c r="AK250" s="991"/>
    </row>
    <row r="251" spans="1:37" ht="31.5">
      <c r="A251" s="990" t="s">
        <v>221</v>
      </c>
      <c r="B251" s="1004" t="s">
        <v>1564</v>
      </c>
      <c r="C251" s="1003" t="s">
        <v>1563</v>
      </c>
      <c r="D251" s="994" t="s">
        <v>2033</v>
      </c>
      <c r="E251" s="1014" t="s">
        <v>1561</v>
      </c>
      <c r="F251" s="1015" t="s">
        <v>2032</v>
      </c>
      <c r="G251" s="990" t="s">
        <v>1991</v>
      </c>
      <c r="H251" s="1014" t="s">
        <v>1560</v>
      </c>
      <c r="I251" s="1033" t="s">
        <v>1551</v>
      </c>
      <c r="J251" s="1013" t="s">
        <v>1222</v>
      </c>
      <c r="K251" s="999">
        <v>6</v>
      </c>
      <c r="L251" s="997">
        <v>2.86</v>
      </c>
      <c r="M251" s="996"/>
      <c r="N251" s="995">
        <v>0</v>
      </c>
      <c r="O251" s="994"/>
      <c r="P251" s="991"/>
      <c r="Q251" s="997">
        <v>2.86</v>
      </c>
      <c r="R251" s="996"/>
      <c r="S251" s="995">
        <v>0</v>
      </c>
      <c r="T251" s="994"/>
      <c r="U251" s="991"/>
      <c r="V251" s="997">
        <v>2.86</v>
      </c>
      <c r="W251" s="996"/>
      <c r="X251" s="995">
        <v>0</v>
      </c>
      <c r="Y251" s="994"/>
      <c r="Z251" s="991"/>
      <c r="AA251" s="993">
        <v>0.64000000000000012</v>
      </c>
      <c r="AB251" s="992">
        <v>15</v>
      </c>
      <c r="AC251" s="992">
        <v>20</v>
      </c>
      <c r="AD251" s="992">
        <v>25</v>
      </c>
      <c r="AE251" s="992">
        <v>26</v>
      </c>
      <c r="AF251" s="992">
        <v>20</v>
      </c>
      <c r="AG251" s="992">
        <v>20</v>
      </c>
      <c r="AH251" s="992">
        <v>22</v>
      </c>
      <c r="AI251" s="992">
        <v>3</v>
      </c>
      <c r="AJ251" s="976">
        <f t="shared" si="10"/>
        <v>7826153.7391304364</v>
      </c>
      <c r="AK251" s="991"/>
    </row>
    <row r="252" spans="1:37" ht="31.5">
      <c r="A252" s="990" t="s">
        <v>217</v>
      </c>
      <c r="B252" s="1019" t="s">
        <v>1068</v>
      </c>
      <c r="C252" s="1003" t="s">
        <v>1583</v>
      </c>
      <c r="D252" s="994" t="s">
        <v>2031</v>
      </c>
      <c r="E252" s="1017">
        <v>1603205357238</v>
      </c>
      <c r="F252" s="1018" t="s">
        <v>1067</v>
      </c>
      <c r="G252" s="990" t="s">
        <v>1991</v>
      </c>
      <c r="H252" s="1017" t="s">
        <v>1582</v>
      </c>
      <c r="I252" s="1011" t="s">
        <v>1551</v>
      </c>
      <c r="J252" s="994" t="s">
        <v>1579</v>
      </c>
      <c r="K252" s="994">
        <v>1</v>
      </c>
      <c r="L252" s="1010">
        <v>2.72</v>
      </c>
      <c r="M252" s="1004"/>
      <c r="N252" s="995">
        <v>0</v>
      </c>
      <c r="O252" s="994"/>
      <c r="P252" s="991"/>
      <c r="Q252" s="1010">
        <v>2.72</v>
      </c>
      <c r="R252" s="1004"/>
      <c r="S252" s="995">
        <v>0</v>
      </c>
      <c r="T252" s="994"/>
      <c r="U252" s="991"/>
      <c r="V252" s="1010">
        <v>2.72</v>
      </c>
      <c r="W252" s="1004"/>
      <c r="X252" s="995">
        <v>0</v>
      </c>
      <c r="Y252" s="994"/>
      <c r="Z252" s="991"/>
      <c r="AA252" s="993">
        <v>0.64000000000000012</v>
      </c>
      <c r="AB252" s="992">
        <v>17</v>
      </c>
      <c r="AC252" s="992">
        <v>22</v>
      </c>
      <c r="AD252" s="992">
        <v>18</v>
      </c>
      <c r="AE252" s="992">
        <v>22</v>
      </c>
      <c r="AF252" s="992">
        <v>22</v>
      </c>
      <c r="AG252" s="992">
        <v>18</v>
      </c>
      <c r="AH252" s="992">
        <v>22</v>
      </c>
      <c r="AI252" s="992">
        <v>3</v>
      </c>
      <c r="AJ252" s="976">
        <f t="shared" si="10"/>
        <v>7409223.234782611</v>
      </c>
      <c r="AK252" s="991"/>
    </row>
    <row r="253" spans="1:37" ht="31.5">
      <c r="A253" s="990" t="s">
        <v>212</v>
      </c>
      <c r="B253" s="1019" t="s">
        <v>869</v>
      </c>
      <c r="C253" s="1003" t="s">
        <v>1567</v>
      </c>
      <c r="D253" s="994" t="s">
        <v>2030</v>
      </c>
      <c r="E253" s="1027"/>
      <c r="F253" s="1028" t="s">
        <v>868</v>
      </c>
      <c r="G253" s="990" t="s">
        <v>1991</v>
      </c>
      <c r="H253" s="1027" t="s">
        <v>1585</v>
      </c>
      <c r="I253" s="1033" t="s">
        <v>1551</v>
      </c>
      <c r="J253" s="1013" t="s">
        <v>1579</v>
      </c>
      <c r="K253" s="999">
        <v>1</v>
      </c>
      <c r="L253" s="997">
        <v>2.72</v>
      </c>
      <c r="M253" s="996"/>
      <c r="N253" s="995">
        <v>0</v>
      </c>
      <c r="O253" s="994"/>
      <c r="P253" s="991"/>
      <c r="Q253" s="997">
        <v>2.72</v>
      </c>
      <c r="R253" s="996"/>
      <c r="S253" s="995">
        <v>0</v>
      </c>
      <c r="T253" s="994"/>
      <c r="U253" s="991"/>
      <c r="V253" s="997">
        <v>2.72</v>
      </c>
      <c r="W253" s="996"/>
      <c r="X253" s="995">
        <v>0</v>
      </c>
      <c r="Y253" s="994"/>
      <c r="Z253" s="991"/>
      <c r="AA253" s="993">
        <v>0.64000000000000012</v>
      </c>
      <c r="AB253" s="992">
        <v>17</v>
      </c>
      <c r="AC253" s="992">
        <v>22</v>
      </c>
      <c r="AD253" s="992">
        <v>18</v>
      </c>
      <c r="AE253" s="992">
        <v>22</v>
      </c>
      <c r="AF253" s="992">
        <v>22</v>
      </c>
      <c r="AG253" s="992">
        <v>18</v>
      </c>
      <c r="AH253" s="992">
        <v>22</v>
      </c>
      <c r="AI253" s="992">
        <v>3</v>
      </c>
      <c r="AJ253" s="976">
        <f t="shared" si="10"/>
        <v>7409223.234782611</v>
      </c>
      <c r="AK253" s="991"/>
    </row>
    <row r="254" spans="1:37" ht="31.5">
      <c r="A254" s="990" t="s">
        <v>208</v>
      </c>
      <c r="B254" s="1019" t="s">
        <v>85</v>
      </c>
      <c r="C254" s="1003" t="s">
        <v>1341</v>
      </c>
      <c r="D254" s="994" t="s">
        <v>2029</v>
      </c>
      <c r="E254" s="1027" t="s">
        <v>82</v>
      </c>
      <c r="F254" s="1028" t="s">
        <v>83</v>
      </c>
      <c r="G254" s="990" t="s">
        <v>1991</v>
      </c>
      <c r="H254" s="1027" t="s">
        <v>1340</v>
      </c>
      <c r="I254" s="1011" t="s">
        <v>1291</v>
      </c>
      <c r="J254" s="994" t="s">
        <v>1275</v>
      </c>
      <c r="K254" s="994">
        <v>2</v>
      </c>
      <c r="L254" s="1010">
        <v>3</v>
      </c>
      <c r="M254" s="1004"/>
      <c r="N254" s="995">
        <v>0</v>
      </c>
      <c r="O254" s="994"/>
      <c r="P254" s="991"/>
      <c r="Q254" s="1010">
        <v>3</v>
      </c>
      <c r="R254" s="1004"/>
      <c r="S254" s="995">
        <v>0</v>
      </c>
      <c r="T254" s="994"/>
      <c r="U254" s="991"/>
      <c r="V254" s="1010">
        <v>3</v>
      </c>
      <c r="W254" s="1004"/>
      <c r="X254" s="995">
        <v>0</v>
      </c>
      <c r="Y254" s="994"/>
      <c r="Z254" s="991"/>
      <c r="AA254" s="993">
        <v>0.64000000000000012</v>
      </c>
      <c r="AB254" s="992">
        <v>7</v>
      </c>
      <c r="AC254" s="992">
        <v>12</v>
      </c>
      <c r="AD254" s="992">
        <v>1</v>
      </c>
      <c r="AE254" s="992">
        <v>10</v>
      </c>
      <c r="AF254" s="992">
        <v>12</v>
      </c>
      <c r="AG254" s="992">
        <v>1</v>
      </c>
      <c r="AH254" s="992">
        <v>10</v>
      </c>
      <c r="AI254" s="992">
        <v>42</v>
      </c>
      <c r="AJ254" s="976">
        <f t="shared" si="10"/>
        <v>2935994.9407114629</v>
      </c>
      <c r="AK254" s="991"/>
    </row>
    <row r="255" spans="1:37" ht="31.5">
      <c r="A255" s="990" t="s">
        <v>203</v>
      </c>
      <c r="B255" s="1019" t="s">
        <v>748</v>
      </c>
      <c r="C255" s="1003" t="s">
        <v>1333</v>
      </c>
      <c r="D255" s="994" t="s">
        <v>2028</v>
      </c>
      <c r="E255" s="1032" t="s">
        <v>745</v>
      </c>
      <c r="F255" s="1030" t="s">
        <v>746</v>
      </c>
      <c r="G255" s="990" t="s">
        <v>1991</v>
      </c>
      <c r="H255" s="1032" t="s">
        <v>1332</v>
      </c>
      <c r="I255" s="1011" t="s">
        <v>1291</v>
      </c>
      <c r="J255" s="994" t="s">
        <v>1275</v>
      </c>
      <c r="K255" s="994">
        <v>2</v>
      </c>
      <c r="L255" s="994">
        <v>2.67</v>
      </c>
      <c r="M255" s="1004"/>
      <c r="N255" s="995">
        <v>0</v>
      </c>
      <c r="O255" s="994"/>
      <c r="P255" s="991"/>
      <c r="Q255" s="994">
        <v>2.67</v>
      </c>
      <c r="R255" s="1004"/>
      <c r="S255" s="995">
        <v>0</v>
      </c>
      <c r="T255" s="994"/>
      <c r="U255" s="991"/>
      <c r="V255" s="994">
        <v>2.67</v>
      </c>
      <c r="W255" s="1004"/>
      <c r="X255" s="995">
        <v>0</v>
      </c>
      <c r="Y255" s="994"/>
      <c r="Z255" s="991"/>
      <c r="AA255" s="993">
        <v>0.64000000000000012</v>
      </c>
      <c r="AB255" s="992">
        <v>7</v>
      </c>
      <c r="AC255" s="992">
        <v>12</v>
      </c>
      <c r="AD255" s="992">
        <v>3</v>
      </c>
      <c r="AE255" s="992">
        <v>0</v>
      </c>
      <c r="AF255" s="992">
        <v>12</v>
      </c>
      <c r="AG255" s="992">
        <v>3</v>
      </c>
      <c r="AH255" s="992">
        <v>0</v>
      </c>
      <c r="AI255" s="992">
        <v>50</v>
      </c>
      <c r="AJ255" s="976">
        <f t="shared" si="10"/>
        <v>1710323.0608695652</v>
      </c>
      <c r="AK255" s="991"/>
    </row>
    <row r="256" spans="1:37" ht="31.5">
      <c r="A256" s="990" t="s">
        <v>198</v>
      </c>
      <c r="B256" s="1004" t="s">
        <v>827</v>
      </c>
      <c r="C256" s="1003" t="s">
        <v>1323</v>
      </c>
      <c r="D256" s="994" t="s">
        <v>2027</v>
      </c>
      <c r="E256" s="1005"/>
      <c r="F256" s="1003" t="s">
        <v>826</v>
      </c>
      <c r="G256" s="990" t="s">
        <v>1991</v>
      </c>
      <c r="H256" s="994"/>
      <c r="I256" s="1003" t="s">
        <v>1291</v>
      </c>
      <c r="J256" s="1006"/>
      <c r="K256" s="1006">
        <v>2</v>
      </c>
      <c r="L256" s="994">
        <v>2.67</v>
      </c>
      <c r="M256" s="1005"/>
      <c r="N256" s="995">
        <v>0</v>
      </c>
      <c r="O256" s="994"/>
      <c r="P256" s="991"/>
      <c r="Q256" s="994">
        <v>2.67</v>
      </c>
      <c r="R256" s="1005"/>
      <c r="S256" s="995">
        <v>0</v>
      </c>
      <c r="T256" s="994"/>
      <c r="U256" s="991"/>
      <c r="V256" s="994">
        <v>2.67</v>
      </c>
      <c r="W256" s="1005"/>
      <c r="X256" s="995">
        <v>0</v>
      </c>
      <c r="Y256" s="994"/>
      <c r="Z256" s="991"/>
      <c r="AA256" s="993">
        <v>0.64000000000000012</v>
      </c>
      <c r="AB256" s="992">
        <v>7</v>
      </c>
      <c r="AC256" s="992">
        <v>12</v>
      </c>
      <c r="AD256" s="992">
        <v>3</v>
      </c>
      <c r="AE256" s="992">
        <v>1</v>
      </c>
      <c r="AF256" s="992">
        <v>12</v>
      </c>
      <c r="AG256" s="992">
        <v>3</v>
      </c>
      <c r="AH256" s="992">
        <v>1</v>
      </c>
      <c r="AI256" s="992">
        <v>49</v>
      </c>
      <c r="AJ256" s="976">
        <f t="shared" si="10"/>
        <v>1826055.424505929</v>
      </c>
      <c r="AK256" s="991"/>
    </row>
    <row r="257" spans="1:37" ht="31.5">
      <c r="A257" s="990" t="s">
        <v>193</v>
      </c>
      <c r="B257" s="1019" t="s">
        <v>848</v>
      </c>
      <c r="C257" s="1003" t="s">
        <v>1279</v>
      </c>
      <c r="D257" s="994" t="s">
        <v>2026</v>
      </c>
      <c r="E257" s="1031" t="s">
        <v>846</v>
      </c>
      <c r="F257" s="1018" t="s">
        <v>847</v>
      </c>
      <c r="G257" s="990" t="s">
        <v>1991</v>
      </c>
      <c r="H257" s="1031" t="s">
        <v>1277</v>
      </c>
      <c r="I257" s="1011" t="s">
        <v>1276</v>
      </c>
      <c r="J257" s="994" t="s">
        <v>1275</v>
      </c>
      <c r="K257" s="994">
        <v>2</v>
      </c>
      <c r="L257" s="994">
        <v>2.67</v>
      </c>
      <c r="M257" s="1004"/>
      <c r="N257" s="995">
        <v>0</v>
      </c>
      <c r="O257" s="994"/>
      <c r="P257" s="991"/>
      <c r="Q257" s="994">
        <v>2.67</v>
      </c>
      <c r="R257" s="1004"/>
      <c r="S257" s="995">
        <v>0</v>
      </c>
      <c r="T257" s="994"/>
      <c r="U257" s="991"/>
      <c r="V257" s="994">
        <v>2.67</v>
      </c>
      <c r="W257" s="1004"/>
      <c r="X257" s="995">
        <v>0</v>
      </c>
      <c r="Y257" s="994"/>
      <c r="Z257" s="991"/>
      <c r="AA257" s="993">
        <v>0.64000000000000012</v>
      </c>
      <c r="AB257" s="992">
        <v>19</v>
      </c>
      <c r="AC257" s="992">
        <v>24</v>
      </c>
      <c r="AD257" s="992">
        <v>19.5</v>
      </c>
      <c r="AE257" s="992">
        <v>23</v>
      </c>
      <c r="AF257" s="992">
        <v>23</v>
      </c>
      <c r="AG257" s="992">
        <v>19.5</v>
      </c>
      <c r="AH257" s="992">
        <v>22</v>
      </c>
      <c r="AI257" s="992">
        <v>0.5</v>
      </c>
      <c r="AJ257" s="976">
        <f t="shared" si="10"/>
        <v>7574683.2000000011</v>
      </c>
      <c r="AK257" s="991"/>
    </row>
    <row r="258" spans="1:37" ht="31.5">
      <c r="A258" s="990" t="s">
        <v>188</v>
      </c>
      <c r="B258" s="1019" t="s">
        <v>667</v>
      </c>
      <c r="C258" s="1003" t="s">
        <v>1313</v>
      </c>
      <c r="D258" s="994" t="s">
        <v>2025</v>
      </c>
      <c r="E258" s="1027" t="s">
        <v>664</v>
      </c>
      <c r="F258" s="1028" t="s">
        <v>665</v>
      </c>
      <c r="G258" s="990" t="s">
        <v>1991</v>
      </c>
      <c r="H258" s="1027" t="s">
        <v>1330</v>
      </c>
      <c r="I258" s="1011" t="s">
        <v>1291</v>
      </c>
      <c r="J258" s="994" t="s">
        <v>1275</v>
      </c>
      <c r="K258" s="994">
        <v>2</v>
      </c>
      <c r="L258" s="994">
        <v>2.67</v>
      </c>
      <c r="M258" s="1004"/>
      <c r="N258" s="995">
        <v>0</v>
      </c>
      <c r="O258" s="994"/>
      <c r="P258" s="991"/>
      <c r="Q258" s="994">
        <v>2.67</v>
      </c>
      <c r="R258" s="1004"/>
      <c r="S258" s="995">
        <v>0</v>
      </c>
      <c r="T258" s="994"/>
      <c r="U258" s="991"/>
      <c r="V258" s="994">
        <v>2.67</v>
      </c>
      <c r="W258" s="1004"/>
      <c r="X258" s="995">
        <v>0</v>
      </c>
      <c r="Y258" s="994"/>
      <c r="Z258" s="991"/>
      <c r="AA258" s="993">
        <v>0.64000000000000012</v>
      </c>
      <c r="AB258" s="992">
        <v>7</v>
      </c>
      <c r="AC258" s="992">
        <v>12</v>
      </c>
      <c r="AD258" s="992">
        <v>3</v>
      </c>
      <c r="AE258" s="992">
        <v>0</v>
      </c>
      <c r="AF258" s="992">
        <v>12</v>
      </c>
      <c r="AG258" s="992">
        <v>3</v>
      </c>
      <c r="AH258" s="992">
        <v>0</v>
      </c>
      <c r="AI258" s="992">
        <v>50</v>
      </c>
      <c r="AJ258" s="976">
        <f t="shared" si="10"/>
        <v>1710323.0608695652</v>
      </c>
      <c r="AK258" s="991"/>
    </row>
    <row r="259" spans="1:37" ht="31.5">
      <c r="A259" s="990" t="s">
        <v>183</v>
      </c>
      <c r="B259" s="1019" t="s">
        <v>756</v>
      </c>
      <c r="C259" s="1003" t="s">
        <v>1333</v>
      </c>
      <c r="D259" s="994" t="s">
        <v>2024</v>
      </c>
      <c r="E259" s="1025">
        <v>1603205353742</v>
      </c>
      <c r="F259" s="1026" t="s">
        <v>754</v>
      </c>
      <c r="G259" s="990" t="s">
        <v>1991</v>
      </c>
      <c r="H259" s="1025" t="s">
        <v>1364</v>
      </c>
      <c r="I259" s="1011" t="s">
        <v>1291</v>
      </c>
      <c r="J259" s="994" t="s">
        <v>1275</v>
      </c>
      <c r="K259" s="994">
        <v>2</v>
      </c>
      <c r="L259" s="1010">
        <v>3</v>
      </c>
      <c r="M259" s="1004"/>
      <c r="N259" s="995">
        <v>0</v>
      </c>
      <c r="O259" s="994"/>
      <c r="P259" s="991"/>
      <c r="Q259" s="1010">
        <v>3</v>
      </c>
      <c r="R259" s="1004"/>
      <c r="S259" s="995">
        <v>0</v>
      </c>
      <c r="T259" s="994"/>
      <c r="U259" s="991"/>
      <c r="V259" s="1010">
        <v>3</v>
      </c>
      <c r="W259" s="1004"/>
      <c r="X259" s="995">
        <v>0</v>
      </c>
      <c r="Y259" s="994"/>
      <c r="Z259" s="991"/>
      <c r="AA259" s="993">
        <v>0.64000000000000012</v>
      </c>
      <c r="AB259" s="992">
        <v>8</v>
      </c>
      <c r="AC259" s="992">
        <v>13</v>
      </c>
      <c r="AD259" s="992">
        <v>3</v>
      </c>
      <c r="AE259" s="992">
        <v>2</v>
      </c>
      <c r="AF259" s="992">
        <v>13</v>
      </c>
      <c r="AG259" s="992">
        <v>3</v>
      </c>
      <c r="AH259" s="992">
        <v>2</v>
      </c>
      <c r="AI259" s="992">
        <v>47</v>
      </c>
      <c r="AJ259" s="976">
        <f t="shared" si="10"/>
        <v>2306166.6403162056</v>
      </c>
      <c r="AK259" s="991"/>
    </row>
    <row r="260" spans="1:37" ht="31.5">
      <c r="A260" s="990" t="s">
        <v>178</v>
      </c>
      <c r="B260" s="1004" t="s">
        <v>308</v>
      </c>
      <c r="C260" s="1003" t="s">
        <v>1347</v>
      </c>
      <c r="D260" s="990" t="s">
        <v>1346</v>
      </c>
      <c r="E260" s="1005"/>
      <c r="F260" s="1003" t="s">
        <v>306</v>
      </c>
      <c r="G260" s="990" t="s">
        <v>1991</v>
      </c>
      <c r="H260" s="994" t="s">
        <v>1345</v>
      </c>
      <c r="I260" s="1003" t="s">
        <v>1291</v>
      </c>
      <c r="J260" s="994" t="s">
        <v>1275</v>
      </c>
      <c r="K260" s="994">
        <v>2</v>
      </c>
      <c r="L260" s="1010">
        <v>3</v>
      </c>
      <c r="M260" s="1005"/>
      <c r="N260" s="995">
        <v>0</v>
      </c>
      <c r="O260" s="994"/>
      <c r="P260" s="991"/>
      <c r="Q260" s="1010">
        <v>3</v>
      </c>
      <c r="R260" s="1005"/>
      <c r="S260" s="995">
        <v>0</v>
      </c>
      <c r="T260" s="994"/>
      <c r="U260" s="991"/>
      <c r="V260" s="1010">
        <v>3</v>
      </c>
      <c r="W260" s="1005"/>
      <c r="X260" s="995">
        <v>0</v>
      </c>
      <c r="Y260" s="994"/>
      <c r="Z260" s="991"/>
      <c r="AA260" s="993">
        <v>0.64000000000000012</v>
      </c>
      <c r="AB260" s="992">
        <v>7</v>
      </c>
      <c r="AC260" s="992">
        <v>12</v>
      </c>
      <c r="AD260" s="992">
        <v>3</v>
      </c>
      <c r="AE260" s="992">
        <v>0</v>
      </c>
      <c r="AF260" s="992">
        <v>12</v>
      </c>
      <c r="AG260" s="992">
        <v>3</v>
      </c>
      <c r="AH260" s="992">
        <v>0</v>
      </c>
      <c r="AI260" s="992">
        <v>50</v>
      </c>
      <c r="AJ260" s="976">
        <f t="shared" si="10"/>
        <v>1921711.3043478264</v>
      </c>
      <c r="AK260" s="991"/>
    </row>
    <row r="261" spans="1:37" ht="31.5">
      <c r="A261" s="990" t="s">
        <v>173</v>
      </c>
      <c r="B261" s="1019" t="s">
        <v>672</v>
      </c>
      <c r="C261" s="1003" t="s">
        <v>1313</v>
      </c>
      <c r="D261" s="994" t="s">
        <v>2023</v>
      </c>
      <c r="E261" s="1029" t="s">
        <v>669</v>
      </c>
      <c r="F261" s="1030" t="s">
        <v>670</v>
      </c>
      <c r="G261" s="990" t="s">
        <v>1991</v>
      </c>
      <c r="H261" s="1029" t="s">
        <v>1331</v>
      </c>
      <c r="I261" s="1011" t="s">
        <v>1291</v>
      </c>
      <c r="J261" s="994" t="s">
        <v>1275</v>
      </c>
      <c r="K261" s="994">
        <v>2</v>
      </c>
      <c r="L261" s="994">
        <v>2.67</v>
      </c>
      <c r="M261" s="1004"/>
      <c r="N261" s="995">
        <v>0</v>
      </c>
      <c r="O261" s="994"/>
      <c r="P261" s="991"/>
      <c r="Q261" s="994">
        <v>2.67</v>
      </c>
      <c r="R261" s="1004"/>
      <c r="S261" s="995">
        <v>0</v>
      </c>
      <c r="T261" s="994"/>
      <c r="U261" s="991"/>
      <c r="V261" s="994">
        <v>2.67</v>
      </c>
      <c r="W261" s="1004"/>
      <c r="X261" s="995">
        <v>0</v>
      </c>
      <c r="Y261" s="994"/>
      <c r="Z261" s="991"/>
      <c r="AA261" s="993">
        <v>0.64000000000000012</v>
      </c>
      <c r="AB261" s="992">
        <v>7</v>
      </c>
      <c r="AC261" s="992">
        <v>12</v>
      </c>
      <c r="AD261" s="992">
        <v>4</v>
      </c>
      <c r="AE261" s="992">
        <v>5</v>
      </c>
      <c r="AF261" s="992">
        <v>12</v>
      </c>
      <c r="AG261" s="992">
        <v>4</v>
      </c>
      <c r="AH261" s="992">
        <v>5</v>
      </c>
      <c r="AI261" s="992">
        <v>44</v>
      </c>
      <c r="AJ261" s="976">
        <f t="shared" si="10"/>
        <v>2416290.4790513837</v>
      </c>
      <c r="AK261" s="991"/>
    </row>
    <row r="262" spans="1:37" ht="31.5">
      <c r="A262" s="990" t="s">
        <v>168</v>
      </c>
      <c r="B262" s="1019" t="s">
        <v>521</v>
      </c>
      <c r="C262" s="1003" t="s">
        <v>1329</v>
      </c>
      <c r="D262" s="994" t="s">
        <v>2022</v>
      </c>
      <c r="E262" s="1027" t="s">
        <v>518</v>
      </c>
      <c r="F262" s="1028" t="s">
        <v>2021</v>
      </c>
      <c r="G262" s="990" t="s">
        <v>1991</v>
      </c>
      <c r="H262" s="1027" t="s">
        <v>1328</v>
      </c>
      <c r="I262" s="1011" t="s">
        <v>1291</v>
      </c>
      <c r="J262" s="994" t="s">
        <v>1275</v>
      </c>
      <c r="K262" s="994">
        <v>2</v>
      </c>
      <c r="L262" s="994">
        <v>2.67</v>
      </c>
      <c r="M262" s="1004"/>
      <c r="N262" s="995">
        <v>0</v>
      </c>
      <c r="O262" s="994"/>
      <c r="P262" s="991"/>
      <c r="Q262" s="994">
        <v>2.67</v>
      </c>
      <c r="R262" s="1004"/>
      <c r="S262" s="995">
        <v>0</v>
      </c>
      <c r="T262" s="994"/>
      <c r="U262" s="991"/>
      <c r="V262" s="994">
        <v>2.67</v>
      </c>
      <c r="W262" s="1004"/>
      <c r="X262" s="995">
        <v>0</v>
      </c>
      <c r="Y262" s="994"/>
      <c r="Z262" s="991"/>
      <c r="AA262" s="993">
        <v>0.64000000000000012</v>
      </c>
      <c r="AB262" s="992">
        <v>7</v>
      </c>
      <c r="AC262" s="992">
        <v>12</v>
      </c>
      <c r="AD262" s="992">
        <v>2</v>
      </c>
      <c r="AE262" s="992">
        <v>0</v>
      </c>
      <c r="AF262" s="992">
        <v>12</v>
      </c>
      <c r="AG262" s="992">
        <v>2</v>
      </c>
      <c r="AH262" s="992">
        <v>0</v>
      </c>
      <c r="AI262" s="992">
        <v>51</v>
      </c>
      <c r="AJ262" s="976">
        <f t="shared" si="10"/>
        <v>1583017.4608695654</v>
      </c>
      <c r="AK262" s="991"/>
    </row>
    <row r="263" spans="1:37" ht="31.5">
      <c r="A263" s="990" t="s">
        <v>165</v>
      </c>
      <c r="B263" s="1019" t="s">
        <v>752</v>
      </c>
      <c r="C263" s="1003" t="s">
        <v>1333</v>
      </c>
      <c r="D263" s="994" t="s">
        <v>2020</v>
      </c>
      <c r="E263" s="1025">
        <v>1603205357136</v>
      </c>
      <c r="F263" s="1026" t="s">
        <v>750</v>
      </c>
      <c r="G263" s="990" t="s">
        <v>1991</v>
      </c>
      <c r="H263" s="1025" t="s">
        <v>1353</v>
      </c>
      <c r="I263" s="1011" t="s">
        <v>1291</v>
      </c>
      <c r="J263" s="994" t="s">
        <v>1275</v>
      </c>
      <c r="K263" s="994">
        <v>2</v>
      </c>
      <c r="L263" s="1010">
        <v>3</v>
      </c>
      <c r="M263" s="1004"/>
      <c r="N263" s="995">
        <v>0</v>
      </c>
      <c r="O263" s="994"/>
      <c r="P263" s="991"/>
      <c r="Q263" s="1010">
        <v>3</v>
      </c>
      <c r="R263" s="1004"/>
      <c r="S263" s="995">
        <v>0</v>
      </c>
      <c r="T263" s="994"/>
      <c r="U263" s="991"/>
      <c r="V263" s="1010">
        <v>3</v>
      </c>
      <c r="W263" s="1004"/>
      <c r="X263" s="995">
        <v>0</v>
      </c>
      <c r="Y263" s="994"/>
      <c r="Z263" s="991"/>
      <c r="AA263" s="993">
        <v>0.64000000000000012</v>
      </c>
      <c r="AB263" s="992">
        <v>7</v>
      </c>
      <c r="AC263" s="992">
        <v>12</v>
      </c>
      <c r="AD263" s="992">
        <v>3</v>
      </c>
      <c r="AE263" s="992">
        <v>1</v>
      </c>
      <c r="AF263" s="992">
        <v>12</v>
      </c>
      <c r="AG263" s="992">
        <v>3</v>
      </c>
      <c r="AH263" s="992">
        <v>1</v>
      </c>
      <c r="AI263" s="992">
        <v>49</v>
      </c>
      <c r="AJ263" s="976">
        <f t="shared" si="10"/>
        <v>2051747.6679841902</v>
      </c>
      <c r="AK263" s="991"/>
    </row>
    <row r="264" spans="1:37" ht="25.5">
      <c r="A264" s="990" t="s">
        <v>161</v>
      </c>
      <c r="B264" s="1004" t="s">
        <v>738</v>
      </c>
      <c r="C264" s="1003" t="s">
        <v>1326</v>
      </c>
      <c r="D264" s="994">
        <v>381574642</v>
      </c>
      <c r="E264" s="1005"/>
      <c r="F264" s="1003" t="s">
        <v>737</v>
      </c>
      <c r="G264" s="990" t="s">
        <v>1991</v>
      </c>
      <c r="H264" s="994"/>
      <c r="I264" s="1003" t="s">
        <v>1291</v>
      </c>
      <c r="J264" s="1006"/>
      <c r="K264" s="1006">
        <v>2</v>
      </c>
      <c r="L264" s="994">
        <v>2.67</v>
      </c>
      <c r="M264" s="1005"/>
      <c r="N264" s="995">
        <v>0</v>
      </c>
      <c r="O264" s="994"/>
      <c r="P264" s="991"/>
      <c r="Q264" s="994">
        <v>2.67</v>
      </c>
      <c r="R264" s="1005"/>
      <c r="S264" s="995">
        <v>0</v>
      </c>
      <c r="T264" s="994"/>
      <c r="U264" s="991"/>
      <c r="V264" s="994">
        <v>2.67</v>
      </c>
      <c r="W264" s="1005"/>
      <c r="X264" s="995">
        <v>0</v>
      </c>
      <c r="Y264" s="994"/>
      <c r="Z264" s="991"/>
      <c r="AA264" s="993">
        <v>0.64000000000000012</v>
      </c>
      <c r="AB264" s="992">
        <v>8</v>
      </c>
      <c r="AC264" s="992">
        <v>13</v>
      </c>
      <c r="AD264" s="992">
        <v>3</v>
      </c>
      <c r="AE264" s="992">
        <v>0</v>
      </c>
      <c r="AF264" s="992">
        <v>13</v>
      </c>
      <c r="AG264" s="992">
        <v>3</v>
      </c>
      <c r="AH264" s="992">
        <v>0</v>
      </c>
      <c r="AI264" s="992">
        <v>49</v>
      </c>
      <c r="AJ264" s="976">
        <f t="shared" si="10"/>
        <v>1821023.5826086961</v>
      </c>
      <c r="AK264" s="991"/>
    </row>
    <row r="265" spans="1:37" ht="31.5">
      <c r="A265" s="990" t="s">
        <v>159</v>
      </c>
      <c r="B265" s="1004" t="s">
        <v>803</v>
      </c>
      <c r="C265" s="1003" t="s">
        <v>1315</v>
      </c>
      <c r="D265" s="994" t="s">
        <v>2019</v>
      </c>
      <c r="E265" s="1005"/>
      <c r="F265" s="1003" t="s">
        <v>801</v>
      </c>
      <c r="G265" s="990" t="s">
        <v>1991</v>
      </c>
      <c r="H265" s="994" t="s">
        <v>1351</v>
      </c>
      <c r="I265" s="1003" t="s">
        <v>1291</v>
      </c>
      <c r="J265" s="994" t="s">
        <v>1275</v>
      </c>
      <c r="K265" s="994">
        <v>2</v>
      </c>
      <c r="L265" s="1010">
        <v>3</v>
      </c>
      <c r="M265" s="1005"/>
      <c r="N265" s="995">
        <v>0</v>
      </c>
      <c r="O265" s="994"/>
      <c r="P265" s="991"/>
      <c r="Q265" s="1010">
        <v>3</v>
      </c>
      <c r="R265" s="1005"/>
      <c r="S265" s="995">
        <v>0</v>
      </c>
      <c r="T265" s="994"/>
      <c r="U265" s="991"/>
      <c r="V265" s="1010">
        <v>3</v>
      </c>
      <c r="W265" s="1005"/>
      <c r="X265" s="995">
        <v>0</v>
      </c>
      <c r="Y265" s="994"/>
      <c r="Z265" s="991"/>
      <c r="AA265" s="993">
        <v>0.64000000000000012</v>
      </c>
      <c r="AB265" s="992">
        <v>7</v>
      </c>
      <c r="AC265" s="992">
        <v>12</v>
      </c>
      <c r="AD265" s="992">
        <v>2</v>
      </c>
      <c r="AE265" s="992">
        <v>1</v>
      </c>
      <c r="AF265" s="992">
        <v>12</v>
      </c>
      <c r="AG265" s="992">
        <v>2</v>
      </c>
      <c r="AH265" s="992">
        <v>1</v>
      </c>
      <c r="AI265" s="992">
        <v>50</v>
      </c>
      <c r="AJ265" s="976">
        <f t="shared" si="10"/>
        <v>1908707.6679841902</v>
      </c>
      <c r="AK265" s="991"/>
    </row>
    <row r="266" spans="1:37" ht="31.5">
      <c r="A266" s="990" t="s">
        <v>155</v>
      </c>
      <c r="B266" s="1019" t="s">
        <v>321</v>
      </c>
      <c r="C266" s="1003" t="s">
        <v>1359</v>
      </c>
      <c r="D266" s="994" t="s">
        <v>2018</v>
      </c>
      <c r="E266" s="1023">
        <v>1603205357120</v>
      </c>
      <c r="F266" s="1024" t="s">
        <v>319</v>
      </c>
      <c r="G266" s="990" t="s">
        <v>1991</v>
      </c>
      <c r="H266" s="1023" t="s">
        <v>1358</v>
      </c>
      <c r="I266" s="1011" t="s">
        <v>1291</v>
      </c>
      <c r="J266" s="994" t="s">
        <v>1275</v>
      </c>
      <c r="K266" s="994">
        <v>2</v>
      </c>
      <c r="L266" s="1010">
        <v>3</v>
      </c>
      <c r="M266" s="1004"/>
      <c r="N266" s="995">
        <v>0</v>
      </c>
      <c r="O266" s="994"/>
      <c r="P266" s="991"/>
      <c r="Q266" s="1010">
        <v>3</v>
      </c>
      <c r="R266" s="1004"/>
      <c r="S266" s="995">
        <v>0</v>
      </c>
      <c r="T266" s="994"/>
      <c r="U266" s="991"/>
      <c r="V266" s="1010">
        <v>3</v>
      </c>
      <c r="W266" s="1004"/>
      <c r="X266" s="995">
        <v>0</v>
      </c>
      <c r="Y266" s="994"/>
      <c r="Z266" s="991"/>
      <c r="AA266" s="993">
        <v>0.64000000000000012</v>
      </c>
      <c r="AB266" s="992">
        <v>8</v>
      </c>
      <c r="AC266" s="992">
        <v>13</v>
      </c>
      <c r="AD266" s="992">
        <v>3</v>
      </c>
      <c r="AE266" s="992">
        <v>1</v>
      </c>
      <c r="AF266" s="992">
        <v>13</v>
      </c>
      <c r="AG266" s="992">
        <v>3</v>
      </c>
      <c r="AH266" s="992">
        <v>1</v>
      </c>
      <c r="AI266" s="992">
        <v>48</v>
      </c>
      <c r="AJ266" s="976">
        <f t="shared" si="10"/>
        <v>2176130.2766798423</v>
      </c>
      <c r="AK266" s="991"/>
    </row>
    <row r="267" spans="1:37" ht="31.5">
      <c r="A267" s="990" t="s">
        <v>151</v>
      </c>
      <c r="B267" s="1019" t="s">
        <v>844</v>
      </c>
      <c r="C267" s="1003" t="s">
        <v>1588</v>
      </c>
      <c r="D267" s="994" t="s">
        <v>2017</v>
      </c>
      <c r="E267" s="1021">
        <v>1603205185623</v>
      </c>
      <c r="F267" s="1022" t="s">
        <v>843</v>
      </c>
      <c r="G267" s="990" t="s">
        <v>1991</v>
      </c>
      <c r="H267" s="1021" t="s">
        <v>1587</v>
      </c>
      <c r="I267" s="1011" t="s">
        <v>1494</v>
      </c>
      <c r="J267" s="994" t="s">
        <v>1275</v>
      </c>
      <c r="K267" s="994">
        <v>2</v>
      </c>
      <c r="L267" s="1010">
        <v>3</v>
      </c>
      <c r="M267" s="1004"/>
      <c r="N267" s="995">
        <v>0</v>
      </c>
      <c r="O267" s="994"/>
      <c r="P267" s="991"/>
      <c r="Q267" s="1010">
        <v>3</v>
      </c>
      <c r="R267" s="1004"/>
      <c r="S267" s="995">
        <v>0</v>
      </c>
      <c r="T267" s="994"/>
      <c r="U267" s="991"/>
      <c r="V267" s="1010">
        <v>3</v>
      </c>
      <c r="W267" s="1004"/>
      <c r="X267" s="995">
        <v>0</v>
      </c>
      <c r="Y267" s="994"/>
      <c r="Z267" s="991"/>
      <c r="AA267" s="993">
        <v>0.64000000000000012</v>
      </c>
      <c r="AB267" s="992">
        <v>18</v>
      </c>
      <c r="AC267" s="992">
        <v>23</v>
      </c>
      <c r="AD267" s="992">
        <v>20.5</v>
      </c>
      <c r="AE267" s="992">
        <v>22</v>
      </c>
      <c r="AF267" s="992">
        <v>23</v>
      </c>
      <c r="AG267" s="992">
        <v>20</v>
      </c>
      <c r="AH267" s="992">
        <v>22</v>
      </c>
      <c r="AI267" s="992">
        <v>0</v>
      </c>
      <c r="AJ267" s="976">
        <f t="shared" si="10"/>
        <v>8582400.0000000019</v>
      </c>
      <c r="AK267" s="991"/>
    </row>
    <row r="268" spans="1:37" ht="31.5">
      <c r="A268" s="990" t="s">
        <v>146</v>
      </c>
      <c r="B268" s="1004" t="s">
        <v>794</v>
      </c>
      <c r="C268" s="1003" t="s">
        <v>1323</v>
      </c>
      <c r="D268" s="994" t="s">
        <v>2016</v>
      </c>
      <c r="E268" s="1005"/>
      <c r="F268" s="1003" t="s">
        <v>793</v>
      </c>
      <c r="G268" s="990" t="s">
        <v>1991</v>
      </c>
      <c r="H268" s="994"/>
      <c r="I268" s="1003" t="s">
        <v>1291</v>
      </c>
      <c r="J268" s="1006"/>
      <c r="K268" s="1006">
        <v>2</v>
      </c>
      <c r="L268" s="994">
        <v>2.67</v>
      </c>
      <c r="M268" s="1005"/>
      <c r="N268" s="995">
        <v>0</v>
      </c>
      <c r="O268" s="994"/>
      <c r="P268" s="991"/>
      <c r="Q268" s="994">
        <v>2.67</v>
      </c>
      <c r="R268" s="1005"/>
      <c r="S268" s="995">
        <v>0</v>
      </c>
      <c r="T268" s="994"/>
      <c r="U268" s="991"/>
      <c r="V268" s="994">
        <v>2.67</v>
      </c>
      <c r="W268" s="1005"/>
      <c r="X268" s="995">
        <v>0</v>
      </c>
      <c r="Y268" s="994"/>
      <c r="Z268" s="991"/>
      <c r="AA268" s="993">
        <v>0.64000000000000012</v>
      </c>
      <c r="AB268" s="992">
        <v>7</v>
      </c>
      <c r="AC268" s="992">
        <v>12</v>
      </c>
      <c r="AD268" s="992">
        <v>3</v>
      </c>
      <c r="AE268" s="992">
        <v>1</v>
      </c>
      <c r="AF268" s="992">
        <v>12</v>
      </c>
      <c r="AG268" s="992">
        <v>3</v>
      </c>
      <c r="AH268" s="992">
        <v>1</v>
      </c>
      <c r="AI268" s="992">
        <v>49</v>
      </c>
      <c r="AJ268" s="976">
        <f t="shared" si="10"/>
        <v>1826055.424505929</v>
      </c>
      <c r="AK268" s="991"/>
    </row>
    <row r="269" spans="1:37" ht="31.5">
      <c r="A269" s="990" t="s">
        <v>141</v>
      </c>
      <c r="B269" s="1004" t="s">
        <v>534</v>
      </c>
      <c r="C269" s="1003" t="s">
        <v>1329</v>
      </c>
      <c r="D269" s="994">
        <v>186057737</v>
      </c>
      <c r="E269" s="1005"/>
      <c r="F269" s="1003" t="s">
        <v>533</v>
      </c>
      <c r="G269" s="990" t="s">
        <v>1991</v>
      </c>
      <c r="H269" s="994" t="s">
        <v>1348</v>
      </c>
      <c r="I269" s="1003" t="s">
        <v>1291</v>
      </c>
      <c r="J269" s="994" t="s">
        <v>1275</v>
      </c>
      <c r="K269" s="994">
        <v>2</v>
      </c>
      <c r="L269" s="1010">
        <v>3</v>
      </c>
      <c r="M269" s="1005"/>
      <c r="N269" s="995">
        <v>0</v>
      </c>
      <c r="O269" s="994"/>
      <c r="P269" s="991"/>
      <c r="Q269" s="1010">
        <v>3</v>
      </c>
      <c r="R269" s="1005"/>
      <c r="S269" s="995">
        <v>0</v>
      </c>
      <c r="T269" s="994"/>
      <c r="U269" s="991"/>
      <c r="V269" s="1010">
        <v>3</v>
      </c>
      <c r="W269" s="1005"/>
      <c r="X269" s="995">
        <v>0</v>
      </c>
      <c r="Y269" s="994"/>
      <c r="Z269" s="991"/>
      <c r="AA269" s="993">
        <v>0.64000000000000012</v>
      </c>
      <c r="AB269" s="992">
        <v>7</v>
      </c>
      <c r="AC269" s="992">
        <v>12</v>
      </c>
      <c r="AD269" s="992">
        <v>3</v>
      </c>
      <c r="AE269" s="992">
        <v>0</v>
      </c>
      <c r="AF269" s="992">
        <v>12</v>
      </c>
      <c r="AG269" s="992">
        <v>3</v>
      </c>
      <c r="AH269" s="992">
        <v>0</v>
      </c>
      <c r="AI269" s="992">
        <v>50</v>
      </c>
      <c r="AJ269" s="976">
        <f t="shared" si="10"/>
        <v>1921711.3043478264</v>
      </c>
      <c r="AK269" s="991"/>
    </row>
    <row r="270" spans="1:37" ht="23.25" customHeight="1">
      <c r="A270" s="990" t="s">
        <v>136</v>
      </c>
      <c r="B270" s="1004" t="s">
        <v>73</v>
      </c>
      <c r="C270" s="1003" t="s">
        <v>2015</v>
      </c>
      <c r="D270" s="990"/>
      <c r="E270" s="1005"/>
      <c r="F270" s="1020" t="s">
        <v>2014</v>
      </c>
      <c r="G270" s="990" t="s">
        <v>1991</v>
      </c>
      <c r="H270" s="994"/>
      <c r="I270" s="1003" t="s">
        <v>1291</v>
      </c>
      <c r="J270" s="1006"/>
      <c r="K270" s="1006"/>
      <c r="L270" s="994">
        <v>3.33</v>
      </c>
      <c r="M270" s="1005"/>
      <c r="N270" s="995">
        <v>0</v>
      </c>
      <c r="O270" s="994"/>
      <c r="P270" s="991"/>
      <c r="Q270" s="994">
        <v>3.33</v>
      </c>
      <c r="R270" s="1005"/>
      <c r="S270" s="995">
        <v>0</v>
      </c>
      <c r="T270" s="994"/>
      <c r="U270" s="991"/>
      <c r="V270" s="994">
        <v>3.33</v>
      </c>
      <c r="W270" s="1005"/>
      <c r="X270" s="995">
        <v>0</v>
      </c>
      <c r="Y270" s="994"/>
      <c r="Z270" s="991"/>
      <c r="AA270" s="993">
        <v>0.48</v>
      </c>
      <c r="AB270" s="992">
        <v>7</v>
      </c>
      <c r="AC270" s="992">
        <v>12</v>
      </c>
      <c r="AD270" s="992">
        <v>2</v>
      </c>
      <c r="AE270" s="992">
        <v>5</v>
      </c>
      <c r="AF270" s="992">
        <v>12</v>
      </c>
      <c r="AG270" s="992">
        <v>2</v>
      </c>
      <c r="AH270" s="992">
        <v>5</v>
      </c>
      <c r="AI270" s="992">
        <v>46</v>
      </c>
      <c r="AJ270" s="976">
        <f t="shared" si="10"/>
        <v>2022020.2245059286</v>
      </c>
      <c r="AK270" s="991"/>
    </row>
    <row r="271" spans="1:37" ht="31.5">
      <c r="A271" s="990" t="s">
        <v>131</v>
      </c>
      <c r="B271" s="1019" t="s">
        <v>427</v>
      </c>
      <c r="C271" s="1003" t="s">
        <v>1362</v>
      </c>
      <c r="D271" s="994" t="s">
        <v>2013</v>
      </c>
      <c r="E271" s="1017">
        <v>1603205286594</v>
      </c>
      <c r="F271" s="1018" t="s">
        <v>425</v>
      </c>
      <c r="G271" s="990" t="s">
        <v>1991</v>
      </c>
      <c r="H271" s="1017" t="s">
        <v>1361</v>
      </c>
      <c r="I271" s="1011" t="s">
        <v>1291</v>
      </c>
      <c r="J271" s="994" t="s">
        <v>1275</v>
      </c>
      <c r="K271" s="994">
        <v>2</v>
      </c>
      <c r="L271" s="1010">
        <v>3</v>
      </c>
      <c r="M271" s="1004"/>
      <c r="N271" s="995">
        <v>0</v>
      </c>
      <c r="O271" s="994"/>
      <c r="P271" s="991"/>
      <c r="Q271" s="1010">
        <v>3</v>
      </c>
      <c r="R271" s="1004"/>
      <c r="S271" s="995">
        <v>0</v>
      </c>
      <c r="T271" s="994"/>
      <c r="U271" s="991"/>
      <c r="V271" s="1010">
        <v>3</v>
      </c>
      <c r="W271" s="1004"/>
      <c r="X271" s="995">
        <v>0</v>
      </c>
      <c r="Y271" s="994"/>
      <c r="Z271" s="991"/>
      <c r="AA271" s="993">
        <v>0.64000000000000012</v>
      </c>
      <c r="AB271" s="992">
        <v>7</v>
      </c>
      <c r="AC271" s="992">
        <v>12</v>
      </c>
      <c r="AD271" s="992">
        <v>4</v>
      </c>
      <c r="AE271" s="992">
        <v>3</v>
      </c>
      <c r="AF271" s="992">
        <v>12</v>
      </c>
      <c r="AG271" s="992">
        <v>4</v>
      </c>
      <c r="AH271" s="992">
        <v>3</v>
      </c>
      <c r="AI271" s="992">
        <v>46</v>
      </c>
      <c r="AJ271" s="976">
        <f t="shared" si="10"/>
        <v>2454860.3952569175</v>
      </c>
      <c r="AK271" s="991"/>
    </row>
    <row r="272" spans="1:37" ht="31.5">
      <c r="A272" s="990" t="s">
        <v>126</v>
      </c>
      <c r="B272" s="1004" t="s">
        <v>807</v>
      </c>
      <c r="C272" s="1003" t="s">
        <v>1315</v>
      </c>
      <c r="D272" s="990" t="s">
        <v>1350</v>
      </c>
      <c r="E272" s="1005"/>
      <c r="F272" s="1003" t="s">
        <v>806</v>
      </c>
      <c r="G272" s="990" t="s">
        <v>1991</v>
      </c>
      <c r="H272" s="994" t="s">
        <v>1349</v>
      </c>
      <c r="I272" s="1003" t="s">
        <v>1291</v>
      </c>
      <c r="J272" s="994" t="s">
        <v>1275</v>
      </c>
      <c r="K272" s="994">
        <v>2</v>
      </c>
      <c r="L272" s="1010">
        <v>3</v>
      </c>
      <c r="M272" s="1005"/>
      <c r="N272" s="995">
        <v>0</v>
      </c>
      <c r="O272" s="994"/>
      <c r="P272" s="991"/>
      <c r="Q272" s="1010">
        <v>3</v>
      </c>
      <c r="R272" s="1005"/>
      <c r="S272" s="995">
        <v>0</v>
      </c>
      <c r="T272" s="994"/>
      <c r="U272" s="991"/>
      <c r="V272" s="1010">
        <v>3</v>
      </c>
      <c r="W272" s="1005"/>
      <c r="X272" s="995">
        <v>0</v>
      </c>
      <c r="Y272" s="994"/>
      <c r="Z272" s="991"/>
      <c r="AA272" s="993">
        <v>0.64000000000000012</v>
      </c>
      <c r="AB272" s="992">
        <v>7</v>
      </c>
      <c r="AC272" s="992">
        <v>12</v>
      </c>
      <c r="AD272" s="992">
        <v>3</v>
      </c>
      <c r="AE272" s="992">
        <v>0</v>
      </c>
      <c r="AF272" s="992">
        <v>12</v>
      </c>
      <c r="AG272" s="992">
        <v>3</v>
      </c>
      <c r="AH272" s="992">
        <v>0</v>
      </c>
      <c r="AI272" s="992">
        <v>50</v>
      </c>
      <c r="AJ272" s="976">
        <f t="shared" si="10"/>
        <v>1921711.3043478264</v>
      </c>
      <c r="AK272" s="991"/>
    </row>
    <row r="273" spans="1:37" ht="33">
      <c r="A273" s="990" t="s">
        <v>121</v>
      </c>
      <c r="B273" s="1004" t="s">
        <v>1097</v>
      </c>
      <c r="C273" s="1003" t="s">
        <v>1525</v>
      </c>
      <c r="D273" s="1016" t="s">
        <v>1533</v>
      </c>
      <c r="E273" s="1014" t="s">
        <v>1094</v>
      </c>
      <c r="F273" s="1015" t="s">
        <v>1095</v>
      </c>
      <c r="G273" s="990" t="s">
        <v>1991</v>
      </c>
      <c r="H273" s="1014" t="s">
        <v>1532</v>
      </c>
      <c r="I273" s="1000" t="s">
        <v>1527</v>
      </c>
      <c r="J273" s="1013" t="s">
        <v>1222</v>
      </c>
      <c r="K273" s="999">
        <v>4</v>
      </c>
      <c r="L273" s="997">
        <v>2.86</v>
      </c>
      <c r="M273" s="996"/>
      <c r="N273" s="995">
        <v>0</v>
      </c>
      <c r="O273" s="994"/>
      <c r="P273" s="991"/>
      <c r="Q273" s="997">
        <v>2.86</v>
      </c>
      <c r="R273" s="996"/>
      <c r="S273" s="995">
        <v>0</v>
      </c>
      <c r="T273" s="994"/>
      <c r="U273" s="991"/>
      <c r="V273" s="997">
        <v>2.86</v>
      </c>
      <c r="W273" s="996"/>
      <c r="X273" s="995">
        <v>0</v>
      </c>
      <c r="Y273" s="994"/>
      <c r="Z273" s="991"/>
      <c r="AA273" s="993">
        <v>0.64000000000000012</v>
      </c>
      <c r="AB273" s="992">
        <v>17</v>
      </c>
      <c r="AC273" s="992">
        <v>22</v>
      </c>
      <c r="AD273" s="992">
        <v>19</v>
      </c>
      <c r="AE273" s="992">
        <v>22</v>
      </c>
      <c r="AF273" s="992">
        <v>22</v>
      </c>
      <c r="AG273" s="992">
        <v>19</v>
      </c>
      <c r="AH273" s="992">
        <v>22</v>
      </c>
      <c r="AI273" s="992">
        <v>2</v>
      </c>
      <c r="AJ273" s="976">
        <f t="shared" si="10"/>
        <v>7926945.1130434787</v>
      </c>
      <c r="AK273" s="991"/>
    </row>
    <row r="274" spans="1:37" ht="31.5">
      <c r="A274" s="990" t="s">
        <v>116</v>
      </c>
      <c r="B274" s="1004" t="s">
        <v>164</v>
      </c>
      <c r="C274" s="1003" t="s">
        <v>1293</v>
      </c>
      <c r="D274" s="994" t="s">
        <v>2012</v>
      </c>
      <c r="E274" s="1005"/>
      <c r="F274" s="1009" t="s">
        <v>2011</v>
      </c>
      <c r="G274" s="990" t="s">
        <v>1991</v>
      </c>
      <c r="H274" s="994"/>
      <c r="I274" s="1003" t="s">
        <v>1291</v>
      </c>
      <c r="J274" s="1006" t="s">
        <v>1299</v>
      </c>
      <c r="K274" s="1006">
        <v>1</v>
      </c>
      <c r="L274" s="994">
        <v>2.34</v>
      </c>
      <c r="M274" s="1005"/>
      <c r="N274" s="995">
        <v>0</v>
      </c>
      <c r="O274" s="994"/>
      <c r="P274" s="991"/>
      <c r="Q274" s="994">
        <v>2.34</v>
      </c>
      <c r="R274" s="1005"/>
      <c r="S274" s="995">
        <v>0</v>
      </c>
      <c r="T274" s="994"/>
      <c r="U274" s="991"/>
      <c r="V274" s="994">
        <v>2.34</v>
      </c>
      <c r="W274" s="1005"/>
      <c r="X274" s="995">
        <v>0</v>
      </c>
      <c r="Y274" s="994"/>
      <c r="Z274" s="991"/>
      <c r="AA274" s="993">
        <v>0.64000000000000012</v>
      </c>
      <c r="AB274" s="992">
        <v>8</v>
      </c>
      <c r="AC274" s="992">
        <v>13</v>
      </c>
      <c r="AD274" s="992">
        <v>21</v>
      </c>
      <c r="AE274" s="992">
        <v>21</v>
      </c>
      <c r="AF274" s="992">
        <v>13</v>
      </c>
      <c r="AG274" s="992">
        <v>20</v>
      </c>
      <c r="AH274" s="992">
        <v>21</v>
      </c>
      <c r="AI274" s="992">
        <v>11</v>
      </c>
      <c r="AJ274" s="976">
        <f t="shared" si="10"/>
        <v>5622659.2885375507</v>
      </c>
      <c r="AK274" s="991"/>
    </row>
    <row r="275" spans="1:37" ht="31.5">
      <c r="A275" s="990" t="s">
        <v>111</v>
      </c>
      <c r="B275" s="1004" t="s">
        <v>602</v>
      </c>
      <c r="C275" s="1003" t="s">
        <v>1313</v>
      </c>
      <c r="D275" s="994" t="s">
        <v>2010</v>
      </c>
      <c r="E275" s="1005"/>
      <c r="F275" s="1003" t="s">
        <v>601</v>
      </c>
      <c r="G275" s="990" t="s">
        <v>1991</v>
      </c>
      <c r="H275" s="994" t="s">
        <v>1312</v>
      </c>
      <c r="I275" s="1003" t="s">
        <v>1291</v>
      </c>
      <c r="J275" s="994" t="s">
        <v>1275</v>
      </c>
      <c r="K275" s="994">
        <v>1</v>
      </c>
      <c r="L275" s="994">
        <v>2.67</v>
      </c>
      <c r="M275" s="1005"/>
      <c r="N275" s="995">
        <v>0</v>
      </c>
      <c r="O275" s="994"/>
      <c r="P275" s="991"/>
      <c r="Q275" s="994">
        <v>2.67</v>
      </c>
      <c r="R275" s="1005"/>
      <c r="S275" s="995">
        <v>0</v>
      </c>
      <c r="T275" s="994"/>
      <c r="U275" s="991"/>
      <c r="V275" s="994">
        <v>2.67</v>
      </c>
      <c r="W275" s="1005"/>
      <c r="X275" s="995">
        <v>0</v>
      </c>
      <c r="Y275" s="994"/>
      <c r="Z275" s="991"/>
      <c r="AA275" s="993">
        <v>0.64000000000000012</v>
      </c>
      <c r="AB275" s="992">
        <v>7</v>
      </c>
      <c r="AC275" s="992">
        <v>12</v>
      </c>
      <c r="AD275" s="992">
        <v>6</v>
      </c>
      <c r="AE275" s="992">
        <v>3</v>
      </c>
      <c r="AF275" s="992">
        <v>12</v>
      </c>
      <c r="AG275" s="992">
        <v>6</v>
      </c>
      <c r="AH275" s="992">
        <v>3</v>
      </c>
      <c r="AI275" s="992">
        <v>44</v>
      </c>
      <c r="AJ275" s="976">
        <f t="shared" si="10"/>
        <v>2439436.9517786563</v>
      </c>
      <c r="AK275" s="991"/>
    </row>
    <row r="276" spans="1:37" ht="31.5">
      <c r="A276" s="990" t="s">
        <v>105</v>
      </c>
      <c r="B276" s="1004" t="s">
        <v>77</v>
      </c>
      <c r="C276" s="1003" t="s">
        <v>1295</v>
      </c>
      <c r="D276" s="994" t="s">
        <v>2009</v>
      </c>
      <c r="E276" s="1005"/>
      <c r="F276" s="1008" t="s">
        <v>2008</v>
      </c>
      <c r="G276" s="990" t="s">
        <v>1991</v>
      </c>
      <c r="H276" s="994"/>
      <c r="I276" s="1003" t="s">
        <v>1291</v>
      </c>
      <c r="J276" s="1006"/>
      <c r="K276" s="1006"/>
      <c r="L276" s="994">
        <v>2.34</v>
      </c>
      <c r="M276" s="1005"/>
      <c r="N276" s="995">
        <v>0</v>
      </c>
      <c r="O276" s="994"/>
      <c r="P276" s="991"/>
      <c r="Q276" s="994">
        <v>2.34</v>
      </c>
      <c r="R276" s="1005"/>
      <c r="S276" s="995">
        <v>0</v>
      </c>
      <c r="T276" s="994"/>
      <c r="U276" s="991"/>
      <c r="V276" s="994">
        <v>2.34</v>
      </c>
      <c r="W276" s="1005"/>
      <c r="X276" s="995">
        <v>0</v>
      </c>
      <c r="Y276" s="994"/>
      <c r="Z276" s="991"/>
      <c r="AA276" s="993">
        <v>0.64000000000000012</v>
      </c>
      <c r="AB276" s="992">
        <v>7</v>
      </c>
      <c r="AC276" s="992">
        <v>12</v>
      </c>
      <c r="AD276" s="992">
        <v>2</v>
      </c>
      <c r="AE276" s="992">
        <v>10</v>
      </c>
      <c r="AF276" s="992">
        <v>12</v>
      </c>
      <c r="AG276" s="992">
        <v>2</v>
      </c>
      <c r="AH276" s="992">
        <v>10</v>
      </c>
      <c r="AI276" s="992">
        <v>41</v>
      </c>
      <c r="AJ276" s="976">
        <f t="shared" si="10"/>
        <v>2401647.2537549413</v>
      </c>
      <c r="AK276" s="991"/>
    </row>
    <row r="277" spans="1:37" ht="31.5">
      <c r="A277" s="990" t="s">
        <v>100</v>
      </c>
      <c r="B277" s="1004" t="s">
        <v>79</v>
      </c>
      <c r="C277" s="1003" t="s">
        <v>1295</v>
      </c>
      <c r="D277" s="994" t="s">
        <v>2007</v>
      </c>
      <c r="E277" s="1005"/>
      <c r="F277" s="1008" t="s">
        <v>2006</v>
      </c>
      <c r="G277" s="990" t="s">
        <v>1991</v>
      </c>
      <c r="H277" s="994"/>
      <c r="I277" s="1003" t="s">
        <v>1291</v>
      </c>
      <c r="J277" s="1006"/>
      <c r="K277" s="1006"/>
      <c r="L277" s="994">
        <v>2.34</v>
      </c>
      <c r="M277" s="1005"/>
      <c r="N277" s="995">
        <v>0</v>
      </c>
      <c r="O277" s="994"/>
      <c r="P277" s="991"/>
      <c r="Q277" s="994">
        <v>2.34</v>
      </c>
      <c r="R277" s="1005"/>
      <c r="S277" s="995">
        <v>0</v>
      </c>
      <c r="T277" s="994"/>
      <c r="U277" s="991"/>
      <c r="V277" s="994">
        <v>2.34</v>
      </c>
      <c r="W277" s="1005"/>
      <c r="X277" s="995">
        <v>0</v>
      </c>
      <c r="Y277" s="994"/>
      <c r="Z277" s="991"/>
      <c r="AA277" s="993">
        <v>0.64000000000000012</v>
      </c>
      <c r="AB277" s="992">
        <v>7</v>
      </c>
      <c r="AC277" s="992">
        <v>12</v>
      </c>
      <c r="AD277" s="992">
        <v>2</v>
      </c>
      <c r="AE277" s="992">
        <v>5</v>
      </c>
      <c r="AF277" s="992">
        <v>12</v>
      </c>
      <c r="AG277" s="992">
        <v>2</v>
      </c>
      <c r="AH277" s="992">
        <v>5</v>
      </c>
      <c r="AI277" s="992">
        <v>46</v>
      </c>
      <c r="AJ277" s="976">
        <f t="shared" ref="AJ277:AJ292" si="12">(((L277+N277+O277)*$AJ$15/$AF$15)*AF277+((Q277+S277+T277)*$AJ$15/$AG$15)*AG277+((V277+X277+Y277)*$AJ$15/$AH$15)*AH277)*AA277</f>
        <v>1894505.4355731229</v>
      </c>
      <c r="AK277" s="991"/>
    </row>
    <row r="278" spans="1:37" ht="31.5">
      <c r="A278" s="990" t="s">
        <v>95</v>
      </c>
      <c r="B278" s="1004" t="s">
        <v>785</v>
      </c>
      <c r="C278" s="1003" t="s">
        <v>1315</v>
      </c>
      <c r="D278" s="994" t="s">
        <v>2005</v>
      </c>
      <c r="E278" s="1005"/>
      <c r="F278" s="1003" t="s">
        <v>784</v>
      </c>
      <c r="G278" s="990" t="s">
        <v>1991</v>
      </c>
      <c r="H278" s="994">
        <v>51200000905</v>
      </c>
      <c r="I278" s="1003" t="s">
        <v>1291</v>
      </c>
      <c r="J278" s="994" t="s">
        <v>1275</v>
      </c>
      <c r="K278" s="994">
        <v>1</v>
      </c>
      <c r="L278" s="994">
        <v>2.67</v>
      </c>
      <c r="M278" s="1005"/>
      <c r="N278" s="995">
        <v>0</v>
      </c>
      <c r="O278" s="994"/>
      <c r="P278" s="991"/>
      <c r="Q278" s="994">
        <v>2.67</v>
      </c>
      <c r="R278" s="1005"/>
      <c r="S278" s="995">
        <v>0</v>
      </c>
      <c r="T278" s="994"/>
      <c r="U278" s="991"/>
      <c r="V278" s="994">
        <v>2.67</v>
      </c>
      <c r="W278" s="1005"/>
      <c r="X278" s="995">
        <v>0</v>
      </c>
      <c r="Y278" s="994"/>
      <c r="Z278" s="991"/>
      <c r="AA278" s="993">
        <v>0.64000000000000012</v>
      </c>
      <c r="AB278" s="992">
        <v>7</v>
      </c>
      <c r="AC278" s="992">
        <v>12</v>
      </c>
      <c r="AD278" s="992">
        <v>4</v>
      </c>
      <c r="AE278" s="992">
        <v>1</v>
      </c>
      <c r="AF278" s="992">
        <v>12</v>
      </c>
      <c r="AG278" s="992">
        <v>4</v>
      </c>
      <c r="AH278" s="992">
        <v>1</v>
      </c>
      <c r="AI278" s="992">
        <v>48</v>
      </c>
      <c r="AJ278" s="976">
        <f t="shared" si="12"/>
        <v>1953361.0245059291</v>
      </c>
      <c r="AK278" s="991"/>
    </row>
    <row r="279" spans="1:37" ht="31.5">
      <c r="A279" s="990" t="s">
        <v>90</v>
      </c>
      <c r="B279" s="1004" t="s">
        <v>598</v>
      </c>
      <c r="C279" s="1003" t="s">
        <v>1313</v>
      </c>
      <c r="D279" s="994" t="s">
        <v>2004</v>
      </c>
      <c r="E279" s="1005"/>
      <c r="F279" s="1003" t="s">
        <v>596</v>
      </c>
      <c r="G279" s="990" t="s">
        <v>1991</v>
      </c>
      <c r="H279" s="994" t="s">
        <v>1314</v>
      </c>
      <c r="I279" s="1003" t="s">
        <v>1291</v>
      </c>
      <c r="J279" s="994" t="s">
        <v>1275</v>
      </c>
      <c r="K279" s="994">
        <v>1</v>
      </c>
      <c r="L279" s="994">
        <v>2.67</v>
      </c>
      <c r="M279" s="1005"/>
      <c r="N279" s="995">
        <v>0</v>
      </c>
      <c r="O279" s="994"/>
      <c r="P279" s="991"/>
      <c r="Q279" s="994">
        <v>2.67</v>
      </c>
      <c r="R279" s="1005"/>
      <c r="S279" s="995">
        <v>0</v>
      </c>
      <c r="T279" s="994"/>
      <c r="U279" s="991"/>
      <c r="V279" s="994">
        <v>2.67</v>
      </c>
      <c r="W279" s="1005"/>
      <c r="X279" s="995">
        <v>0</v>
      </c>
      <c r="Y279" s="994"/>
      <c r="Z279" s="991"/>
      <c r="AA279" s="993">
        <v>0.64000000000000012</v>
      </c>
      <c r="AB279" s="992">
        <v>7</v>
      </c>
      <c r="AC279" s="992">
        <v>12</v>
      </c>
      <c r="AD279" s="992">
        <v>3</v>
      </c>
      <c r="AE279" s="992">
        <v>0</v>
      </c>
      <c r="AF279" s="992">
        <v>12</v>
      </c>
      <c r="AG279" s="992">
        <v>3</v>
      </c>
      <c r="AH279" s="992">
        <v>0</v>
      </c>
      <c r="AI279" s="992">
        <v>50</v>
      </c>
      <c r="AJ279" s="976">
        <f t="shared" si="12"/>
        <v>1710323.0608695652</v>
      </c>
      <c r="AK279" s="991"/>
    </row>
    <row r="280" spans="1:37" ht="31.5">
      <c r="A280" s="990" t="s">
        <v>86</v>
      </c>
      <c r="B280" s="1004" t="s">
        <v>811</v>
      </c>
      <c r="C280" s="1003" t="s">
        <v>1315</v>
      </c>
      <c r="D280" s="990" t="s">
        <v>1317</v>
      </c>
      <c r="E280" s="1005"/>
      <c r="F280" s="1003" t="s">
        <v>810</v>
      </c>
      <c r="G280" s="990" t="s">
        <v>1991</v>
      </c>
      <c r="H280" s="994" t="s">
        <v>1316</v>
      </c>
      <c r="I280" s="1003" t="s">
        <v>1291</v>
      </c>
      <c r="J280" s="994" t="s">
        <v>1275</v>
      </c>
      <c r="K280" s="994">
        <v>1</v>
      </c>
      <c r="L280" s="994">
        <v>2.67</v>
      </c>
      <c r="M280" s="1005"/>
      <c r="N280" s="995">
        <v>0</v>
      </c>
      <c r="O280" s="994"/>
      <c r="P280" s="991"/>
      <c r="Q280" s="994">
        <v>2.67</v>
      </c>
      <c r="R280" s="1005"/>
      <c r="S280" s="995">
        <v>0</v>
      </c>
      <c r="T280" s="994"/>
      <c r="U280" s="991"/>
      <c r="V280" s="994">
        <v>2.67</v>
      </c>
      <c r="W280" s="1005"/>
      <c r="X280" s="995">
        <v>0</v>
      </c>
      <c r="Y280" s="994"/>
      <c r="Z280" s="991"/>
      <c r="AA280" s="993">
        <v>0.64000000000000012</v>
      </c>
      <c r="AB280" s="992">
        <v>7</v>
      </c>
      <c r="AC280" s="992">
        <v>12</v>
      </c>
      <c r="AD280" s="992">
        <v>4</v>
      </c>
      <c r="AE280" s="992">
        <v>2</v>
      </c>
      <c r="AF280" s="992">
        <v>12</v>
      </c>
      <c r="AG280" s="992">
        <v>4</v>
      </c>
      <c r="AH280" s="992">
        <v>2</v>
      </c>
      <c r="AI280" s="992">
        <v>47</v>
      </c>
      <c r="AJ280" s="976">
        <f t="shared" si="12"/>
        <v>2069093.3881422926</v>
      </c>
      <c r="AK280" s="991"/>
    </row>
    <row r="281" spans="1:37" ht="31.5">
      <c r="A281" s="990" t="s">
        <v>80</v>
      </c>
      <c r="B281" s="1004" t="s">
        <v>75</v>
      </c>
      <c r="C281" s="1003" t="s">
        <v>1301</v>
      </c>
      <c r="D281" s="994" t="s">
        <v>2003</v>
      </c>
      <c r="E281" s="1005"/>
      <c r="F281" s="1009" t="s">
        <v>2002</v>
      </c>
      <c r="G281" s="990" t="s">
        <v>1991</v>
      </c>
      <c r="H281" s="994"/>
      <c r="I281" s="1003" t="s">
        <v>1291</v>
      </c>
      <c r="J281" s="1006"/>
      <c r="K281" s="1006"/>
      <c r="L281" s="994">
        <v>2.67</v>
      </c>
      <c r="M281" s="1005"/>
      <c r="N281" s="995">
        <v>0</v>
      </c>
      <c r="O281" s="994"/>
      <c r="P281" s="991"/>
      <c r="Q281" s="994">
        <v>2.67</v>
      </c>
      <c r="R281" s="1005"/>
      <c r="S281" s="995">
        <v>0</v>
      </c>
      <c r="T281" s="994"/>
      <c r="U281" s="991"/>
      <c r="V281" s="994">
        <v>2.67</v>
      </c>
      <c r="W281" s="1005"/>
      <c r="X281" s="995">
        <v>0</v>
      </c>
      <c r="Y281" s="994"/>
      <c r="Z281" s="991"/>
      <c r="AA281" s="993">
        <v>0.64000000000000012</v>
      </c>
      <c r="AB281" s="992">
        <v>7</v>
      </c>
      <c r="AC281" s="992">
        <v>12</v>
      </c>
      <c r="AD281" s="992">
        <v>2</v>
      </c>
      <c r="AE281" s="992">
        <v>10</v>
      </c>
      <c r="AF281" s="992">
        <v>12</v>
      </c>
      <c r="AG281" s="992">
        <v>2</v>
      </c>
      <c r="AH281" s="992">
        <v>10</v>
      </c>
      <c r="AI281" s="992">
        <v>41</v>
      </c>
      <c r="AJ281" s="976">
        <f t="shared" si="12"/>
        <v>2740341.0972332018</v>
      </c>
      <c r="AK281" s="991"/>
    </row>
    <row r="282" spans="1:37" ht="25.5" customHeight="1">
      <c r="A282" s="990" t="s">
        <v>78</v>
      </c>
      <c r="B282" s="1004" t="s">
        <v>299</v>
      </c>
      <c r="C282" s="1003" t="s">
        <v>1318</v>
      </c>
      <c r="D282" s="994">
        <v>331950060</v>
      </c>
      <c r="E282" s="1005"/>
      <c r="F282" s="1009" t="s">
        <v>2001</v>
      </c>
      <c r="G282" s="990" t="s">
        <v>1991</v>
      </c>
      <c r="H282" s="994"/>
      <c r="I282" s="1003" t="s">
        <v>1291</v>
      </c>
      <c r="J282" s="1006"/>
      <c r="K282" s="1006"/>
      <c r="L282" s="994">
        <v>2.67</v>
      </c>
      <c r="M282" s="1005"/>
      <c r="N282" s="995">
        <v>0</v>
      </c>
      <c r="O282" s="994"/>
      <c r="P282" s="991"/>
      <c r="Q282" s="994">
        <v>2.67</v>
      </c>
      <c r="R282" s="1005"/>
      <c r="S282" s="995">
        <v>0</v>
      </c>
      <c r="T282" s="994"/>
      <c r="U282" s="991"/>
      <c r="V282" s="994">
        <v>2.67</v>
      </c>
      <c r="W282" s="1005"/>
      <c r="X282" s="995">
        <v>0</v>
      </c>
      <c r="Y282" s="994"/>
      <c r="Z282" s="991"/>
      <c r="AA282" s="993">
        <v>0.64000000000000012</v>
      </c>
      <c r="AB282" s="992">
        <v>8</v>
      </c>
      <c r="AC282" s="992">
        <v>13</v>
      </c>
      <c r="AD282" s="992">
        <v>3</v>
      </c>
      <c r="AE282" s="992">
        <v>0</v>
      </c>
      <c r="AF282" s="992">
        <v>13</v>
      </c>
      <c r="AG282" s="992">
        <v>3</v>
      </c>
      <c r="AH282" s="992">
        <v>0</v>
      </c>
      <c r="AI282" s="992">
        <v>49</v>
      </c>
      <c r="AJ282" s="976">
        <f t="shared" si="12"/>
        <v>1821023.5826086961</v>
      </c>
      <c r="AK282" s="991"/>
    </row>
    <row r="283" spans="1:37" ht="31.5">
      <c r="A283" s="990" t="s">
        <v>76</v>
      </c>
      <c r="B283" s="1004" t="s">
        <v>823</v>
      </c>
      <c r="C283" s="1003" t="s">
        <v>1305</v>
      </c>
      <c r="D283" s="994" t="s">
        <v>2000</v>
      </c>
      <c r="E283" s="1005"/>
      <c r="F283" s="1003" t="s">
        <v>1307</v>
      </c>
      <c r="G283" s="990" t="s">
        <v>1991</v>
      </c>
      <c r="H283" s="994"/>
      <c r="I283" s="1003" t="s">
        <v>1291</v>
      </c>
      <c r="J283" s="1006"/>
      <c r="K283" s="1006"/>
      <c r="L283" s="994">
        <v>2.67</v>
      </c>
      <c r="M283" s="1005"/>
      <c r="N283" s="995">
        <v>0</v>
      </c>
      <c r="O283" s="994"/>
      <c r="P283" s="991"/>
      <c r="Q283" s="994">
        <v>2.67</v>
      </c>
      <c r="R283" s="1005"/>
      <c r="S283" s="995">
        <v>0</v>
      </c>
      <c r="T283" s="994"/>
      <c r="U283" s="991"/>
      <c r="V283" s="994">
        <v>2.67</v>
      </c>
      <c r="W283" s="1005"/>
      <c r="X283" s="995">
        <v>0</v>
      </c>
      <c r="Y283" s="994"/>
      <c r="Z283" s="991"/>
      <c r="AA283" s="993">
        <v>0.64000000000000012</v>
      </c>
      <c r="AB283" s="992">
        <v>8</v>
      </c>
      <c r="AC283" s="992">
        <v>13</v>
      </c>
      <c r="AD283" s="992">
        <v>4</v>
      </c>
      <c r="AE283" s="992">
        <v>1</v>
      </c>
      <c r="AF283" s="992">
        <v>13</v>
      </c>
      <c r="AG283" s="992">
        <v>4</v>
      </c>
      <c r="AH283" s="992">
        <v>1</v>
      </c>
      <c r="AI283" s="992">
        <v>47</v>
      </c>
      <c r="AJ283" s="976">
        <f t="shared" si="12"/>
        <v>2064061.5462450597</v>
      </c>
      <c r="AK283" s="991"/>
    </row>
    <row r="284" spans="1:37" ht="31.5">
      <c r="A284" s="990" t="s">
        <v>74</v>
      </c>
      <c r="B284" s="1004" t="s">
        <v>296</v>
      </c>
      <c r="C284" s="1003" t="s">
        <v>1309</v>
      </c>
      <c r="D284" s="994" t="s">
        <v>1999</v>
      </c>
      <c r="E284" s="1012" t="s">
        <v>1308</v>
      </c>
      <c r="F284" s="1011" t="s">
        <v>1311</v>
      </c>
      <c r="G284" s="990" t="s">
        <v>1991</v>
      </c>
      <c r="H284" s="994"/>
      <c r="I284" s="1003" t="s">
        <v>1291</v>
      </c>
      <c r="J284" s="1006"/>
      <c r="K284" s="1006"/>
      <c r="L284" s="994">
        <v>2.67</v>
      </c>
      <c r="M284" s="1005"/>
      <c r="N284" s="995">
        <v>0</v>
      </c>
      <c r="O284" s="994"/>
      <c r="P284" s="991"/>
      <c r="Q284" s="994">
        <v>2.67</v>
      </c>
      <c r="R284" s="1005"/>
      <c r="S284" s="995">
        <v>0</v>
      </c>
      <c r="T284" s="994"/>
      <c r="U284" s="991"/>
      <c r="V284" s="994">
        <v>2.67</v>
      </c>
      <c r="W284" s="1005"/>
      <c r="X284" s="995">
        <v>0</v>
      </c>
      <c r="Y284" s="994"/>
      <c r="Z284" s="991"/>
      <c r="AA284" s="993">
        <v>0.64000000000000012</v>
      </c>
      <c r="AB284" s="992">
        <v>8</v>
      </c>
      <c r="AC284" s="992">
        <v>13</v>
      </c>
      <c r="AD284" s="992">
        <v>3</v>
      </c>
      <c r="AE284" s="992">
        <v>22</v>
      </c>
      <c r="AF284" s="992">
        <v>13</v>
      </c>
      <c r="AG284" s="992">
        <v>3</v>
      </c>
      <c r="AH284" s="992">
        <v>22</v>
      </c>
      <c r="AI284" s="992">
        <v>27</v>
      </c>
      <c r="AJ284" s="976">
        <f t="shared" si="12"/>
        <v>4367135.5826086961</v>
      </c>
      <c r="AK284" s="991"/>
    </row>
    <row r="285" spans="1:37" ht="31.5">
      <c r="A285" s="990" t="s">
        <v>72</v>
      </c>
      <c r="B285" s="1004" t="s">
        <v>734</v>
      </c>
      <c r="C285" s="1003" t="s">
        <v>1303</v>
      </c>
      <c r="D285" s="994" t="s">
        <v>1998</v>
      </c>
      <c r="E285" s="1005"/>
      <c r="F285" s="1008" t="s">
        <v>1997</v>
      </c>
      <c r="G285" s="990" t="s">
        <v>1991</v>
      </c>
      <c r="H285" s="994"/>
      <c r="I285" s="1003" t="s">
        <v>1291</v>
      </c>
      <c r="J285" s="1006"/>
      <c r="K285" s="1006"/>
      <c r="L285" s="994">
        <v>2.67</v>
      </c>
      <c r="M285" s="1005"/>
      <c r="N285" s="995">
        <v>0</v>
      </c>
      <c r="O285" s="994"/>
      <c r="P285" s="991"/>
      <c r="Q285" s="994">
        <v>2.67</v>
      </c>
      <c r="R285" s="1005"/>
      <c r="S285" s="995">
        <v>0</v>
      </c>
      <c r="T285" s="994"/>
      <c r="U285" s="991"/>
      <c r="V285" s="994">
        <v>2.67</v>
      </c>
      <c r="W285" s="1005"/>
      <c r="X285" s="995">
        <v>0</v>
      </c>
      <c r="Y285" s="994"/>
      <c r="Z285" s="991"/>
      <c r="AA285" s="993">
        <v>0.64</v>
      </c>
      <c r="AB285" s="992">
        <v>8</v>
      </c>
      <c r="AC285" s="992">
        <v>13</v>
      </c>
      <c r="AD285" s="992">
        <v>3</v>
      </c>
      <c r="AE285" s="992">
        <v>2</v>
      </c>
      <c r="AF285" s="992">
        <v>13</v>
      </c>
      <c r="AG285" s="992">
        <v>3</v>
      </c>
      <c r="AH285" s="992">
        <v>2</v>
      </c>
      <c r="AI285" s="992">
        <v>47</v>
      </c>
      <c r="AJ285" s="976">
        <f t="shared" si="12"/>
        <v>2052488.3098814229</v>
      </c>
      <c r="AK285" s="991"/>
    </row>
    <row r="286" spans="1:37" ht="31.5">
      <c r="A286" s="990" t="s">
        <v>67</v>
      </c>
      <c r="B286" s="1004" t="s">
        <v>167</v>
      </c>
      <c r="C286" s="1003" t="s">
        <v>1293</v>
      </c>
      <c r="D286" s="994" t="s">
        <v>1996</v>
      </c>
      <c r="E286" s="1005"/>
      <c r="F286" s="1009" t="s">
        <v>1995</v>
      </c>
      <c r="G286" s="990" t="s">
        <v>1991</v>
      </c>
      <c r="H286" s="994"/>
      <c r="I286" s="1003" t="s">
        <v>1291</v>
      </c>
      <c r="J286" s="1006" t="s">
        <v>1299</v>
      </c>
      <c r="K286" s="1006">
        <v>2</v>
      </c>
      <c r="L286" s="994">
        <v>2.67</v>
      </c>
      <c r="M286" s="1005"/>
      <c r="N286" s="995">
        <v>0</v>
      </c>
      <c r="O286" s="994"/>
      <c r="P286" s="991"/>
      <c r="Q286" s="994">
        <v>2.67</v>
      </c>
      <c r="R286" s="1005"/>
      <c r="S286" s="995">
        <v>0</v>
      </c>
      <c r="T286" s="994"/>
      <c r="U286" s="991"/>
      <c r="V286" s="994">
        <v>2.67</v>
      </c>
      <c r="W286" s="1005"/>
      <c r="X286" s="995">
        <v>0</v>
      </c>
      <c r="Y286" s="994"/>
      <c r="Z286" s="991"/>
      <c r="AA286" s="993">
        <v>0.64000000000000012</v>
      </c>
      <c r="AB286" s="992">
        <v>8</v>
      </c>
      <c r="AC286" s="992">
        <v>13</v>
      </c>
      <c r="AD286" s="992">
        <v>21</v>
      </c>
      <c r="AE286" s="992">
        <v>20</v>
      </c>
      <c r="AF286" s="992">
        <v>13</v>
      </c>
      <c r="AG286" s="992">
        <v>20</v>
      </c>
      <c r="AH286" s="992">
        <v>20</v>
      </c>
      <c r="AI286" s="992">
        <v>12</v>
      </c>
      <c r="AJ286" s="976">
        <f t="shared" si="12"/>
        <v>6299866.0553359687</v>
      </c>
      <c r="AK286" s="991"/>
    </row>
    <row r="287" spans="1:37" ht="31.5">
      <c r="A287" s="990" t="s">
        <v>62</v>
      </c>
      <c r="B287" s="1004" t="s">
        <v>1110</v>
      </c>
      <c r="C287" s="1003" t="s">
        <v>1593</v>
      </c>
      <c r="D287" s="994" t="s">
        <v>1994</v>
      </c>
      <c r="E287" s="1005"/>
      <c r="F287" s="1003" t="s">
        <v>1108</v>
      </c>
      <c r="G287" s="990" t="s">
        <v>1991</v>
      </c>
      <c r="H287" s="994"/>
      <c r="I287" s="1003" t="s">
        <v>1592</v>
      </c>
      <c r="J287" s="1006" t="s">
        <v>1299</v>
      </c>
      <c r="K287" s="1006">
        <v>1</v>
      </c>
      <c r="L287" s="1010">
        <v>2.1</v>
      </c>
      <c r="M287" s="1005"/>
      <c r="N287" s="995">
        <v>0</v>
      </c>
      <c r="O287" s="994"/>
      <c r="P287" s="991"/>
      <c r="Q287" s="1010">
        <v>2.1</v>
      </c>
      <c r="R287" s="1005"/>
      <c r="S287" s="995">
        <v>0</v>
      </c>
      <c r="T287" s="994"/>
      <c r="U287" s="991"/>
      <c r="V287" s="1010">
        <v>2.1</v>
      </c>
      <c r="W287" s="1005"/>
      <c r="X287" s="995">
        <v>0</v>
      </c>
      <c r="Y287" s="994"/>
      <c r="Z287" s="991"/>
      <c r="AA287" s="993">
        <v>0.64000000000000012</v>
      </c>
      <c r="AB287" s="992">
        <v>17</v>
      </c>
      <c r="AC287" s="992">
        <v>22</v>
      </c>
      <c r="AD287" s="992">
        <v>24.5</v>
      </c>
      <c r="AE287" s="992">
        <v>24</v>
      </c>
      <c r="AF287" s="992">
        <v>22</v>
      </c>
      <c r="AG287" s="992">
        <v>20</v>
      </c>
      <c r="AH287" s="992">
        <v>22</v>
      </c>
      <c r="AI287" s="992">
        <v>1</v>
      </c>
      <c r="AJ287" s="976">
        <f t="shared" si="12"/>
        <v>5920612.1739130449</v>
      </c>
      <c r="AK287" s="991"/>
    </row>
    <row r="288" spans="1:37" ht="31.5">
      <c r="A288" s="990" t="s">
        <v>57</v>
      </c>
      <c r="B288" s="1004" t="s">
        <v>160</v>
      </c>
      <c r="C288" s="1003" t="s">
        <v>1293</v>
      </c>
      <c r="D288" s="990" t="s">
        <v>1292</v>
      </c>
      <c r="E288" s="1005"/>
      <c r="F288" s="1009" t="s">
        <v>1993</v>
      </c>
      <c r="G288" s="990" t="s">
        <v>1991</v>
      </c>
      <c r="H288" s="994"/>
      <c r="I288" s="1003" t="s">
        <v>1291</v>
      </c>
      <c r="J288" s="1006"/>
      <c r="K288" s="1006"/>
      <c r="L288" s="994">
        <v>2.34</v>
      </c>
      <c r="M288" s="1005"/>
      <c r="N288" s="995">
        <v>0</v>
      </c>
      <c r="O288" s="994"/>
      <c r="P288" s="991"/>
      <c r="Q288" s="994">
        <v>2.34</v>
      </c>
      <c r="R288" s="1005"/>
      <c r="S288" s="995">
        <v>0</v>
      </c>
      <c r="T288" s="994"/>
      <c r="U288" s="991"/>
      <c r="V288" s="994">
        <v>2.34</v>
      </c>
      <c r="W288" s="1005"/>
      <c r="X288" s="995">
        <v>0</v>
      </c>
      <c r="Y288" s="994"/>
      <c r="Z288" s="991"/>
      <c r="AA288" s="993">
        <v>0.64000000000000012</v>
      </c>
      <c r="AB288" s="992">
        <v>8</v>
      </c>
      <c r="AC288" s="992">
        <v>13</v>
      </c>
      <c r="AD288" s="992">
        <v>21</v>
      </c>
      <c r="AE288" s="992">
        <v>21</v>
      </c>
      <c r="AF288" s="992">
        <v>13</v>
      </c>
      <c r="AG288" s="992">
        <v>20</v>
      </c>
      <c r="AH288" s="992">
        <v>21</v>
      </c>
      <c r="AI288" s="992">
        <v>11</v>
      </c>
      <c r="AJ288" s="976">
        <f t="shared" si="12"/>
        <v>5622659.2885375507</v>
      </c>
      <c r="AK288" s="991"/>
    </row>
    <row r="289" spans="1:37" ht="25.5" customHeight="1">
      <c r="A289" s="990" t="s">
        <v>52</v>
      </c>
      <c r="B289" s="1004" t="s">
        <v>411</v>
      </c>
      <c r="C289" s="1003" t="s">
        <v>1696</v>
      </c>
      <c r="D289" s="990"/>
      <c r="E289" s="1005"/>
      <c r="F289" s="1008" t="s">
        <v>409</v>
      </c>
      <c r="G289" s="990" t="s">
        <v>1991</v>
      </c>
      <c r="H289" s="994"/>
      <c r="I289" s="1003" t="s">
        <v>1291</v>
      </c>
      <c r="J289" s="1006"/>
      <c r="K289" s="1006"/>
      <c r="L289" s="994">
        <v>2.2690000000000001</v>
      </c>
      <c r="M289" s="1005"/>
      <c r="N289" s="995">
        <v>0</v>
      </c>
      <c r="O289" s="994"/>
      <c r="P289" s="991"/>
      <c r="Q289" s="994">
        <v>2.2690000000000001</v>
      </c>
      <c r="R289" s="1005"/>
      <c r="S289" s="995">
        <v>0</v>
      </c>
      <c r="T289" s="994"/>
      <c r="U289" s="991"/>
      <c r="V289" s="994">
        <v>2.2690000000000001</v>
      </c>
      <c r="W289" s="1005"/>
      <c r="X289" s="995">
        <v>0</v>
      </c>
      <c r="Y289" s="994"/>
      <c r="Z289" s="991"/>
      <c r="AA289" s="993">
        <v>0.64</v>
      </c>
      <c r="AB289" s="992">
        <v>7</v>
      </c>
      <c r="AC289" s="992">
        <v>12</v>
      </c>
      <c r="AD289" s="992">
        <v>25</v>
      </c>
      <c r="AE289" s="992">
        <v>22</v>
      </c>
      <c r="AF289" s="992">
        <v>12</v>
      </c>
      <c r="AG289" s="992">
        <v>20</v>
      </c>
      <c r="AH289" s="992">
        <v>22</v>
      </c>
      <c r="AI289" s="992">
        <v>11</v>
      </c>
      <c r="AJ289" s="976">
        <f t="shared" si="12"/>
        <v>5456333.3565217387</v>
      </c>
      <c r="AK289" s="991"/>
    </row>
    <row r="290" spans="1:37" ht="31.5">
      <c r="A290" s="990" t="s">
        <v>47</v>
      </c>
      <c r="B290" s="1004" t="s">
        <v>834</v>
      </c>
      <c r="C290" s="1003" t="s">
        <v>1703</v>
      </c>
      <c r="D290" s="990" t="s">
        <v>1702</v>
      </c>
      <c r="E290" s="1005"/>
      <c r="F290" s="1007" t="s">
        <v>1992</v>
      </c>
      <c r="G290" s="990" t="s">
        <v>1991</v>
      </c>
      <c r="H290" s="994"/>
      <c r="I290" s="1003" t="s">
        <v>1291</v>
      </c>
      <c r="J290" s="1006"/>
      <c r="K290" s="1006"/>
      <c r="L290" s="994">
        <v>2.2690000000000001</v>
      </c>
      <c r="M290" s="1005"/>
      <c r="N290" s="995">
        <v>0</v>
      </c>
      <c r="O290" s="994"/>
      <c r="P290" s="991"/>
      <c r="Q290" s="994">
        <v>2.2690000000000001</v>
      </c>
      <c r="R290" s="1005"/>
      <c r="S290" s="995">
        <v>0</v>
      </c>
      <c r="T290" s="994"/>
      <c r="U290" s="991"/>
      <c r="V290" s="994">
        <v>2.2690000000000001</v>
      </c>
      <c r="W290" s="1005"/>
      <c r="X290" s="995">
        <v>0</v>
      </c>
      <c r="Y290" s="994"/>
      <c r="Z290" s="991"/>
      <c r="AA290" s="993">
        <v>0.64</v>
      </c>
      <c r="AB290" s="992">
        <v>8</v>
      </c>
      <c r="AC290" s="992">
        <v>13</v>
      </c>
      <c r="AD290" s="992">
        <v>6</v>
      </c>
      <c r="AE290" s="992">
        <v>2</v>
      </c>
      <c r="AF290" s="992">
        <v>13</v>
      </c>
      <c r="AG290" s="992">
        <v>6</v>
      </c>
      <c r="AH290" s="992">
        <v>2</v>
      </c>
      <c r="AI290" s="992">
        <v>44</v>
      </c>
      <c r="AJ290" s="976">
        <f t="shared" si="12"/>
        <v>2068788.4622924903</v>
      </c>
      <c r="AK290" s="991"/>
    </row>
    <row r="291" spans="1:37" ht="31.5">
      <c r="A291" s="990" t="s">
        <v>42</v>
      </c>
      <c r="B291" s="1004" t="s">
        <v>359</v>
      </c>
      <c r="C291" s="1003" t="s">
        <v>1658</v>
      </c>
      <c r="D291" s="990" t="s">
        <v>1656</v>
      </c>
      <c r="E291" s="1001" t="s">
        <v>1655</v>
      </c>
      <c r="F291" s="1002" t="s">
        <v>357</v>
      </c>
      <c r="G291" s="990" t="s">
        <v>1989</v>
      </c>
      <c r="H291" s="1001" t="s">
        <v>1654</v>
      </c>
      <c r="I291" s="1000" t="s">
        <v>1291</v>
      </c>
      <c r="J291" s="999" t="s">
        <v>1275</v>
      </c>
      <c r="K291" s="998">
        <v>3</v>
      </c>
      <c r="L291" s="997">
        <v>3.33</v>
      </c>
      <c r="M291" s="996"/>
      <c r="N291" s="995">
        <v>0</v>
      </c>
      <c r="O291" s="994">
        <v>0.35</v>
      </c>
      <c r="P291" s="991"/>
      <c r="Q291" s="997">
        <v>3.33</v>
      </c>
      <c r="R291" s="996"/>
      <c r="S291" s="995">
        <v>0</v>
      </c>
      <c r="T291" s="994">
        <v>0.35</v>
      </c>
      <c r="U291" s="991"/>
      <c r="V291" s="997">
        <v>3.33</v>
      </c>
      <c r="W291" s="996"/>
      <c r="X291" s="995">
        <v>0</v>
      </c>
      <c r="Y291" s="994">
        <v>0.35</v>
      </c>
      <c r="Z291" s="991"/>
      <c r="AA291" s="993">
        <v>0</v>
      </c>
      <c r="AB291" s="992">
        <v>7</v>
      </c>
      <c r="AC291" s="992">
        <v>12</v>
      </c>
      <c r="AD291" s="992">
        <v>3</v>
      </c>
      <c r="AE291" s="992">
        <v>1</v>
      </c>
      <c r="AF291" s="992">
        <v>12</v>
      </c>
      <c r="AG291" s="992">
        <v>3</v>
      </c>
      <c r="AH291" s="992">
        <v>1</v>
      </c>
      <c r="AI291" s="992">
        <v>49</v>
      </c>
      <c r="AJ291" s="976">
        <f t="shared" si="12"/>
        <v>0</v>
      </c>
      <c r="AK291" s="991"/>
    </row>
    <row r="292" spans="1:37" ht="31.5">
      <c r="A292" s="990" t="s">
        <v>39</v>
      </c>
      <c r="B292" s="989" t="s">
        <v>526</v>
      </c>
      <c r="C292" s="988" t="s">
        <v>1329</v>
      </c>
      <c r="D292" s="980" t="s">
        <v>1990</v>
      </c>
      <c r="E292" s="985" t="s">
        <v>524</v>
      </c>
      <c r="F292" s="987" t="s">
        <v>525</v>
      </c>
      <c r="G292" s="986" t="s">
        <v>1989</v>
      </c>
      <c r="H292" s="985" t="s">
        <v>1343</v>
      </c>
      <c r="I292" s="984" t="s">
        <v>1291</v>
      </c>
      <c r="J292" s="980" t="s">
        <v>1275</v>
      </c>
      <c r="K292" s="980">
        <v>3</v>
      </c>
      <c r="L292" s="983">
        <v>3</v>
      </c>
      <c r="M292" s="982"/>
      <c r="N292" s="981">
        <v>0</v>
      </c>
      <c r="O292" s="980"/>
      <c r="P292" s="979"/>
      <c r="Q292" s="983">
        <v>3</v>
      </c>
      <c r="R292" s="982"/>
      <c r="S292" s="981">
        <v>0</v>
      </c>
      <c r="T292" s="980"/>
      <c r="U292" s="979"/>
      <c r="V292" s="983">
        <v>3.33</v>
      </c>
      <c r="W292" s="982"/>
      <c r="X292" s="981">
        <v>0</v>
      </c>
      <c r="Y292" s="980"/>
      <c r="Z292" s="979"/>
      <c r="AA292" s="978">
        <v>0</v>
      </c>
      <c r="AB292" s="977">
        <v>7</v>
      </c>
      <c r="AC292" s="977">
        <v>12</v>
      </c>
      <c r="AD292" s="977">
        <v>3</v>
      </c>
      <c r="AE292" s="977">
        <v>0</v>
      </c>
      <c r="AF292" s="977">
        <v>12</v>
      </c>
      <c r="AG292" s="977">
        <v>3</v>
      </c>
      <c r="AH292" s="977">
        <v>0</v>
      </c>
      <c r="AI292" s="977">
        <v>50</v>
      </c>
      <c r="AJ292" s="976">
        <f t="shared" si="12"/>
        <v>0</v>
      </c>
      <c r="AK292" s="975" t="s">
        <v>1988</v>
      </c>
    </row>
    <row r="293" spans="1:37" ht="21.75" customHeight="1">
      <c r="A293" s="974"/>
      <c r="B293" s="973" t="s">
        <v>1987</v>
      </c>
      <c r="C293" s="972"/>
      <c r="D293" s="969"/>
      <c r="E293" s="971"/>
      <c r="F293" s="971"/>
      <c r="G293" s="971"/>
      <c r="H293" s="971"/>
      <c r="I293" s="970"/>
      <c r="J293" s="969"/>
      <c r="K293" s="969"/>
      <c r="L293" s="967">
        <f>SUM(L20:L292)</f>
        <v>968.04400000000123</v>
      </c>
      <c r="M293" s="964">
        <v>197</v>
      </c>
      <c r="N293" s="968">
        <f>SUM(N20:N292)</f>
        <v>9.8051999999999992</v>
      </c>
      <c r="O293" s="967">
        <f>SUM(O20:O292)</f>
        <v>23.800000000000008</v>
      </c>
      <c r="P293" s="967">
        <f>SUM(P20:P292)</f>
        <v>0</v>
      </c>
      <c r="Q293" s="967">
        <f>SUM(Q20:Q292)</f>
        <v>960.67400000000134</v>
      </c>
      <c r="R293" s="964">
        <v>197</v>
      </c>
      <c r="S293" s="968">
        <f>SUM(S20:S292)</f>
        <v>9.8051999999999992</v>
      </c>
      <c r="T293" s="967">
        <f>SUM(T20:T292)</f>
        <v>24.150000000000009</v>
      </c>
      <c r="U293" s="967">
        <f>SUM(U20:U292)</f>
        <v>0</v>
      </c>
      <c r="V293" s="967">
        <f>SUM(V20:V292)</f>
        <v>951.77400000000125</v>
      </c>
      <c r="W293" s="964">
        <v>172</v>
      </c>
      <c r="X293" s="968">
        <f>SUM(X20:X292)</f>
        <v>8.5602</v>
      </c>
      <c r="Y293" s="967">
        <f>SUM(Y20:Y292)</f>
        <v>23.700000000000006</v>
      </c>
      <c r="Z293" s="967">
        <f>SUM(Z20:Z292)</f>
        <v>0</v>
      </c>
      <c r="AA293" s="967">
        <f>SUM(AA20:AA292)</f>
        <v>151.59999999999982</v>
      </c>
      <c r="AB293" s="964"/>
      <c r="AC293" s="964"/>
      <c r="AD293" s="964"/>
      <c r="AE293" s="964"/>
      <c r="AF293" s="966">
        <f>SUM(AF20:AF292)</f>
        <v>4087.5</v>
      </c>
      <c r="AG293" s="966">
        <f>SUM(AG20:AG292)</f>
        <v>2761.5</v>
      </c>
      <c r="AH293" s="966">
        <f>SUM(AH20:AH292)</f>
        <v>2605.5</v>
      </c>
      <c r="AI293" s="966">
        <f>SUM(AI20:AI292)</f>
        <v>8290.5</v>
      </c>
      <c r="AJ293" s="965">
        <f>SUM(AJ20:AJ292)</f>
        <v>1378291263.9492803</v>
      </c>
      <c r="AK293" s="964"/>
    </row>
    <row r="294" spans="1:37">
      <c r="AJ294" s="963"/>
    </row>
    <row r="295" spans="1:37" s="961" customFormat="1" ht="16.5">
      <c r="B295" s="961" t="s">
        <v>1236</v>
      </c>
      <c r="C295" s="962" t="s">
        <v>1986</v>
      </c>
    </row>
    <row r="296" spans="1:37" s="959" customFormat="1" ht="20.25" customHeight="1">
      <c r="C296" s="1374"/>
      <c r="D296" s="1374"/>
      <c r="E296" s="1374"/>
      <c r="F296" s="1374"/>
      <c r="G296" s="1374"/>
      <c r="H296" s="1374"/>
      <c r="I296" s="1374"/>
      <c r="J296" s="1374"/>
      <c r="K296" s="1374"/>
      <c r="L296" s="1374"/>
      <c r="M296" s="1374"/>
      <c r="N296" s="1374"/>
      <c r="O296" s="1374"/>
      <c r="P296" s="1374"/>
      <c r="Q296" s="1374"/>
      <c r="R296" s="1374"/>
      <c r="S296" s="1374"/>
      <c r="AA296" s="1377" t="s">
        <v>1985</v>
      </c>
      <c r="AB296" s="1377"/>
      <c r="AC296" s="1377"/>
      <c r="AD296" s="1377"/>
      <c r="AE296" s="1377"/>
      <c r="AF296" s="1377"/>
      <c r="AG296" s="1377"/>
      <c r="AH296" s="1377"/>
      <c r="AI296" s="1377"/>
      <c r="AJ296" s="1377"/>
      <c r="AK296" s="1377"/>
    </row>
    <row r="297" spans="1:37" s="960" customFormat="1" ht="19.5" customHeight="1">
      <c r="B297" s="1373" t="s">
        <v>1984</v>
      </c>
      <c r="C297" s="1373"/>
      <c r="D297" s="1373"/>
      <c r="E297" s="1373"/>
      <c r="F297" s="1373"/>
      <c r="G297" s="1373"/>
      <c r="H297" s="1373"/>
      <c r="I297" s="1373"/>
      <c r="J297" s="1373"/>
      <c r="K297" s="1373"/>
      <c r="L297" s="1373"/>
      <c r="M297" s="1373"/>
      <c r="N297" s="1373"/>
      <c r="O297" s="1373" t="s">
        <v>30</v>
      </c>
      <c r="P297" s="1373"/>
      <c r="Q297" s="1373"/>
      <c r="R297" s="1373"/>
      <c r="S297" s="1373"/>
      <c r="T297" s="1373"/>
      <c r="U297" s="1373"/>
      <c r="V297" s="1373"/>
      <c r="W297" s="1373"/>
      <c r="X297" s="1373"/>
      <c r="Y297" s="1373"/>
      <c r="Z297" s="1373"/>
      <c r="AA297" s="1373" t="s">
        <v>29</v>
      </c>
      <c r="AB297" s="1373"/>
      <c r="AC297" s="1373"/>
      <c r="AD297" s="1373"/>
      <c r="AE297" s="1373"/>
      <c r="AF297" s="1373"/>
      <c r="AG297" s="1373"/>
      <c r="AH297" s="1373"/>
      <c r="AI297" s="1373"/>
      <c r="AJ297" s="1373"/>
      <c r="AK297" s="1373"/>
    </row>
    <row r="298" spans="1:37" s="959" customFormat="1" ht="20.25" customHeight="1"/>
    <row r="299" spans="1:37" s="959" customFormat="1" ht="20.25" customHeight="1"/>
    <row r="300" spans="1:37" s="959" customFormat="1" ht="20.25" customHeight="1"/>
    <row r="301" spans="1:37" s="959" customFormat="1" ht="20.25" customHeight="1"/>
    <row r="302" spans="1:37" s="959" customFormat="1" ht="20.25" customHeight="1"/>
    <row r="303" spans="1:37" s="960" customFormat="1" ht="16.5">
      <c r="B303" s="1373" t="s">
        <v>28</v>
      </c>
      <c r="C303" s="1373"/>
      <c r="D303" s="1373"/>
      <c r="E303" s="1373"/>
      <c r="F303" s="1373"/>
      <c r="G303" s="1373"/>
      <c r="H303" s="1373"/>
      <c r="I303" s="1373"/>
      <c r="J303" s="1373"/>
      <c r="K303" s="1373"/>
      <c r="L303" s="1373"/>
      <c r="M303" s="1373"/>
      <c r="N303" s="1373"/>
      <c r="O303" s="1373" t="s">
        <v>26</v>
      </c>
      <c r="P303" s="1373"/>
      <c r="Q303" s="1373"/>
      <c r="R303" s="1373"/>
      <c r="S303" s="1373"/>
      <c r="T303" s="1373"/>
      <c r="U303" s="1373"/>
      <c r="V303" s="1373"/>
      <c r="W303" s="1373"/>
      <c r="X303" s="1373"/>
      <c r="Y303" s="1373"/>
      <c r="Z303" s="1373"/>
      <c r="AA303" s="1373" t="s">
        <v>25</v>
      </c>
      <c r="AB303" s="1373"/>
      <c r="AC303" s="1373"/>
      <c r="AD303" s="1373"/>
      <c r="AE303" s="1373"/>
      <c r="AF303" s="1373"/>
      <c r="AG303" s="1373"/>
      <c r="AH303" s="1373"/>
      <c r="AI303" s="1373"/>
      <c r="AJ303" s="1373"/>
      <c r="AK303" s="1373"/>
    </row>
    <row r="304" spans="1:37" s="959" customFormat="1" ht="16.5"/>
    <row r="305" s="959" customFormat="1" ht="16.5"/>
    <row r="306" s="959" customFormat="1" ht="16.5"/>
    <row r="307" s="959" customFormat="1" ht="16.5"/>
    <row r="308" s="959" customFormat="1" ht="16.5"/>
    <row r="309" s="959" customFormat="1" ht="16.5"/>
    <row r="310" s="959" customFormat="1" ht="16.5"/>
    <row r="311" s="959" customFormat="1" ht="16.5"/>
  </sheetData>
  <sheetProtection password="C7C7" sheet="1" objects="1" scenarios="1" formatCells="0" formatColumns="0" formatRows="0" insertColumns="0" insertRows="0" insertHyperlinks="0" autoFilter="0" pivotTables="0"/>
  <mergeCells count="62">
    <mergeCell ref="A247:A248"/>
    <mergeCell ref="C247:C248"/>
    <mergeCell ref="F247:F248"/>
    <mergeCell ref="C64:C65"/>
    <mergeCell ref="F64:F65"/>
    <mergeCell ref="B247:B248"/>
    <mergeCell ref="A64:A65"/>
    <mergeCell ref="B243:B244"/>
    <mergeCell ref="A243:A244"/>
    <mergeCell ref="C243:C244"/>
    <mergeCell ref="F243:F244"/>
    <mergeCell ref="B64:B65"/>
    <mergeCell ref="A41:A42"/>
    <mergeCell ref="C41:C42"/>
    <mergeCell ref="F41:F42"/>
    <mergeCell ref="B61:B62"/>
    <mergeCell ref="A61:A62"/>
    <mergeCell ref="C61:C62"/>
    <mergeCell ref="F61:F62"/>
    <mergeCell ref="B41:B42"/>
    <mergeCell ref="AC17:AC18"/>
    <mergeCell ref="A17:A18"/>
    <mergeCell ref="B17:B18"/>
    <mergeCell ref="C17:C18"/>
    <mergeCell ref="B13:AK13"/>
    <mergeCell ref="AJ17:AJ18"/>
    <mergeCell ref="Q17:U17"/>
    <mergeCell ref="V17:Z17"/>
    <mergeCell ref="AK17:AK18"/>
    <mergeCell ref="AI17:AI18"/>
    <mergeCell ref="AF17:AH17"/>
    <mergeCell ref="AA17:AA18"/>
    <mergeCell ref="U15:AA15"/>
    <mergeCell ref="AB17:AB18"/>
    <mergeCell ref="AD17:AD18"/>
    <mergeCell ref="AE17:AE18"/>
    <mergeCell ref="A1:J1"/>
    <mergeCell ref="A2:J2"/>
    <mergeCell ref="A3:J3"/>
    <mergeCell ref="B12:AK12"/>
    <mergeCell ref="A5:AK5"/>
    <mergeCell ref="A6:AK6"/>
    <mergeCell ref="A7:AK7"/>
    <mergeCell ref="B10:AK10"/>
    <mergeCell ref="B9:AK9"/>
    <mergeCell ref="B11:AK11"/>
    <mergeCell ref="B303:N303"/>
    <mergeCell ref="O303:Z303"/>
    <mergeCell ref="AA303:AK303"/>
    <mergeCell ref="C296:S296"/>
    <mergeCell ref="K17:K18"/>
    <mergeCell ref="L17:P17"/>
    <mergeCell ref="AA296:AK296"/>
    <mergeCell ref="AA297:AK297"/>
    <mergeCell ref="O297:Z297"/>
    <mergeCell ref="B297:N297"/>
    <mergeCell ref="F17:F18"/>
    <mergeCell ref="G17:G18"/>
    <mergeCell ref="D17:D18"/>
    <mergeCell ref="H17:H18"/>
    <mergeCell ref="I17:I18"/>
    <mergeCell ref="J17:J18"/>
  </mergeCells>
  <pageMargins left="0.3" right="0.21" top="0.32" bottom="0.32" header="0.11" footer="0.16"/>
  <pageSetup paperSize="9" scale="5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19"/>
  <sheetViews>
    <sheetView workbookViewId="0">
      <selection activeCell="A6" sqref="A6:B19"/>
    </sheetView>
  </sheetViews>
  <sheetFormatPr defaultRowHeight="15"/>
  <cols>
    <col min="1" max="1" width="9.140625" style="1"/>
    <col min="2" max="2" width="24.5703125" style="1" bestFit="1" customWidth="1"/>
    <col min="3" max="16384" width="9.140625" style="1"/>
  </cols>
  <sheetData>
    <row r="5" spans="1:2" ht="16.5">
      <c r="A5" s="1291" t="s">
        <v>0</v>
      </c>
      <c r="B5" s="1291" t="s">
        <v>1</v>
      </c>
    </row>
    <row r="6" spans="1:2" ht="16.5">
      <c r="A6" s="2">
        <v>1</v>
      </c>
      <c r="B6" s="2" t="s">
        <v>2</v>
      </c>
    </row>
    <row r="7" spans="1:2" ht="16.5">
      <c r="A7" s="2">
        <v>2</v>
      </c>
      <c r="B7" s="2" t="s">
        <v>3</v>
      </c>
    </row>
    <row r="8" spans="1:2" ht="16.5">
      <c r="A8" s="2">
        <v>3</v>
      </c>
      <c r="B8" s="2" t="s">
        <v>9</v>
      </c>
    </row>
    <row r="9" spans="1:2" ht="16.5">
      <c r="A9" s="2">
        <v>4</v>
      </c>
      <c r="B9" s="2" t="s">
        <v>8</v>
      </c>
    </row>
    <row r="10" spans="1:2" ht="16.5">
      <c r="A10" s="2">
        <v>5</v>
      </c>
      <c r="B10" s="2" t="s">
        <v>6</v>
      </c>
    </row>
    <row r="11" spans="1:2" ht="16.5">
      <c r="A11" s="2">
        <v>6</v>
      </c>
      <c r="B11" s="2" t="s">
        <v>7</v>
      </c>
    </row>
    <row r="12" spans="1:2" ht="16.5">
      <c r="A12" s="2">
        <v>7</v>
      </c>
      <c r="B12" s="2" t="s">
        <v>402</v>
      </c>
    </row>
    <row r="13" spans="1:2" ht="16.5">
      <c r="A13" s="2">
        <v>8</v>
      </c>
      <c r="B13" s="2" t="s">
        <v>10</v>
      </c>
    </row>
    <row r="14" spans="1:2" ht="16.5">
      <c r="A14" s="2">
        <v>9</v>
      </c>
      <c r="B14" s="2" t="s">
        <v>12</v>
      </c>
    </row>
    <row r="15" spans="1:2" ht="16.5">
      <c r="A15" s="2">
        <v>10</v>
      </c>
      <c r="B15" s="2" t="s">
        <v>407</v>
      </c>
    </row>
    <row r="16" spans="1:2" ht="16.5">
      <c r="A16" s="2">
        <v>11</v>
      </c>
      <c r="B16" s="2" t="s">
        <v>13</v>
      </c>
    </row>
    <row r="17" spans="1:2" ht="16.5">
      <c r="A17" s="2">
        <v>12</v>
      </c>
      <c r="B17" s="2" t="s">
        <v>15</v>
      </c>
    </row>
    <row r="18" spans="1:2" ht="16.5">
      <c r="A18" s="2">
        <v>13</v>
      </c>
      <c r="B18" s="2" t="s">
        <v>5</v>
      </c>
    </row>
    <row r="19" spans="1:2" ht="16.5">
      <c r="A19" s="2">
        <v>14</v>
      </c>
      <c r="B19" s="2"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Sheet1</vt:lpstr>
      <vt:lpstr>ABC_T3</vt:lpstr>
      <vt:lpstr>ABC_T4</vt:lpstr>
      <vt:lpstr>ABC_T5</vt:lpstr>
      <vt:lpstr>LUONG_T4</vt:lpstr>
      <vt:lpstr>LUONG_T5</vt:lpstr>
      <vt:lpstr>LUONG_T6</vt:lpstr>
      <vt:lpstr>Q1-2020</vt:lpstr>
      <vt:lpstr>Sheet2</vt:lpstr>
      <vt:lpstr>ABC_T3!Print_Area</vt:lpstr>
      <vt:lpstr>ABC_T4!Print_Area</vt:lpstr>
      <vt:lpstr>ABC_T5!Print_Area</vt:lpstr>
      <vt:lpstr>'Q1-2020'!Print_Area</vt:lpstr>
      <vt:lpstr>ABC_T3!Print_Titles</vt:lpstr>
      <vt:lpstr>ABC_T4!Print_Titles</vt:lpstr>
      <vt:lpstr>ABC_T5!Print_Titles</vt:lpstr>
      <vt:lpstr>LUONG_T4!Print_Titles</vt:lpstr>
      <vt:lpstr>LUONG_T5!Print_Titles</vt:lpstr>
      <vt:lpstr>LUONG_T6!Print_Titles</vt:lpstr>
      <vt:lpstr>'Q1-2020'!Print_Titles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abc</cp:lastModifiedBy>
  <cp:lastPrinted>2020-06-13T06:38:43Z</cp:lastPrinted>
  <dcterms:created xsi:type="dcterms:W3CDTF">2020-06-13T00:34:54Z</dcterms:created>
  <dcterms:modified xsi:type="dcterms:W3CDTF">2020-06-25T11:09:39Z</dcterms:modified>
</cp:coreProperties>
</file>